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4.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drawings/drawing5.xml" ContentType="application/vnd.openxmlformats-officedocument.drawing+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drawings/drawing6.xml" ContentType="application/vnd.openxmlformats-officedocument.drawing+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drawings/drawing7.xml" ContentType="application/vnd.openxmlformats-officedocument.drawing+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8.xml" ContentType="application/vnd.openxmlformats-officedocument.drawing+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drawings/drawing9.xml" ContentType="application/vnd.openxmlformats-officedocument.drawing+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drawings/drawing10.xml" ContentType="application/vnd.openxmlformats-officedocument.drawing+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2.xml" ContentType="application/vnd.openxmlformats-officedocument.spreadsheetml.comments+xml"/>
  <Override PartName="/xl/drawings/drawing15.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drawings/drawing18.xml" ContentType="application/vnd.openxmlformats-officedocument.drawing+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drawings/drawing19.xml" ContentType="application/vnd.openxmlformats-officedocument.drawing+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omments4.xml" ContentType="application/vnd.openxmlformats-officedocument.spreadsheetml.comments+xml"/>
  <Override PartName="/xl/drawings/drawing23.xml" ContentType="application/vnd.openxmlformats-officedocument.drawing+xml"/>
  <Override PartName="/xl/drawings/drawing24.xml" ContentType="application/vnd.openxmlformats-officedocument.drawing+xml"/>
  <Override PartName="/xl/comments5.xml" ContentType="application/vnd.openxmlformats-officedocument.spreadsheetml.comments+xml"/>
  <Override PartName="/xl/drawings/drawing25.xml" ContentType="application/vnd.openxmlformats-officedocument.drawing+xml"/>
  <Override PartName="/xl/comments6.xml" ContentType="application/vnd.openxmlformats-officedocument.spreadsheetml.comments+xml"/>
  <Override PartName="/xl/drawings/drawing26.xml" ContentType="application/vnd.openxmlformats-officedocument.drawing+xml"/>
  <Override PartName="/xl/drawings/drawing27.xml" ContentType="application/vnd.openxmlformats-officedocument.drawing+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drawings/drawing28.xml" ContentType="application/vnd.openxmlformats-officedocument.drawing+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drawings/drawing29.xml" ContentType="application/vnd.openxmlformats-officedocument.drawing+xml"/>
  <Override PartName="/xl/ctrlProps/ctrlProp158.xml" ContentType="application/vnd.ms-excel.controlproperties+xml"/>
  <Override PartName="/xl/drawings/drawing30.xml" ContentType="application/vnd.openxmlformats-officedocument.drawing+xml"/>
  <Override PartName="/xl/drawings/drawing31.xml" ContentType="application/vnd.openxmlformats-officedocument.drawing+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omments7.xml" ContentType="application/vnd.openxmlformats-officedocument.spreadsheetml.comments+xml"/>
  <Override PartName="/xl/threadedComments/threadedComment1.xml" ContentType="application/vnd.ms-excel.threadedcomments+xml"/>
  <Override PartName="/xl/drawings/drawing32.xml" ContentType="application/vnd.openxmlformats-officedocument.drawing+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never" codeName="ThisWorkbook"/>
  <mc:AlternateContent xmlns:mc="http://schemas.openxmlformats.org/markup-compatibility/2006">
    <mc:Choice Requires="x15">
      <x15ac:absPath xmlns:x15ac="http://schemas.microsoft.com/office/spreadsheetml/2010/11/ac" url="C:\Users\johet\Desktop\dafi 2024\2026\02 FEBRERO\ESTUDIO  DE MERCADO CALIDAD\"/>
    </mc:Choice>
  </mc:AlternateContent>
  <xr:revisionPtr revIDLastSave="0" documentId="13_ncr:1_{B2716368-9876-4CD1-BDA5-050C13F9C3CE}" xr6:coauthVersionLast="47" xr6:coauthVersionMax="47" xr10:uidLastSave="{00000000-0000-0000-0000-000000000000}"/>
  <bookViews>
    <workbookView xWindow="-108" yWindow="-108" windowWidth="23256" windowHeight="13896" tabRatio="831" xr2:uid="{00000000-000D-0000-FFFF-FFFF00000000}"/>
  </bookViews>
  <sheets>
    <sheet name="INFORMACION GENERAL" sheetId="2" r:id="rId1"/>
    <sheet name="SEDES" sheetId="25" r:id="rId2"/>
    <sheet name="SGC, SGA, 6001..." sheetId="15" r:id="rId3"/>
    <sheet name="ISO 45001" sheetId="54" r:id="rId4"/>
    <sheet name="ISO 13485" sheetId="9" r:id="rId5"/>
    <sheet name="ISO 21001" sheetId="59" r:id="rId6"/>
    <sheet name="ISO 18788, ISO 37001" sheetId="35" r:id="rId7"/>
    <sheet name="ISO 37301" sheetId="48" r:id="rId8"/>
    <sheet name="ISO 28000" sheetId="7" r:id="rId9"/>
    <sheet name="EVALUACIÓN" sheetId="42" r:id="rId10"/>
    <sheet name="ISO 14001" sheetId="3" state="hidden" r:id="rId11"/>
    <sheet name="OHSAS 18001" sheetId="23" state="hidden" r:id="rId12"/>
    <sheet name="MIPG II" sheetId="40" state="hidden" r:id="rId13"/>
    <sheet name="ISO 37001" sheetId="37" state="hidden" r:id="rId14"/>
    <sheet name="Nch 2728" sheetId="29" r:id="rId15"/>
    <sheet name="ISOIEC 27001 - ISO 27701 v2" sheetId="57" r:id="rId16"/>
    <sheet name="ISO 20000" sheetId="26" r:id="rId17"/>
    <sheet name="ISO 50001" sheetId="16" r:id="rId18"/>
    <sheet name="ISO 39001" sheetId="22" r:id="rId19"/>
    <sheet name="ISOIEC 42001" sheetId="61" r:id="rId20"/>
    <sheet name="ISO 56001" sheetId="58" r:id="rId21"/>
    <sheet name="NTC 5801 - ISO 30401" sheetId="19" r:id="rId22"/>
    <sheet name="ISO 22716" sheetId="24" r:id="rId23"/>
    <sheet name="ISO 55001" sheetId="53" r:id="rId24"/>
    <sheet name="BASURA CERO" sheetId="30" r:id="rId25"/>
    <sheet name="ECONOMIA CIRCULAR" sheetId="49" r:id="rId26"/>
    <sheet name="ISO 20252" sheetId="33" r:id="rId27"/>
    <sheet name="ISO 54001" sheetId="38" r:id="rId28"/>
    <sheet name="ISO 22301" sheetId="39" r:id="rId29"/>
    <sheet name="NTC 6378" sheetId="46" r:id="rId30"/>
    <sheet name="ISO 19650-2" sheetId="52" r:id="rId31"/>
    <sheet name="NORMAS TURISMO" sheetId="56"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_xlnm.Print_Area" localSheetId="24">'BASURA CERO'!$A$1:$T$20</definedName>
    <definedName name="_xlnm.Print_Area" localSheetId="9">EVALUACIÓN!$A$1:$T$45</definedName>
    <definedName name="_xlnm.Print_Area" localSheetId="0">'INFORMACION GENERAL'!$B$1:$U$328</definedName>
    <definedName name="_xlnm.Print_Area" localSheetId="4">'ISO 13485'!$A$1:$T$70</definedName>
    <definedName name="_xlnm.Print_Area" localSheetId="10">'ISO 14001'!$A$1:$S$43</definedName>
    <definedName name="_xlnm.Print_Area" localSheetId="6">'ISO 18788, ISO 37001'!$A$1:$T$67</definedName>
    <definedName name="_xlnm.Print_Area" localSheetId="30">'ISO 19650-2'!$A$1:$R$139</definedName>
    <definedName name="_xlnm.Print_Area" localSheetId="16">'ISO 20000'!$A$1:$U$68</definedName>
    <definedName name="_xlnm.Print_Area" localSheetId="26">'ISO 20252'!$A$1:$T$63</definedName>
    <definedName name="_xlnm.Print_Area" localSheetId="5">'ISO 21001'!$A$1:$S$140</definedName>
    <definedName name="_xlnm.Print_Area" localSheetId="28">'ISO 22301'!$A$1:$V$83</definedName>
    <definedName name="_xlnm.Print_Area" localSheetId="22">'ISO 22716'!$A$1:$M$24</definedName>
    <definedName name="_xlnm.Print_Area" localSheetId="8">'ISO 28000'!$A$1:$S$79</definedName>
    <definedName name="_xlnm.Print_Area" localSheetId="7">'ISO 37301'!$A$1:$T$83</definedName>
    <definedName name="_xlnm.Print_Area" localSheetId="3">'ISO 45001'!$A$1:$R$63</definedName>
    <definedName name="_xlnm.Print_Area" localSheetId="17">'ISO 50001'!$A$1:$X$45</definedName>
    <definedName name="_xlnm.Print_Area" localSheetId="27">'ISO 54001'!$A$1:$S$38</definedName>
    <definedName name="_xlnm.Print_Area" localSheetId="23">'ISO 55001'!$A$1:$N$49</definedName>
    <definedName name="_xlnm.Print_Area" localSheetId="15">'ISOIEC 27001 - ISO 27701 v2'!$A$1:$Q$76</definedName>
    <definedName name="_xlnm.Print_Area" localSheetId="19">'ISOIEC 42001'!$D$1:$N$65</definedName>
    <definedName name="_xlnm.Print_Area" localSheetId="12">'MIPG II'!$A$1:$Q$17</definedName>
    <definedName name="_xlnm.Print_Area" localSheetId="14">'Nch 2728'!$A$1:$V$156</definedName>
    <definedName name="_xlnm.Print_Area" localSheetId="21">'NTC 5801 - ISO 30401'!$A$1:$R$29</definedName>
    <definedName name="_xlnm.Print_Area" localSheetId="11">'OHSAS 18001'!$A$1:$S$46</definedName>
    <definedName name="_xlnm.Print_Area" localSheetId="1">SEDES!$B$3:$S$56</definedName>
    <definedName name="_xlnm.Print_Area" localSheetId="2">'SGC, SGA, 6001...'!$A$1:$U$67</definedName>
    <definedName name="EJEMPLOS" localSheetId="25">'[1]INFORMACION GENERAL'!$F$303:$F$320</definedName>
    <definedName name="EJEMPLOS" localSheetId="30">'[2]INFORMACION GENERAL'!$F$317:$F$334</definedName>
    <definedName name="EJEMPLOS" localSheetId="26">'[3]INFORMACION GENERAL'!$F$265:$F$282</definedName>
    <definedName name="EJEMPLOS" localSheetId="5">'[4]INFORMACION GENERAL'!$F$328:$F$345</definedName>
    <definedName name="EJEMPLOS" localSheetId="28">'[5]INFORMACION GENERAL'!$F$274:$F$291</definedName>
    <definedName name="EJEMPLOS" localSheetId="3">'[6]INFORMACION GENERAL'!$F$265:$F$282</definedName>
    <definedName name="EJEMPLOS" localSheetId="23">'[7]INFORMACION GENERAL'!$F$320:$F$337</definedName>
    <definedName name="EJEMPLOS" localSheetId="15">'[8]INFORMACION GENERAL'!$F$323:$F$340</definedName>
    <definedName name="EJEMPLOS" localSheetId="19">'[9]INFORMACION GENERAL'!$F$323:$F$340</definedName>
    <definedName name="EJEMPLOS" localSheetId="14">'Nch 2728'!$F$164:$F$181</definedName>
    <definedName name="EJEMPLOS" localSheetId="31">'[10]INFORMACION GENERAL'!$F$331:$F$348</definedName>
    <definedName name="EJEMPLOS">'INFORMACION GENERAL'!$F$331:$F$348</definedName>
    <definedName name="IMPACTO" localSheetId="25">'[1]ISOIEC 27001 - ISO 27701'!#REF!</definedName>
    <definedName name="IMPACTO" localSheetId="30">'[2]ISOIEC 27001 - ISO 27701'!#REF!</definedName>
    <definedName name="IMPACTO" localSheetId="26">'[3]ISOIEC 27001'!#REF!</definedName>
    <definedName name="IMPACTO" localSheetId="28">'[5]ISOIEC 27001'!#REF!</definedName>
    <definedName name="IMPACTO" localSheetId="13">#REF!</definedName>
    <definedName name="IMPACTO" localSheetId="3">'[6]ISOIEC 27001'!#REF!</definedName>
    <definedName name="IMPACTO" localSheetId="27">#REF!</definedName>
    <definedName name="IMPACTO" localSheetId="23">'ISO 55001'!#REF!</definedName>
    <definedName name="IMPACTO" localSheetId="15">'ISOIEC 27001 - ISO 27701 v2'!#REF!</definedName>
    <definedName name="IMPACTO" localSheetId="19">'ISOIEC 42001'!#REF!</definedName>
    <definedName name="IMPACTO" localSheetId="14">#REF!</definedName>
    <definedName name="IMPACTO" localSheetId="31">'[10]ISOIEC 27001 - ISO 27701'!#REF!</definedName>
    <definedName name="IMPACTO">#REF!</definedName>
    <definedName name="OLE_LINK11" localSheetId="19">'ISOIEC 42001'!#REF!</definedName>
    <definedName name="OLE_LINK16" localSheetId="19">'ISOIEC 42001'!#REF!</definedName>
    <definedName name="OLE_LINK23" localSheetId="19">'ISOIEC 42001'!#REF!</definedName>
    <definedName name="OLE_LINK34" localSheetId="19">'ISOIEC 42001'!#REF!</definedName>
    <definedName name="OLE_LINK35" localSheetId="19">'ISOIEC 42001'!#REF!</definedName>
    <definedName name="OLE_LINK36" localSheetId="19">'ISOIEC 42001'!#REF!</definedName>
    <definedName name="OLE_LINK43" localSheetId="19">'ISOIEC 42001'!#REF!</definedName>
    <definedName name="OLE_LINK44" localSheetId="19">'ISOIEC 42001'!#REF!</definedName>
    <definedName name="OLE_LINK49" localSheetId="19">'ISOIEC 42001'!#REF!</definedName>
    <definedName name="OLE_LINK58" localSheetId="19">'ISOIEC 42001'!#REF!</definedName>
    <definedName name="OLE_LINK66" localSheetId="19">'ISOIEC 42001'!#REF!</definedName>
    <definedName name="OLE_LINK78" localSheetId="19">'ISOIEC 42001'!#REF!</definedName>
    <definedName name="Procesos_Servicios">'[11]INFORMACION GENERAL'!$C$45:$C$55</definedName>
    <definedName name="Tipo">[12]Hoja1!$A$1:$A$14</definedName>
    <definedName name="Z_75725F47_0823_4F44_AE4D_F96963B8429F_.wvu.PrintArea" localSheetId="0" hidden="1">'INFORMACION GENERAL'!$A$1:$U$322</definedName>
    <definedName name="Z_75725F47_0823_4F44_AE4D_F96963B8429F_.wvu.PrintArea" localSheetId="14" hidden="1">'Nch 2728'!$A$1:$W$154</definedName>
    <definedName name="Z_75725F47_0823_4F44_AE4D_F96963B8429F_.wvu.Rows" localSheetId="0" hidden="1">'INFORMACION GENERAL'!$75:$122</definedName>
    <definedName name="Z_75725F47_0823_4F44_AE4D_F96963B8429F_.wvu.Rows" localSheetId="14" hidden="1">'Nch 2728'!#REF!</definedName>
  </definedNames>
  <calcPr calcId="191028"/>
  <customWorkbookViews>
    <customWorkbookView name="  - Vista personalizada" guid="{75725F47-0823-4F44-AE4D-F96963B8429F}" autoUpdate="1" mergeInterval="15" personalView="1" maximized="1" xWindow="1" yWindow="1" windowWidth="1276" windowHeight="783"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45" i="15" l="1"/>
  <c r="N44" i="15"/>
  <c r="N43" i="15"/>
  <c r="N42" i="15"/>
  <c r="N41" i="15"/>
  <c r="P64" i="33" l="1"/>
  <c r="P63" i="33"/>
  <c r="P62" i="33"/>
  <c r="P61" i="33"/>
  <c r="P60" i="33"/>
  <c r="P59" i="33"/>
  <c r="P58" i="33"/>
  <c r="P57" i="33"/>
  <c r="P56" i="33"/>
  <c r="P55" i="33"/>
  <c r="P54" i="33"/>
  <c r="P53" i="33"/>
  <c r="P52" i="33"/>
  <c r="P51" i="33"/>
  <c r="D51" i="33"/>
  <c r="P50" i="33"/>
  <c r="D50" i="33"/>
  <c r="P49" i="33"/>
  <c r="D49" i="33"/>
  <c r="P48" i="33"/>
  <c r="D48" i="33"/>
  <c r="P47" i="33"/>
  <c r="D47" i="33"/>
  <c r="P46" i="33"/>
  <c r="D46" i="33"/>
  <c r="P45" i="33"/>
  <c r="D45" i="33"/>
  <c r="P44" i="33"/>
  <c r="D44" i="33"/>
  <c r="P43" i="33"/>
  <c r="D43" i="33"/>
  <c r="P42" i="33"/>
  <c r="D42" i="33"/>
  <c r="P41" i="33"/>
  <c r="D41" i="33"/>
  <c r="P40" i="33"/>
  <c r="P38" i="46"/>
  <c r="P37" i="46"/>
  <c r="P36" i="46"/>
  <c r="P35" i="46"/>
  <c r="P34" i="46"/>
  <c r="P33" i="46"/>
  <c r="P32" i="46"/>
  <c r="P31" i="46"/>
  <c r="P30" i="46"/>
  <c r="P29" i="46"/>
  <c r="P28" i="46"/>
  <c r="P27" i="46"/>
  <c r="P26" i="46"/>
  <c r="P25" i="46"/>
  <c r="D25" i="46"/>
  <c r="P24" i="46"/>
  <c r="D24" i="46"/>
  <c r="P23" i="46"/>
  <c r="D23" i="46"/>
  <c r="P22" i="46"/>
  <c r="D22" i="46"/>
  <c r="P21" i="46"/>
  <c r="D21" i="46"/>
  <c r="P20" i="46"/>
  <c r="D20" i="46"/>
  <c r="P19" i="46"/>
  <c r="D19" i="46"/>
  <c r="P18" i="46"/>
  <c r="D18" i="46"/>
  <c r="P17" i="46"/>
  <c r="D17" i="46"/>
  <c r="P16" i="46"/>
  <c r="D16" i="46"/>
  <c r="P15" i="46"/>
  <c r="D15" i="46"/>
  <c r="P14" i="46"/>
  <c r="D19" i="53"/>
  <c r="D18" i="53"/>
  <c r="D17" i="53"/>
  <c r="D16" i="53"/>
  <c r="D15" i="53"/>
  <c r="D14" i="53"/>
  <c r="D13" i="53"/>
  <c r="D12" i="53"/>
  <c r="D11" i="53"/>
  <c r="D10" i="53"/>
  <c r="P62" i="26"/>
  <c r="P61" i="26"/>
  <c r="P60" i="26"/>
  <c r="P59" i="26"/>
  <c r="P58" i="26"/>
  <c r="P57" i="26"/>
  <c r="P56" i="26"/>
  <c r="P55" i="26"/>
  <c r="P54" i="26"/>
  <c r="P53" i="26"/>
  <c r="P52" i="26"/>
  <c r="P51" i="26"/>
  <c r="P50" i="26"/>
  <c r="P49" i="26"/>
  <c r="D49" i="26"/>
  <c r="P48" i="26"/>
  <c r="D48" i="26"/>
  <c r="P47" i="26"/>
  <c r="D47" i="26"/>
  <c r="P46" i="26"/>
  <c r="D46" i="26"/>
  <c r="P45" i="26"/>
  <c r="D45" i="26"/>
  <c r="P44" i="26"/>
  <c r="D44" i="26"/>
  <c r="P43" i="26"/>
  <c r="D43" i="26"/>
  <c r="P42" i="26"/>
  <c r="D42" i="26"/>
  <c r="P41" i="26"/>
  <c r="D41" i="26"/>
  <c r="P40" i="26"/>
  <c r="D40" i="26"/>
  <c r="P39" i="26"/>
  <c r="D39" i="26"/>
  <c r="P38" i="26"/>
  <c r="P73" i="57"/>
  <c r="P72" i="57"/>
  <c r="P71" i="57"/>
  <c r="P70" i="57"/>
  <c r="P69" i="57"/>
  <c r="P68" i="57"/>
  <c r="P67" i="57"/>
  <c r="P66" i="57"/>
  <c r="P65" i="57"/>
  <c r="P64" i="57"/>
  <c r="P63" i="57"/>
  <c r="P62" i="57"/>
  <c r="P61" i="57"/>
  <c r="P60" i="57"/>
  <c r="D60" i="57"/>
  <c r="P59" i="57"/>
  <c r="D59" i="57"/>
  <c r="P58" i="57"/>
  <c r="D58" i="57"/>
  <c r="P57" i="57"/>
  <c r="D57" i="57"/>
  <c r="P56" i="57"/>
  <c r="D56" i="57"/>
  <c r="P55" i="57"/>
  <c r="D55" i="57"/>
  <c r="P54" i="57"/>
  <c r="D54" i="57"/>
  <c r="P53" i="57"/>
  <c r="D53" i="57"/>
  <c r="P52" i="57"/>
  <c r="D52" i="57"/>
  <c r="P51" i="57"/>
  <c r="D51" i="57"/>
  <c r="P50" i="57"/>
  <c r="D50" i="57"/>
  <c r="P49" i="57"/>
  <c r="P72" i="7"/>
  <c r="P71" i="7"/>
  <c r="P70" i="7"/>
  <c r="P69" i="7"/>
  <c r="P68" i="7"/>
  <c r="P67" i="7"/>
  <c r="P66" i="7"/>
  <c r="P65" i="7"/>
  <c r="P64" i="7"/>
  <c r="P63" i="7"/>
  <c r="P62" i="7"/>
  <c r="P61" i="7"/>
  <c r="P60" i="7"/>
  <c r="P59" i="7"/>
  <c r="P58" i="7"/>
  <c r="D58" i="7"/>
  <c r="P57" i="7"/>
  <c r="D57" i="7"/>
  <c r="P56" i="7"/>
  <c r="D56" i="7"/>
  <c r="P55" i="7"/>
  <c r="D55" i="7"/>
  <c r="P54" i="7"/>
  <c r="D54" i="7"/>
  <c r="P53" i="7"/>
  <c r="D53" i="7"/>
  <c r="P52" i="7"/>
  <c r="D52" i="7"/>
  <c r="P51" i="7"/>
  <c r="D51" i="7"/>
  <c r="P50" i="7"/>
  <c r="D50" i="7"/>
  <c r="P49" i="7"/>
  <c r="D49" i="7"/>
  <c r="P48" i="7"/>
  <c r="D48" i="7"/>
  <c r="P75" i="7"/>
  <c r="P74" i="7"/>
  <c r="P73" i="7"/>
  <c r="P42" i="42" l="1"/>
  <c r="P41" i="42"/>
  <c r="P40" i="42"/>
  <c r="P39" i="42"/>
  <c r="P38" i="42"/>
  <c r="P37" i="42"/>
  <c r="P36" i="42"/>
  <c r="P35" i="42"/>
  <c r="P34" i="42"/>
  <c r="P33" i="42"/>
  <c r="P32" i="42"/>
  <c r="P31" i="42"/>
  <c r="P30" i="42"/>
  <c r="P29" i="42"/>
  <c r="D29" i="42"/>
  <c r="P28" i="42"/>
  <c r="D28" i="42"/>
  <c r="P27" i="42"/>
  <c r="D27" i="42"/>
  <c r="P26" i="42"/>
  <c r="D26" i="42"/>
  <c r="P25" i="42"/>
  <c r="D25" i="42"/>
  <c r="P24" i="42"/>
  <c r="D24" i="42"/>
  <c r="P23" i="42"/>
  <c r="D23" i="42"/>
  <c r="P22" i="42"/>
  <c r="D22" i="42"/>
  <c r="P21" i="42"/>
  <c r="D21" i="42"/>
  <c r="P20" i="42"/>
  <c r="D20" i="42"/>
  <c r="P19" i="42"/>
  <c r="D19" i="42"/>
  <c r="P18" i="42"/>
  <c r="P80" i="48"/>
  <c r="P79" i="48"/>
  <c r="P78" i="48"/>
  <c r="P77" i="48"/>
  <c r="P76" i="48"/>
  <c r="P75" i="48"/>
  <c r="P74" i="48"/>
  <c r="P73" i="48"/>
  <c r="P72" i="48"/>
  <c r="P71" i="48"/>
  <c r="P70" i="48"/>
  <c r="P69" i="48"/>
  <c r="P68" i="48"/>
  <c r="P67" i="48"/>
  <c r="D67" i="48"/>
  <c r="P66" i="48"/>
  <c r="D66" i="48"/>
  <c r="P65" i="48"/>
  <c r="D65" i="48"/>
  <c r="P64" i="48"/>
  <c r="D64" i="48"/>
  <c r="P63" i="48"/>
  <c r="D63" i="48"/>
  <c r="P62" i="48"/>
  <c r="D62" i="48"/>
  <c r="P61" i="48"/>
  <c r="D61" i="48"/>
  <c r="P60" i="48"/>
  <c r="D60" i="48"/>
  <c r="P59" i="48"/>
  <c r="D59" i="48"/>
  <c r="P58" i="48"/>
  <c r="D58" i="48"/>
  <c r="P57" i="48"/>
  <c r="D57" i="48"/>
  <c r="P56" i="48"/>
  <c r="P64" i="35"/>
  <c r="P63" i="35"/>
  <c r="P62" i="35"/>
  <c r="P61" i="35"/>
  <c r="P60" i="35"/>
  <c r="P59" i="35"/>
  <c r="P58" i="35"/>
  <c r="P57" i="35"/>
  <c r="P56" i="35"/>
  <c r="P55" i="35"/>
  <c r="P54" i="35"/>
  <c r="P53" i="35"/>
  <c r="P52" i="35"/>
  <c r="P51" i="35"/>
  <c r="D51" i="35"/>
  <c r="P50" i="35"/>
  <c r="D50" i="35"/>
  <c r="P49" i="35"/>
  <c r="D49" i="35"/>
  <c r="P48" i="35"/>
  <c r="D48" i="35"/>
  <c r="P47" i="35"/>
  <c r="D47" i="35"/>
  <c r="P46" i="35"/>
  <c r="D46" i="35"/>
  <c r="P45" i="35"/>
  <c r="D45" i="35"/>
  <c r="P44" i="35"/>
  <c r="D44" i="35"/>
  <c r="P43" i="35"/>
  <c r="D43" i="35"/>
  <c r="P42" i="35"/>
  <c r="D42" i="35"/>
  <c r="P41" i="35"/>
  <c r="D41" i="35"/>
  <c r="P40" i="35"/>
  <c r="P64" i="9"/>
  <c r="P63" i="9"/>
  <c r="P62" i="9"/>
  <c r="P61" i="9"/>
  <c r="P60" i="9"/>
  <c r="P59" i="9"/>
  <c r="P58" i="9"/>
  <c r="P57" i="9"/>
  <c r="P56" i="9"/>
  <c r="P55" i="9"/>
  <c r="P54" i="9"/>
  <c r="P53" i="9"/>
  <c r="P52" i="9"/>
  <c r="P51" i="9"/>
  <c r="D51" i="9"/>
  <c r="P50" i="9"/>
  <c r="D50" i="9"/>
  <c r="P49" i="9"/>
  <c r="D49" i="9"/>
  <c r="P48" i="9"/>
  <c r="D48" i="9"/>
  <c r="P47" i="9"/>
  <c r="D47" i="9"/>
  <c r="P46" i="9"/>
  <c r="D46" i="9"/>
  <c r="P45" i="9"/>
  <c r="D45" i="9"/>
  <c r="P44" i="9"/>
  <c r="D44" i="9"/>
  <c r="P43" i="9"/>
  <c r="D43" i="9"/>
  <c r="P42" i="9"/>
  <c r="D42" i="9"/>
  <c r="P41" i="9"/>
  <c r="D41" i="9"/>
  <c r="P40" i="9"/>
  <c r="P40" i="15"/>
  <c r="E14" i="61"/>
  <c r="N42" i="61"/>
  <c r="D51" i="61"/>
  <c r="N51" i="61"/>
  <c r="D52" i="61"/>
  <c r="N52" i="61"/>
  <c r="D53" i="61"/>
  <c r="N53" i="61"/>
  <c r="D54" i="61"/>
  <c r="N54" i="61"/>
  <c r="D55" i="61"/>
  <c r="N55" i="61"/>
  <c r="D56" i="61"/>
  <c r="N56" i="61"/>
  <c r="D57" i="61"/>
  <c r="N57" i="61"/>
  <c r="D58" i="61"/>
  <c r="N58" i="61"/>
  <c r="D59" i="61"/>
  <c r="N59" i="61"/>
  <c r="D60" i="61"/>
  <c r="N60" i="61"/>
  <c r="D61" i="61"/>
  <c r="N61" i="61"/>
  <c r="D114" i="59" l="1"/>
  <c r="N114" i="59"/>
  <c r="D115" i="59"/>
  <c r="N115" i="59"/>
  <c r="D116" i="59"/>
  <c r="N116" i="59"/>
  <c r="D117" i="59"/>
  <c r="N117" i="59"/>
  <c r="D118" i="59"/>
  <c r="N118" i="59"/>
  <c r="D119" i="59"/>
  <c r="N119" i="59"/>
  <c r="D120" i="59"/>
  <c r="N120" i="59"/>
  <c r="D121" i="59"/>
  <c r="N121" i="59"/>
  <c r="D122" i="59"/>
  <c r="N122" i="59"/>
  <c r="D123" i="59"/>
  <c r="N123" i="59"/>
  <c r="D124" i="59"/>
  <c r="N124" i="59"/>
  <c r="N125" i="59"/>
  <c r="N126" i="59"/>
  <c r="N127" i="59"/>
  <c r="N128" i="59"/>
  <c r="N129" i="59"/>
  <c r="N130" i="59"/>
  <c r="N131" i="59"/>
  <c r="N132" i="59"/>
  <c r="N133" i="59"/>
  <c r="N134" i="59"/>
  <c r="N135" i="59"/>
  <c r="N136" i="59"/>
  <c r="N137" i="59"/>
  <c r="P64" i="15" l="1"/>
  <c r="P63" i="15"/>
  <c r="P62" i="15"/>
  <c r="P61" i="15"/>
  <c r="P60" i="15"/>
  <c r="P59" i="15"/>
  <c r="P58" i="15"/>
  <c r="P57" i="15"/>
  <c r="P56" i="15"/>
  <c r="P55" i="15"/>
  <c r="P54" i="15"/>
  <c r="P53" i="15"/>
  <c r="P52" i="15"/>
  <c r="P51" i="15"/>
  <c r="D51" i="15"/>
  <c r="P50" i="15"/>
  <c r="D50" i="15"/>
  <c r="P49" i="15"/>
  <c r="D49" i="15"/>
  <c r="P48" i="15"/>
  <c r="D48" i="15"/>
  <c r="P47" i="15"/>
  <c r="D47" i="15"/>
  <c r="P46" i="15"/>
  <c r="D46" i="15"/>
  <c r="P45" i="15"/>
  <c r="D45" i="15"/>
  <c r="P44" i="15"/>
  <c r="D44" i="15"/>
  <c r="P43" i="15"/>
  <c r="D43" i="15"/>
  <c r="P42" i="15"/>
  <c r="D42" i="15"/>
  <c r="P41" i="15"/>
  <c r="D41" i="15"/>
  <c r="D53" i="56" l="1"/>
  <c r="N53" i="56"/>
  <c r="D54" i="56"/>
  <c r="N54" i="56"/>
  <c r="D55" i="56"/>
  <c r="N55" i="56"/>
  <c r="D56" i="56"/>
  <c r="N56" i="56"/>
  <c r="D57" i="56"/>
  <c r="N57" i="56"/>
  <c r="D58" i="56"/>
  <c r="N58" i="56"/>
  <c r="D59" i="56"/>
  <c r="N59" i="56"/>
  <c r="D60" i="56"/>
  <c r="N60" i="56"/>
  <c r="D61" i="56"/>
  <c r="N61" i="56"/>
  <c r="D62" i="56"/>
  <c r="N62" i="56"/>
  <c r="D63" i="56"/>
  <c r="N63" i="56"/>
  <c r="N64" i="56"/>
  <c r="N65" i="56"/>
  <c r="N66" i="56"/>
  <c r="N67" i="56"/>
  <c r="N68" i="56"/>
  <c r="N69" i="56"/>
  <c r="N70" i="56"/>
  <c r="N71" i="56"/>
  <c r="N72" i="56"/>
  <c r="N73" i="56"/>
  <c r="N74" i="56"/>
  <c r="N75" i="56"/>
  <c r="N76" i="56"/>
  <c r="E9" i="16"/>
  <c r="C55" i="54"/>
  <c r="C47" i="54"/>
  <c r="C48" i="54"/>
  <c r="C49" i="54"/>
  <c r="C50" i="54"/>
  <c r="C51" i="54"/>
  <c r="C52" i="54"/>
  <c r="C53" i="54"/>
  <c r="C54" i="54"/>
  <c r="C46" i="54"/>
  <c r="C45" i="54"/>
  <c r="J52" i="52" l="1"/>
  <c r="J106" i="52"/>
  <c r="F106" i="52"/>
  <c r="J105" i="52"/>
  <c r="F105" i="52"/>
  <c r="J104" i="52"/>
  <c r="F104" i="52"/>
  <c r="J103" i="52"/>
  <c r="F103" i="52"/>
  <c r="J102" i="52"/>
  <c r="F102" i="52"/>
  <c r="J101" i="52"/>
  <c r="F101" i="52"/>
  <c r="J78" i="52"/>
  <c r="F78" i="52"/>
  <c r="D78" i="52"/>
  <c r="J77" i="52"/>
  <c r="F77" i="52"/>
  <c r="D77" i="52"/>
  <c r="J76" i="52"/>
  <c r="F76" i="52"/>
  <c r="D76" i="52"/>
  <c r="J75" i="52"/>
  <c r="F75" i="52"/>
  <c r="D75" i="52"/>
  <c r="J74" i="52"/>
  <c r="F74" i="52"/>
  <c r="D74" i="52"/>
  <c r="J73" i="52"/>
  <c r="F73" i="52"/>
  <c r="D73" i="52"/>
  <c r="J72" i="52"/>
  <c r="F72" i="52"/>
  <c r="D72" i="52"/>
  <c r="J71" i="52"/>
  <c r="F71" i="52"/>
  <c r="D71" i="52"/>
  <c r="J70" i="52"/>
  <c r="F70" i="52"/>
  <c r="D70" i="52"/>
  <c r="J69" i="52"/>
  <c r="F69" i="52"/>
  <c r="J61" i="52"/>
  <c r="F61" i="52"/>
  <c r="D61" i="52"/>
  <c r="J60" i="52"/>
  <c r="F60" i="52"/>
  <c r="D60" i="52"/>
  <c r="J59" i="52"/>
  <c r="F59" i="52"/>
  <c r="D59" i="52"/>
  <c r="J58" i="52"/>
  <c r="F58" i="52"/>
  <c r="D58" i="52"/>
  <c r="J57" i="52"/>
  <c r="F57" i="52"/>
  <c r="D57" i="52"/>
  <c r="J56" i="52"/>
  <c r="F56" i="52"/>
  <c r="D56" i="52"/>
  <c r="J55" i="52"/>
  <c r="F55" i="52"/>
  <c r="D55" i="52"/>
  <c r="J54" i="52"/>
  <c r="F54" i="52"/>
  <c r="D54" i="52"/>
  <c r="J53" i="52"/>
  <c r="F53" i="52"/>
  <c r="D53" i="52"/>
  <c r="F52" i="52"/>
  <c r="V23" i="52"/>
  <c r="U23" i="52"/>
  <c r="T23" i="52"/>
  <c r="Y22" i="52"/>
  <c r="X22" i="52"/>
  <c r="W22" i="52"/>
  <c r="Y21" i="52"/>
  <c r="X21" i="52"/>
  <c r="W21" i="52"/>
  <c r="Y20" i="52"/>
  <c r="X20" i="52"/>
  <c r="W20" i="52"/>
  <c r="Y19" i="52"/>
  <c r="X19" i="52"/>
  <c r="W19" i="52"/>
  <c r="Y18" i="52"/>
  <c r="X18" i="52"/>
  <c r="W18" i="52"/>
  <c r="Y17" i="52"/>
  <c r="X17" i="52"/>
  <c r="W17" i="52"/>
  <c r="Y16" i="52"/>
  <c r="X16" i="52"/>
  <c r="W16" i="52"/>
  <c r="Y15" i="52"/>
  <c r="X15" i="52"/>
  <c r="W15" i="52"/>
  <c r="Y14" i="52"/>
  <c r="X14" i="52"/>
  <c r="W14" i="52"/>
  <c r="Y13" i="52"/>
  <c r="X13" i="52"/>
  <c r="W13" i="52"/>
  <c r="Y12" i="52"/>
  <c r="X12" i="52"/>
  <c r="W12" i="52"/>
  <c r="Y11" i="52"/>
  <c r="X11" i="52"/>
  <c r="W11" i="52"/>
  <c r="Y10" i="52"/>
  <c r="X10" i="52"/>
  <c r="W10" i="52"/>
  <c r="Y9" i="52"/>
  <c r="X9" i="52"/>
  <c r="W9" i="52"/>
  <c r="Y8" i="52"/>
  <c r="X8" i="52"/>
  <c r="W8" i="52"/>
  <c r="Y7" i="52"/>
  <c r="X7" i="52"/>
  <c r="W7" i="52"/>
  <c r="Y6" i="52"/>
  <c r="Y23" i="52" s="1"/>
  <c r="AB23" i="52" s="1"/>
  <c r="X6" i="52"/>
  <c r="X23" i="52" s="1"/>
  <c r="AA23" i="52" s="1"/>
  <c r="W6" i="52"/>
  <c r="W23" i="52" s="1"/>
  <c r="Z23" i="52" s="1"/>
  <c r="AC23" i="52" l="1"/>
  <c r="X25" i="16" l="1"/>
  <c r="B32" i="49"/>
  <c r="B23" i="49"/>
  <c r="B24" i="49"/>
  <c r="B25" i="49"/>
  <c r="B26" i="49"/>
  <c r="B27" i="49"/>
  <c r="B28" i="49"/>
  <c r="B29" i="49"/>
  <c r="B30" i="49"/>
  <c r="B31" i="49"/>
  <c r="B22" i="49"/>
  <c r="K22" i="49"/>
  <c r="K23" i="49"/>
  <c r="K24" i="49"/>
  <c r="K25" i="49"/>
  <c r="K26" i="49"/>
  <c r="K27" i="49"/>
  <c r="K28" i="49"/>
  <c r="K29" i="49"/>
  <c r="K30" i="49"/>
  <c r="K31" i="49"/>
  <c r="K32" i="49"/>
  <c r="C6" i="24"/>
  <c r="B16" i="30"/>
  <c r="B15" i="30"/>
  <c r="B14" i="30"/>
  <c r="B13" i="30"/>
  <c r="B12" i="30"/>
  <c r="B11" i="30"/>
  <c r="B10" i="30"/>
  <c r="B9" i="30"/>
  <c r="B8" i="30"/>
  <c r="B7" i="30"/>
  <c r="C16" i="24"/>
  <c r="C15" i="24"/>
  <c r="C14" i="24"/>
  <c r="C13" i="24"/>
  <c r="C12" i="24"/>
  <c r="C11" i="24"/>
  <c r="C10" i="24"/>
  <c r="C9" i="24"/>
  <c r="C8" i="24"/>
  <c r="C7" i="24"/>
  <c r="E7" i="16"/>
  <c r="M59" i="37"/>
  <c r="M58" i="37"/>
  <c r="M57" i="37"/>
  <c r="M56" i="37"/>
  <c r="M55" i="37"/>
  <c r="M54" i="37"/>
  <c r="M53" i="37"/>
  <c r="M52" i="37"/>
  <c r="M51" i="37"/>
  <c r="M50" i="37"/>
  <c r="M49" i="37"/>
  <c r="M48" i="37"/>
  <c r="M47" i="37"/>
  <c r="M46" i="37"/>
  <c r="M45" i="37"/>
  <c r="M44" i="37"/>
  <c r="M43" i="37"/>
  <c r="M42" i="37"/>
  <c r="M41" i="37"/>
  <c r="M40" i="37"/>
  <c r="M39" i="37"/>
  <c r="M38" i="37"/>
  <c r="M37" i="37"/>
  <c r="M36" i="37"/>
  <c r="M35" i="37"/>
  <c r="C9" i="16"/>
  <c r="W11" i="2"/>
  <c r="W10" i="2"/>
  <c r="Y10" i="29"/>
  <c r="E11" i="16"/>
  <c r="E12" i="16"/>
  <c r="E13" i="16"/>
  <c r="E14" i="16"/>
  <c r="E15" i="16"/>
  <c r="E16" i="16"/>
  <c r="E17" i="16"/>
  <c r="C11" i="16"/>
  <c r="C12" i="16"/>
  <c r="C13" i="16"/>
  <c r="C14" i="16"/>
  <c r="C15" i="16"/>
  <c r="C16" i="16"/>
  <c r="C17" i="16"/>
  <c r="C8" i="16"/>
  <c r="C10" i="16"/>
  <c r="E10" i="16"/>
  <c r="E8" i="16"/>
  <c r="C7"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abonilla</author>
  </authors>
  <commentList>
    <comment ref="O3" authorId="0" shapeId="0" xr:uid="{BB507BDB-BDF8-40D5-9C64-8202F14B8FC5}">
      <text>
        <r>
          <rPr>
            <b/>
            <sz val="9"/>
            <color indexed="81"/>
            <rFont val="Tahoma"/>
            <family val="2"/>
          </rPr>
          <t>icontec:</t>
        </r>
        <r>
          <rPr>
            <sz val="9"/>
            <color indexed="81"/>
            <rFont val="Tahoma"/>
            <family val="2"/>
          </rPr>
          <t xml:space="preserve">
Aplica para organizaciones con varias razones sociales y/o para organizaciones que desean certificar varias normas, se deben diligenciar las razones sociales y/o las normas que apliquen en cada sede.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abonilla</author>
  </authors>
  <commentList>
    <comment ref="H34" authorId="0" shapeId="0" xr:uid="{D53A4D61-6416-42A6-860D-D4F680FFB9F0}">
      <text>
        <r>
          <rPr>
            <b/>
            <sz val="9"/>
            <color indexed="81"/>
            <rFont val="Tahoma"/>
            <family val="2"/>
          </rPr>
          <t>ICONTEC:</t>
        </r>
        <r>
          <rPr>
            <sz val="9"/>
            <color indexed="81"/>
            <rFont val="Tahoma"/>
            <family val="2"/>
          </rPr>
          <t xml:space="preserve">
Número de personas Directivas y Gerenciales de la empresa (incluye dueños de proceso)</t>
        </r>
      </text>
    </comment>
    <comment ref="K34" authorId="0" shapeId="0" xr:uid="{FE6BECC9-A313-496E-AFD4-EDA60845DD8B}">
      <text>
        <r>
          <rPr>
            <b/>
            <sz val="9"/>
            <color indexed="81"/>
            <rFont val="Tahoma"/>
            <family val="2"/>
          </rPr>
          <t>ICONTEC:</t>
        </r>
        <r>
          <rPr>
            <sz val="9"/>
            <color indexed="81"/>
            <rFont val="Tahoma"/>
            <family val="2"/>
          </rPr>
          <t xml:space="preserve">
Número total de personal que desarrolla actividades operativas en el alcance de la certificación (incluye personal de apoyo administrativo y personal operativo general).     </t>
        </r>
      </text>
    </comment>
    <comment ref="M34" authorId="0" shapeId="0" xr:uid="{F07139B5-8756-400A-8367-9098C7103440}">
      <text>
        <r>
          <rPr>
            <b/>
            <sz val="9"/>
            <color indexed="81"/>
            <rFont val="Tahoma"/>
            <family val="2"/>
          </rPr>
          <t>ICONTEC:</t>
        </r>
        <r>
          <rPr>
            <sz val="9"/>
            <color indexed="81"/>
            <rFont val="Tahoma"/>
            <family val="2"/>
          </rPr>
          <t xml:space="preserve">
Número total de personal que desarrolla actividades operativas en el alcance de la certificación (incluye personal administrativo de apoyo, y personal operativo temporal y no temporal).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fcolorado</author>
  </authors>
  <commentList>
    <comment ref="N6" authorId="0" shapeId="0" xr:uid="{EC3011E7-F54E-46BD-9BB9-753F0568658F}">
      <text>
        <r>
          <rPr>
            <sz val="20"/>
            <color indexed="81"/>
            <rFont val="Tahoma"/>
            <family val="2"/>
          </rPr>
          <t xml:space="preserve">Incluir el titulo y objeto de cada  proyecto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fcolorado</author>
  </authors>
  <commentList>
    <comment ref="N4" authorId="0" shapeId="0" xr:uid="{00000000-0006-0000-0F00-000001000000}">
      <text>
        <r>
          <rPr>
            <sz val="20"/>
            <color indexed="81"/>
            <rFont val="Tahoma"/>
            <family val="2"/>
          </rPr>
          <t xml:space="preserve">Incluir el titulo y objeto de cada  proyecto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aolaya</author>
  </authors>
  <commentList>
    <comment ref="D7" authorId="0" shapeId="0" xr:uid="{EDFE4D85-3E93-4DF7-9D78-F3B0C437FFA2}">
      <text>
        <r>
          <rPr>
            <sz val="9"/>
            <color indexed="81"/>
            <rFont val="Tahoma"/>
            <family val="2"/>
          </rPr>
          <t>Cuando sea más de 10 sedes, se debe incluir un anexo con los mismos datos de este ITEM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cparrado</author>
    <author>lbarreto</author>
  </authors>
  <commentList>
    <comment ref="B6" authorId="0" shapeId="0" xr:uid="{00000000-0006-0000-1200-000001000000}">
      <text>
        <r>
          <rPr>
            <sz val="9"/>
            <color indexed="81"/>
            <rFont val="Tahoma"/>
            <family val="2"/>
          </rPr>
          <t xml:space="preserve">Cuando sea más de 10 sedes, se debe incluir un anexo con los mismos datos de este ITEM
</t>
        </r>
      </text>
    </comment>
    <comment ref="F6" authorId="1" shapeId="0" xr:uid="{00000000-0006-0000-1200-000002000000}">
      <text>
        <r>
          <rPr>
            <sz val="9"/>
            <color indexed="81"/>
            <rFont val="Tahoma"/>
            <family val="2"/>
          </rPr>
          <t xml:space="preserve">Personal directamente involucrado en el sistema de gestión basura cero incluyendo:
a) La alta dirección.
b) Personal relacionado con la recolección de residuos dentro de la organización.
c) Responsable de la decisión  de venta y/o entrega de los residuos a los gestores.
d) El equipo de gestión basura cero.
e) El personal responsable de cambios que afectan el desempeño del sistema de gestión basura cero.
f) Personas responsables del aprovechamiento de residuos para el sistema de gestión basura cero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Betopuentes</author>
    <author>tc={BCE596E2-504D-40C1-A085-4529F3CAEBC2}</author>
    <author>tc={64DB2148-EE46-4C63-94FA-557E49B98082}</author>
  </authors>
  <commentList>
    <comment ref="C47" authorId="0" shapeId="0" xr:uid="{3CCCA691-E0D3-4D49-A6E8-854A5F1A6CF6}">
      <text>
        <r>
          <rPr>
            <b/>
            <sz val="9"/>
            <color rgb="FF000000"/>
            <rFont val="Tahoma"/>
            <family val="2"/>
          </rPr>
          <t xml:space="preserve">SE DEBE ARRASTRAR UNICAMENTE LA DIRECCION PARA DILIGENCIAR NUMERO DE PROGRAMASM POR SEDE
</t>
        </r>
      </text>
    </comment>
    <comment ref="C64" authorId="0" shapeId="0" xr:uid="{3D4135EF-9A31-4664-8EC3-56EA90058119}">
      <text>
        <r>
          <rPr>
            <b/>
            <sz val="9"/>
            <color rgb="FF000000"/>
            <rFont val="Tahoma"/>
            <family val="2"/>
          </rPr>
          <t xml:space="preserve">SE DEBE ARRASTRAR UNICAMENTE LA DIRECCION PARA DILIGENCIAR NUMERO DE PROGRAMASM POR SEDE
</t>
        </r>
      </text>
    </comment>
    <comment ref="M67" authorId="1" shapeId="0" xr:uid="{BCE596E2-504D-40C1-A085-4529F3CAEBC2}">
      <text>
        <t>[Comentario encadenado]
Su versión de Excel le permite leer este comentario encadenado; sin embargo, las ediciones que se apliquen se quitarán si el archivo se abre en una versión más reciente de Excel. Más información: https://go.microsoft.com/fwlink/?linkid=870924
Comentario:
    Los números de las etapas deben corresponder con los listados en el numeral 1 del presente formulario. Ejemplo: 5.2, 6.1, 6.3</t>
      </text>
    </comment>
    <comment ref="M99" authorId="2" shapeId="0" xr:uid="{64DB2148-EE46-4C63-94FA-557E49B98082}">
      <text>
        <t>[Comentario encadenado]
Su versión de Excel le permite leer este comentario encadenado; sin embargo, las ediciones que se apliquen se quitarán si el archivo se abre en una versión más reciente de Excel. Más información: https://go.microsoft.com/fwlink/?linkid=870924
Comentario:
    Los números de las etapas deben corresponder con...</t>
      </text>
    </comment>
  </commentList>
</comments>
</file>

<file path=xl/sharedStrings.xml><?xml version="1.0" encoding="utf-8"?>
<sst xmlns="http://schemas.openxmlformats.org/spreadsheetml/2006/main" count="1602" uniqueCount="939">
  <si>
    <t xml:space="preserve">Agradecemos su interés en los servicios de certificación de Icontec. Para acceder a la cotización se debe diligenciar el siguiente formulario que tiene el propósito de conocer la información general de su organización y la de su sistema de gestión lo que permitirá entregar la propuesta adecuada a su requerimiento. La información aquí suministrada será de carácter confidencial y su uso será destinado para el proceso de certificación.
Si se tiene dudas acerca de la información requerida por favor contáctenos </t>
  </si>
  <si>
    <t>IMPORTANTE: POR FAVOR TENER EN CUENTA QUE SÓLO SE DEBEN COMPLETAR  LOS ESPACIOS CORRESPONDIENTES AL  (A LOS) SERVICIO(S) SOLICITADO(S) EN EL NUMERAL 4 DE ESTE FORMULARIO.</t>
  </si>
  <si>
    <r>
      <t xml:space="preserve">Nota: El espacio vacío, se interpreta como </t>
    </r>
    <r>
      <rPr>
        <b/>
        <sz val="12"/>
        <rFont val="Catamaran"/>
      </rPr>
      <t>No Aplica</t>
    </r>
    <r>
      <rPr>
        <sz val="12"/>
        <rFont val="Catamaran"/>
      </rPr>
      <t xml:space="preserve"> para la organización.</t>
    </r>
  </si>
  <si>
    <t>1. INFORMACIÓN GENERAL DE LA ORGANIZACIÓN :</t>
  </si>
  <si>
    <r>
      <rPr>
        <b/>
        <sz val="12"/>
        <rFont val="Catamaran"/>
      </rPr>
      <t>Razón social</t>
    </r>
    <r>
      <rPr>
        <sz val="12"/>
        <rFont val="Catamaran"/>
      </rPr>
      <t xml:space="preserve"> (matriz, titular, principal, etc.) </t>
    </r>
  </si>
  <si>
    <r>
      <t xml:space="preserve">Razones Sociales Dependientes
</t>
    </r>
    <r>
      <rPr>
        <b/>
        <sz val="12"/>
        <rFont val="Catamaran"/>
      </rPr>
      <t xml:space="preserve">Nota: solo aplica para aquellas organizaciones con más de una razón social </t>
    </r>
    <r>
      <rPr>
        <sz val="12"/>
        <rFont val="Catamaran"/>
      </rPr>
      <t>(Tal como se establece en los documentos de existencia y representación legal)</t>
    </r>
  </si>
  <si>
    <t>Dirección para correspondencia</t>
  </si>
  <si>
    <t>Teléfono / Fax</t>
  </si>
  <si>
    <t>Sitio Web</t>
  </si>
  <si>
    <t>Ciudad</t>
  </si>
  <si>
    <t>País</t>
  </si>
  <si>
    <t>Gerente, Director o Representante Legal</t>
  </si>
  <si>
    <t>Correo electrónico Gerente, Director o Representante Legal</t>
  </si>
  <si>
    <t xml:space="preserve">Teléfono: </t>
  </si>
  <si>
    <r>
      <rPr>
        <b/>
        <sz val="12"/>
        <rFont val="Catamaran"/>
      </rPr>
      <t>Identificación tributaria (NIT)</t>
    </r>
    <r>
      <rPr>
        <sz val="12"/>
        <rFont val="Catamaran"/>
      </rPr>
      <t xml:space="preserve"> o equivalente (RUC, RUT, ID, etc.) para la Razón social (matriz, titular, principal, etc.)</t>
    </r>
  </si>
  <si>
    <r>
      <t xml:space="preserve">Identificación tributaria (NIT) o equivalente (RUC, RUT, ID, etc.) para las Razones Sociales Dependientes
</t>
    </r>
    <r>
      <rPr>
        <b/>
        <sz val="12"/>
        <rFont val="Catamaran"/>
      </rPr>
      <t>Nota:</t>
    </r>
    <r>
      <rPr>
        <sz val="12"/>
        <rFont val="Catamaran"/>
      </rPr>
      <t xml:space="preserve"> </t>
    </r>
    <r>
      <rPr>
        <b/>
        <sz val="12"/>
        <rFont val="Catamaran"/>
      </rPr>
      <t xml:space="preserve">solo aplica para aquellas organizaciones con más de una razón social </t>
    </r>
  </si>
  <si>
    <t>La auditoría se va a realizar en español?</t>
  </si>
  <si>
    <t>SI                     NO</t>
  </si>
  <si>
    <r>
      <t xml:space="preserve">En el caso que la respuesta sea </t>
    </r>
    <r>
      <rPr>
        <b/>
        <u/>
        <sz val="12"/>
        <rFont val="Catamaran"/>
      </rPr>
      <t>NO</t>
    </r>
    <r>
      <rPr>
        <sz val="12"/>
        <rFont val="Catamaran"/>
      </rPr>
      <t>, favor relacionar el idioma</t>
    </r>
  </si>
  <si>
    <t>Para Información de facturación
 (Si es diferente al anterior)</t>
  </si>
  <si>
    <t>Nombre</t>
  </si>
  <si>
    <t>Cargo</t>
  </si>
  <si>
    <t xml:space="preserve">Correo electrónico </t>
  </si>
  <si>
    <t>Teléfono directo</t>
  </si>
  <si>
    <t>Dirección</t>
  </si>
  <si>
    <t>Fecha límite de recibo de facturas</t>
  </si>
  <si>
    <t>Favor indicar con (X),  el (los)  servicio(s) de certificación solicitado(s).</t>
  </si>
  <si>
    <t>Preauditoria</t>
  </si>
  <si>
    <t>Otorgamiento de Certificación (ciclo de 3 años)</t>
  </si>
  <si>
    <t>Renovación o Seguimiento de la Certificación (Relacione el código del certificado, ciclo de 3 años)</t>
  </si>
  <si>
    <t>Ampliación o Reducción del alcance de la certificación (Relacione el código del certificado)</t>
  </si>
  <si>
    <t>Ampliación o Reducción de la certificación a los sitios permanentes (Relacione el código del certificado)</t>
  </si>
  <si>
    <t>TRANSFERENCIA</t>
  </si>
  <si>
    <r>
      <t xml:space="preserve">En caso de ser </t>
    </r>
    <r>
      <rPr>
        <b/>
        <sz val="12"/>
        <rFont val="Catamaran"/>
      </rPr>
      <t>renovación</t>
    </r>
    <r>
      <rPr>
        <sz val="12"/>
        <rFont val="Catamaran"/>
      </rPr>
      <t xml:space="preserve"> por favor indique:</t>
    </r>
  </si>
  <si>
    <t>Renovar el ciclo actual del 
certificado</t>
  </si>
  <si>
    <t>Renovar anticipadamente</t>
  </si>
  <si>
    <t>Renovacion anticipada para unificación de fechas de certificados de SG</t>
  </si>
  <si>
    <r>
      <t xml:space="preserve">En caso de ser </t>
    </r>
    <r>
      <rPr>
        <b/>
        <sz val="12"/>
        <rFont val="Catamaran"/>
      </rPr>
      <t>ampliación o reducción</t>
    </r>
    <r>
      <rPr>
        <sz val="12"/>
        <rFont val="Catamaran"/>
      </rPr>
      <t xml:space="preserve"> por favor indique el momento para su evaluación</t>
    </r>
  </si>
  <si>
    <t>Ampliación o Reducción 
con Auditoría de Renovación</t>
  </si>
  <si>
    <t>Ampliación o Reducción
con Auditoría de Seguimiento</t>
  </si>
  <si>
    <t>Ampliación o Reducción "independiente" 
de auditoria de seguimiento o renovación</t>
  </si>
  <si>
    <r>
      <t xml:space="preserve">En caso de ser </t>
    </r>
    <r>
      <rPr>
        <b/>
        <sz val="12"/>
        <rFont val="Catamaran"/>
      </rPr>
      <t>transferencia</t>
    </r>
    <r>
      <rPr>
        <sz val="12"/>
        <rFont val="Catamaran"/>
      </rPr>
      <t xml:space="preserve"> indicar servicio de certificación solicitado</t>
    </r>
  </si>
  <si>
    <t>Seguimiento 1</t>
  </si>
  <si>
    <t>Seguimiento 2</t>
  </si>
  <si>
    <t>Renovación</t>
  </si>
  <si>
    <t>Fecha de vencimiento del (los) certificado(s) a transferir</t>
  </si>
  <si>
    <t xml:space="preserve">REQUISITOS </t>
  </si>
  <si>
    <r>
      <rPr>
        <b/>
        <sz val="12"/>
        <rFont val="Catamaran"/>
      </rPr>
      <t>4.1</t>
    </r>
    <r>
      <rPr>
        <sz val="12"/>
        <rFont val="Catamaran"/>
      </rPr>
      <t xml:space="preserve"> Por favor indique las normas o documentos normativos de requisitos de sistema de gestión con los que se debe prestar el servicio solicitado. (Ver lista desplegable)</t>
    </r>
  </si>
  <si>
    <t>… Seleccione</t>
  </si>
  <si>
    <t>ISO 9001:2015</t>
  </si>
  <si>
    <t>ISO 14001:2015</t>
  </si>
  <si>
    <t xml:space="preserve">ISO 45001:2018 </t>
  </si>
  <si>
    <t xml:space="preserve">ISO 21001:2018 </t>
  </si>
  <si>
    <t>ISO 13485:2016</t>
  </si>
  <si>
    <t>ISO 50001:2018</t>
  </si>
  <si>
    <t>ISO/IEC 27001:2022</t>
  </si>
  <si>
    <t>ISO/IEC 27701:2020</t>
  </si>
  <si>
    <t>ISO 28000:2022</t>
  </si>
  <si>
    <t xml:space="preserve">ISO 22716:2007 </t>
  </si>
  <si>
    <t>ISO 18788:2015</t>
  </si>
  <si>
    <t xml:space="preserve">ISO 37001:2016 </t>
  </si>
  <si>
    <t>ISO 37001:2025</t>
  </si>
  <si>
    <t>ISO 37301:2021</t>
  </si>
  <si>
    <t>ISO 42001:2023</t>
  </si>
  <si>
    <t>ISO 39001:2012</t>
  </si>
  <si>
    <t xml:space="preserve">ISO 54001:2019 </t>
  </si>
  <si>
    <t xml:space="preserve">ISO 22301:2019 </t>
  </si>
  <si>
    <t>ISO 30401:2018</t>
  </si>
  <si>
    <t>ISO 55001:2014</t>
  </si>
  <si>
    <t>ISO 55001:2024</t>
  </si>
  <si>
    <t xml:space="preserve">ISO 20252:2019 </t>
  </si>
  <si>
    <t>ISO 19650-2:2021</t>
  </si>
  <si>
    <t xml:space="preserve">ISO 9004:2018  </t>
  </si>
  <si>
    <t>ISO 7101:2023</t>
  </si>
  <si>
    <t>ISO 56001:2024</t>
  </si>
  <si>
    <t>NTC 5555:2011</t>
  </si>
  <si>
    <t>NTC 5801 (I+D+i):2018 (vigente hasta 1/03/2026)</t>
  </si>
  <si>
    <t>NTC 6001:2017</t>
  </si>
  <si>
    <t>NTC 6378:2020</t>
  </si>
  <si>
    <t>ANSI 363:2019</t>
  </si>
  <si>
    <t>BASURA CERO V4</t>
  </si>
  <si>
    <t>BASURA CERO V5</t>
  </si>
  <si>
    <t>ECONOMÍA CIRCULAR</t>
  </si>
  <si>
    <t>NCh 2728:2015</t>
  </si>
  <si>
    <t xml:space="preserve">NORSOK S WA 006 </t>
  </si>
  <si>
    <t>NTC 6502:2021</t>
  </si>
  <si>
    <t>NTC 6503:2024</t>
  </si>
  <si>
    <t>NTC 6505:2021</t>
  </si>
  <si>
    <t>NTC 6487:2024</t>
  </si>
  <si>
    <t>NTC 6496:2020</t>
  </si>
  <si>
    <t>ISO 21101:2014</t>
  </si>
  <si>
    <t>NTS AV 010:2019</t>
  </si>
  <si>
    <t>NTS AV 011:2007</t>
  </si>
  <si>
    <t>NTS AV 015:2015</t>
  </si>
  <si>
    <r>
      <rPr>
        <b/>
        <sz val="12"/>
        <rFont val="Catamaran"/>
      </rPr>
      <t>4.2</t>
    </r>
    <r>
      <rPr>
        <sz val="12"/>
        <rFont val="Catamaran"/>
      </rPr>
      <t xml:space="preserve"> </t>
    </r>
    <r>
      <rPr>
        <u/>
        <sz val="12"/>
        <rFont val="Catamaran"/>
      </rPr>
      <t>Si indicó más de una (1) norma</t>
    </r>
    <r>
      <rPr>
        <sz val="12"/>
        <rFont val="Catamaran"/>
      </rPr>
      <t xml:space="preserve"> por favor indique con una X  si se trata de un sistema de gestión integrada y solicita que la auditoría sea integrada</t>
    </r>
  </si>
  <si>
    <t>SI                             No</t>
  </si>
  <si>
    <r>
      <t>En caso de respuesta positiva por favor diligenciar las preguntas del punto 4</t>
    </r>
    <r>
      <rPr>
        <b/>
        <sz val="9"/>
        <rFont val="Catamaran"/>
      </rPr>
      <t>.3</t>
    </r>
    <r>
      <rPr>
        <sz val="9"/>
        <rFont val="Catamaran"/>
      </rPr>
      <t xml:space="preserve"> ICONTEC validará esta información de acuerdo con lo establecido en el documento IAF MD 11</t>
    </r>
  </si>
  <si>
    <t>Esta sección sólo aplica para las empresas que tienen un sistemas de gestión integrado</t>
  </si>
  <si>
    <t xml:space="preserve">¿Se cuenta con un conjunto de documentación integrada, incluyendo instrucciones de trabajo a un buen nivel de desarrollo?, según proceda </t>
  </si>
  <si>
    <t>SI</t>
  </si>
  <si>
    <t>NO</t>
  </si>
  <si>
    <t>¿La empresa realiza revisiones por la dirección que tengan en cuenta las estrategias, objetivos generales y plan de negocio de manera integrada?</t>
  </si>
  <si>
    <t>¿La empresa realiza auditorías internas de forma integrada?</t>
  </si>
  <si>
    <t>¿Las políticas y objetivos del sistema de gestión son integrados?</t>
  </si>
  <si>
    <t>¿Se cuenta con un enfoque integrado de los procesos del Sistema de gestión?</t>
  </si>
  <si>
    <t>¿Cuenta con un enfoque integrado de los mecanismos de mejora (acciones correctivas y preventivas; medición y mejora continua)?</t>
  </si>
  <si>
    <t>¿Se cuenta con apoyo y responsabilidades a la gestión integrada?</t>
  </si>
  <si>
    <r>
      <rPr>
        <b/>
        <sz val="12"/>
        <rFont val="Catamaran"/>
      </rPr>
      <t xml:space="preserve">4.4 </t>
    </r>
    <r>
      <rPr>
        <sz val="12"/>
        <rFont val="Catamaran"/>
      </rPr>
      <t>Cuenta con certificación emitida por otro organismo de certificación Acreditado por un organismo reconocido en el MLA de IAF? (en el caso de ser afirmativo favor adjuntar copia del certificado)</t>
    </r>
  </si>
  <si>
    <t>SI                NO</t>
  </si>
  <si>
    <t>Cual?</t>
  </si>
  <si>
    <r>
      <rPr>
        <b/>
        <sz val="12"/>
        <rFont val="Catamaran"/>
      </rPr>
      <t xml:space="preserve">4.5 </t>
    </r>
    <r>
      <rPr>
        <sz val="12"/>
        <rFont val="Catamaran"/>
      </rPr>
      <t>En el caso de haber contratado el servicio de consultoría o auditoría interna, por favor indique el nombre de la empresa y persona  que le prestó el servicio.</t>
    </r>
  </si>
  <si>
    <t xml:space="preserve">4.1 ALCANCE A CERTIFICAR </t>
  </si>
  <si>
    <t xml:space="preserve">De acuerdo con la norma ISO/IEC 17021-1 (numeral 8.2.2 f) el alcance de certificación de un sistema de gestion debe establecerse considerando “el tipo de actividades, productos y servicios según sea el caso en cada sitio sin ser engañoso o ambiguo”
El alcance de sistema de gestión, describe las fronteras en las que se extiende el sistema de gestión, dentro de las operaciones de la organización. Esto implica que el alcance del sistema de gestión se determina a partir de las actividades de operación del negocio de la organización, independientemente que existan actividades o procesos de dirección y de apoyo en cada organización y que éstas hagan parte del sistema de gestión. </t>
  </si>
  <si>
    <t xml:space="preserve">
Para tener en cuenta:
1. Escriba el alcance previsto para la certificación en términos de las actividades o los procesos del negocio o los procesos de realización (los orientados al cliente) o misionales incluyendo las categorías genéricas de producto y/o servicio. Por ejemplo: prestación de servicio de consultoría en gestión de calidad, ambiente y seguridad y salud en el trabajo 
2. El alcance propuesto puede ser modificado como resultado de la revisión de esta solicitud o durante el ejercicio de la auditoria 
3. En caso de tener un alcance para cada sistema de gestión por norma a auditar, favor relacionar cada uno.
4. Si es una solicitud de ampliación por favor indicar el alcance actual según el certificado aprobado por ICONTEC, el nuevo y los sitios permanentes en los que se llevará a cabo el nuevo alcance
5. En caso de ser Renovación sin modificación del alcance certificado descríbalo como lo indica el certificado emitido por Icontec.
A continuación se mencionan algunos ejemplos de alcances:
  a. Diseño, manufactura, instalación y servicio de mantenimiento de refrigeradores para uso domestico e industrial. 
  b. Producción y venta de tubería termoplástica para agua y gas. 
  c. Diseño y prestación de servicio de pensiones voluntarias. </t>
  </si>
  <si>
    <t xml:space="preserve">Si su empresa pertenece al sector de construcción use el desplegable para ver diferentes ejemplos de alcance. </t>
  </si>
  <si>
    <t xml:space="preserve">Alcance propuesto para la Certificación*** </t>
  </si>
  <si>
    <t>*** Si la certificación contempla mas de un esquema y los alcances son diferentes por favor indíquelo en el cuadro adjunto a continuación.</t>
  </si>
  <si>
    <t>Esquema de certificación de sistema de gestión</t>
  </si>
  <si>
    <t>Alcance por certificar</t>
  </si>
  <si>
    <r>
      <rPr>
        <b/>
        <sz val="12"/>
        <rFont val="Catamaran"/>
      </rPr>
      <t>5.3.1.</t>
    </r>
    <r>
      <rPr>
        <sz val="12"/>
        <rFont val="Catamaran"/>
      </rPr>
      <t xml:space="preserve"> La Organización requiere incluir dentro de la certificación más de 1 sitio en el que se desarrollan los procesos/actividades del sistema de gestión total o son realizados parcialmente </t>
    </r>
  </si>
  <si>
    <t>Si</t>
  </si>
  <si>
    <t>No</t>
  </si>
  <si>
    <r>
      <rPr>
        <b/>
        <sz val="12"/>
        <rFont val="Catamaran"/>
      </rPr>
      <t>5.3.2.</t>
    </r>
    <r>
      <rPr>
        <sz val="12"/>
        <rFont val="Catamaran"/>
      </rPr>
      <t xml:space="preserve"> Indique si la organización cuenta con un único sistema de gestión y que es controlado por una función central (*) que además es la responsable de planear y controlar los diferentes procesos/actividades desarrollados</t>
    </r>
  </si>
  <si>
    <t>(*) función central: responsable de manejar centralmente el sistema de gestión</t>
  </si>
  <si>
    <r>
      <rPr>
        <b/>
        <sz val="12"/>
        <rFont val="Catamaran"/>
      </rPr>
      <t>5.3.3.</t>
    </r>
    <r>
      <rPr>
        <sz val="12"/>
        <rFont val="Catamaran"/>
      </rPr>
      <t xml:space="preserve"> Los sitios incluidos dentro de la certificación tienen un vínculo legal o contractual con la función central y están sujetos a vigilancia continua y auditorías internas por su parte </t>
    </r>
  </si>
  <si>
    <r>
      <rPr>
        <b/>
        <sz val="12"/>
        <color rgb="FF0070C0"/>
        <rFont val="Catamaran"/>
      </rPr>
      <t>5.3.4.</t>
    </r>
    <r>
      <rPr>
        <sz val="12"/>
        <color rgb="FF0070C0"/>
        <rFont val="Catamaran"/>
      </rPr>
      <t xml:space="preserve"> Indique el horario de trabajo de la organización/planta de lunes a viernes (Días hábiles)</t>
    </r>
  </si>
  <si>
    <t>NÚMERO TOTAL DE PROCESOS QUE TIENE EL SISTEMA DE GESTIÓN DE LA ORGANIZACIÓN</t>
  </si>
  <si>
    <t>Procesos o actividades relacionados directamente con el alcance de Sistema de Gestión</t>
  </si>
  <si>
    <t>Razones sociales y normas/esquemas que operan en cada sede Aplica para organizaciones con varias razones sociales y/o para varias normas, se deben diligenciar las razones sociales y/o las normas que apliquen en cada sede.</t>
  </si>
  <si>
    <t>Logística  de transporte en el sitio (Horas)</t>
  </si>
  <si>
    <t xml:space="preserve">PRINCIPAL: </t>
  </si>
  <si>
    <t>SITIO 2:</t>
  </si>
  <si>
    <t>SITIO 3:</t>
  </si>
  <si>
    <t>SITIO 4:</t>
  </si>
  <si>
    <t>SITIO 5:</t>
  </si>
  <si>
    <t>SITIO 6:</t>
  </si>
  <si>
    <t>SITIO 7:</t>
  </si>
  <si>
    <t>SITIO 8:</t>
  </si>
  <si>
    <t>SITIO 9:</t>
  </si>
  <si>
    <t>SITIO 10:</t>
  </si>
  <si>
    <t>SITIO 11:</t>
  </si>
  <si>
    <t xml:space="preserve">SI LA ORGANIZACIÓN A CERTIFICAR TIENE MÁS DE DIEZ SEDES O SITIOS PERMANENTES POR FAVOR HAGA CLICK EN EL LINK PARA DILIGENCIAR EL ANEXO RESPECTIVO </t>
  </si>
  <si>
    <r>
      <t xml:space="preserve">PARA EL TOTAL DE PERSONAL OPERATIVO RELACIONE LAS ACTIVIDADES COMUNES/ CARGOS Y NÚMERO DE PERSONAS
</t>
    </r>
    <r>
      <rPr>
        <sz val="10"/>
        <rFont val="Catamaran"/>
      </rPr>
      <t>Actividades comunes o repetitivas: Son actividades que involucran un número importante de personas realizando actividades únicas, simples y repetitivas (Por favor indicar la actividad y número de personas asociados a ella)</t>
    </r>
  </si>
  <si>
    <t>ACTIVIDAD y/o CARGO</t>
  </si>
  <si>
    <t># TURNOS</t>
  </si>
  <si>
    <t>NÚMERO DE PERSONAS</t>
  </si>
  <si>
    <t>ACTIVIDAD/CARGO</t>
  </si>
  <si>
    <t>****Si hay actividades de tiempo parcial (menos de 8 horas) por favor contabilizarlas de acuerdo con el tiempo laborado (1 persona cada 8 horas)</t>
  </si>
  <si>
    <r>
      <rPr>
        <b/>
        <sz val="12"/>
        <color theme="3"/>
        <rFont val="Catamaran"/>
      </rPr>
      <t>Indique el número de sitios temporales</t>
    </r>
    <r>
      <rPr>
        <sz val="12"/>
        <rFont val="Catamaran"/>
      </rPr>
      <t xml:space="preserve">. </t>
    </r>
    <r>
      <rPr>
        <i/>
        <sz val="12"/>
        <rFont val="Catamaran"/>
      </rPr>
      <t>(Trabajo en estaciones del Cliente, proyectos o contratos desarrollados fuera de la organización)</t>
    </r>
    <r>
      <rPr>
        <sz val="12"/>
        <rFont val="Catamaran"/>
      </rPr>
      <t xml:space="preserve">
</t>
    </r>
  </si>
  <si>
    <t xml:space="preserve">SI REQUIERE ALGUNO DE LOS SIGUIENTES SERVICIOS, ES NECESARIO COMPLETAR EL FORMULARIO RESPECTIVO 
(Dar clic sobre el sistema de gestión que desea certificar) </t>
  </si>
  <si>
    <t>ISO 9001, NTC 5555 (Requiere tener al menos un programa de formación certificado), ISO 14001, NTC 6001, ANSI 363 e ISO 7101</t>
  </si>
  <si>
    <t>ISO 18788, ISO 37001</t>
  </si>
  <si>
    <t>ISO 37301</t>
  </si>
  <si>
    <t>NCH 2728</t>
  </si>
  <si>
    <t>ISO 45001</t>
  </si>
  <si>
    <t>ISO 28000</t>
  </si>
  <si>
    <t>ISO 13485</t>
  </si>
  <si>
    <t>ISO 21001</t>
  </si>
  <si>
    <t>ISO/ IEC 27001</t>
  </si>
  <si>
    <t>ISO 27701</t>
  </si>
  <si>
    <t>ISO 20000-1</t>
  </si>
  <si>
    <t>ISO 50001</t>
  </si>
  <si>
    <t>ISO 39001</t>
  </si>
  <si>
    <t>NTC 5801 i+D+i - ISO 30401</t>
  </si>
  <si>
    <t>ISO 56001</t>
  </si>
  <si>
    <t>ISO 22716</t>
  </si>
  <si>
    <t>ISO 55001</t>
  </si>
  <si>
    <t>ISO 42001</t>
  </si>
  <si>
    <t>BASURA CERO</t>
  </si>
  <si>
    <t>ISO 20252</t>
  </si>
  <si>
    <t>ISO 54001</t>
  </si>
  <si>
    <t>ISO 22301</t>
  </si>
  <si>
    <t>ANSI 363</t>
  </si>
  <si>
    <t>TURISMO (NTC 6502, NTC 6503, NTC 6505, NTC 6487, NTC 6496, ISO 21101 Y/O (NTS AV 010, NTS AV 011, NTS AV 015 U OTRA)</t>
  </si>
  <si>
    <t>ISO 9004</t>
  </si>
  <si>
    <t>SISTEMA DE GESTIÓN DE SEGURIDAD Y SALUD EN EL TRABAJO - EVALUACIÓN</t>
  </si>
  <si>
    <t xml:space="preserve"> </t>
  </si>
  <si>
    <t>NTC 6378 BUENAS PRÁCTICAS DE PROTECCIÓN DE LA LIBRE COMPETENCIA</t>
  </si>
  <si>
    <t>GESTIÓN DE LA EDUCACIÓN</t>
  </si>
  <si>
    <t>ISO 19650 - 2</t>
  </si>
  <si>
    <r>
      <t xml:space="preserve">Por favor indíquenos las fechas deseadas para que ICONTEC realice la auditoría de otorgamiento. Estas fechas son tentativas y dependerán de la aceptación de la propuesta, de la disponibilidad del equipo auditor  y el cumplimiento de las condiciones del servicio. (Solo de carácter informativo, no implica aceptación).
</t>
    </r>
    <r>
      <rPr>
        <sz val="12"/>
        <color indexed="60"/>
        <rFont val="Catamaran"/>
      </rPr>
      <t>Establezca esta fecha con la anticipación necesaria en la que desea finalizar el proceso de otorgamiento con la aprobación de la certificación, se sugiere realizar la auditoria minimo con 3 meses de anticipación</t>
    </r>
  </si>
  <si>
    <t>Fecha Auditoria de Otorgamiento ( Etapa 2)</t>
  </si>
  <si>
    <t>Nombre de la Persona que completa  el presente formulario</t>
  </si>
  <si>
    <t>Fecha en la que se completó</t>
  </si>
  <si>
    <r>
      <rPr>
        <b/>
        <sz val="12"/>
        <color theme="3"/>
        <rFont val="Catamaran"/>
      </rPr>
      <t>Nota Importante:</t>
    </r>
    <r>
      <rPr>
        <sz val="12"/>
        <color theme="3"/>
        <rFont val="Catamaran"/>
      </rPr>
      <t xml:space="preserve"> Considerando que la información suministrada en el presente formulario es la que tomará ICONTEC para elaborar la cotización de servicios, resulta absolutamente necesario que dicha información corresponda en todo sentido a la realidad de la empresa. En caso contrario o de que ICONTEC identifique que la información no sea precisa, será consecuencia lógica y legal, la necesidad de modificar, de común acuerdo, las condiciones de nuestra oferta de servicios.</t>
    </r>
  </si>
  <si>
    <t>DOCUMENTO</t>
  </si>
  <si>
    <t>En caso de estar certificado con otro organismo de certificación por favor anexar copia del certificado que incluya las acreditaciones del organismo .</t>
  </si>
  <si>
    <t>.</t>
  </si>
  <si>
    <t>Certificado de Existencia y Representación legal</t>
  </si>
  <si>
    <t>Para empresas que requieren habilitaciones o autorizaciones de funcionamiento, emitida por autoridad legal competente, por favor adjuntar las respectivas autorizaciones</t>
  </si>
  <si>
    <t>Desarrollo de proyectos de edificaciones</t>
  </si>
  <si>
    <t xml:space="preserve">Construcción de edificaciones residenciales y no residenciales </t>
  </si>
  <si>
    <t>Construcción de vías, carreteras y autopistas</t>
  </si>
  <si>
    <t>Construcción de vías férreas de superficie y subterráneas</t>
  </si>
  <si>
    <t>Construcción de puentes y túneles</t>
  </si>
  <si>
    <t>Construcción de redes para fluidos</t>
  </si>
  <si>
    <t>Construcción de redes eléctricas y de telecomunicaciones</t>
  </si>
  <si>
    <t xml:space="preserve">Construcción de proyectos hidráulicos </t>
  </si>
  <si>
    <t>Construcción de otros proyectos de ingeniería civil</t>
  </si>
  <si>
    <t>Demolición</t>
  </si>
  <si>
    <t>Preparación del sitio</t>
  </si>
  <si>
    <t>Perforaciones y sondeos</t>
  </si>
  <si>
    <r>
      <t>Instalaciones eléctricas, de fontanería y otras instalaciones en obras de construcción</t>
    </r>
    <r>
      <rPr>
        <sz val="10"/>
        <rFont val="Catamaran"/>
      </rPr>
      <t xml:space="preserve"> </t>
    </r>
  </si>
  <si>
    <t xml:space="preserve">Finalización y acabados en construcciones </t>
  </si>
  <si>
    <t>Otras actividades de construcción especializada</t>
  </si>
  <si>
    <t>Interventoría o supervisión</t>
  </si>
  <si>
    <t>Servicios de arquitectura</t>
  </si>
  <si>
    <t>Servicios técnicos de ingeniería y otras actividades relacionadas con la consultoría técnica</t>
  </si>
  <si>
    <t>Razones sociales y normas / esquemas que operan en cada sede</t>
  </si>
  <si>
    <t>PRINCIPAL</t>
  </si>
  <si>
    <t>SITIO 2</t>
  </si>
  <si>
    <t>SITIO 3</t>
  </si>
  <si>
    <t>SITIO 4</t>
  </si>
  <si>
    <t>SITIO 5</t>
  </si>
  <si>
    <t>SITIO 6</t>
  </si>
  <si>
    <t>SITIO 7</t>
  </si>
  <si>
    <t>SITIO 8</t>
  </si>
  <si>
    <t>SITIO 9</t>
  </si>
  <si>
    <t>SITIO 10</t>
  </si>
  <si>
    <t>SITIO 11</t>
  </si>
  <si>
    <t>SITIO 12</t>
  </si>
  <si>
    <t>SITIO 13</t>
  </si>
  <si>
    <t>SITIO 14</t>
  </si>
  <si>
    <t>SITIO 15</t>
  </si>
  <si>
    <t>SITIO 16</t>
  </si>
  <si>
    <t>SITIO 17</t>
  </si>
  <si>
    <t>SITIO 18</t>
  </si>
  <si>
    <t>SITIO 19</t>
  </si>
  <si>
    <t>SITIO 20</t>
  </si>
  <si>
    <t>SITIO 21</t>
  </si>
  <si>
    <t>SITIO 22</t>
  </si>
  <si>
    <t>SITIO 23</t>
  </si>
  <si>
    <t>SITIO 24</t>
  </si>
  <si>
    <t>SITIO 25</t>
  </si>
  <si>
    <t>SITIO 26</t>
  </si>
  <si>
    <t>SITIO 27</t>
  </si>
  <si>
    <t>SITIO 28</t>
  </si>
  <si>
    <t>SITIO 29</t>
  </si>
  <si>
    <t>SITIO 30</t>
  </si>
  <si>
    <t>SITIO 31</t>
  </si>
  <si>
    <t>SITIO 32</t>
  </si>
  <si>
    <t>SITIO 33</t>
  </si>
  <si>
    <t>SITIO 34</t>
  </si>
  <si>
    <t>SITIO 35</t>
  </si>
  <si>
    <t>SITIO 36</t>
  </si>
  <si>
    <t>SITIO 37</t>
  </si>
  <si>
    <t>SITIO 38</t>
  </si>
  <si>
    <t>SITIO 39</t>
  </si>
  <si>
    <t>SITIO 40</t>
  </si>
  <si>
    <t>SITIO 41</t>
  </si>
  <si>
    <t>SITIO 42</t>
  </si>
  <si>
    <t>SITIO 43</t>
  </si>
  <si>
    <t>SITIO 44</t>
  </si>
  <si>
    <t>SITIO 45</t>
  </si>
  <si>
    <t>SITIO 46</t>
  </si>
  <si>
    <t>SITIO 47</t>
  </si>
  <si>
    <t>SITIO 48</t>
  </si>
  <si>
    <t>SITIO 49</t>
  </si>
  <si>
    <t>SITIO 50</t>
  </si>
  <si>
    <t>SITIO 51</t>
  </si>
  <si>
    <t>Por favor indique los requisitos de la norma de sistema de gestión de calidad  que son excluibles  y la justificación.</t>
  </si>
  <si>
    <t xml:space="preserve">REQUISITO DE LA NORMA QUE NO SE APLICA </t>
  </si>
  <si>
    <t>JUSTIFICACIÓN (Explique los motivos de la exclusión).</t>
  </si>
  <si>
    <t xml:space="preserve">La organización contrata algún proceso que afecta al producto o servicio dentro del alcance? </t>
  </si>
  <si>
    <t xml:space="preserve">Describa Cuales: </t>
  </si>
  <si>
    <t>En caso de respuesta positiva a la pregunta anterior, ¿estos procesos se desarrollan dentro de las instalaciones de la organización?</t>
  </si>
  <si>
    <t>Si los procesos subcontratados están fuera de la organización, describa "Dirección" y "Ciudad" donde se encuentran.</t>
  </si>
  <si>
    <t>PROCESO</t>
  </si>
  <si>
    <t>DIRECCIÓN</t>
  </si>
  <si>
    <t>CIUDAD</t>
  </si>
  <si>
    <t xml:space="preserve">Por favor marque con una X sobre la opción de cómo se realiza el control de estos procesos subcontratados </t>
  </si>
  <si>
    <t>El control es ejercido por su organización en las instalaciones del proveedor</t>
  </si>
  <si>
    <t>El control lo realiza directamente el proveedor</t>
  </si>
  <si>
    <t>El control esta compartido entre el proveedor y su organización</t>
  </si>
  <si>
    <t>PARA EL TOTAL DE PERSONAL OPERATIVO RELACIONE LAS ACTIVIDADES COMUNES Y NÚMERO DEL PERSONAL  QUE TIENEN RELACIÓN EN EL ALCANCE DEL SISTEMA DE GESTION DE CALIDAD
Actividades comunes o repetitivas: Son actividades que involucran un número importante de personas realizando actividades únicas, simples y repetitivas (Por favor indicar la actividad y número de personas asociados a ella.)
ISO 21001: Número de personas discriminadas en: Docentes, auxiliares, conductores, personas de servicios complementarios, Número de auxiliares que atienden educación inicial y preescolar (primeros años) sí el alcance incluye este nivel,etc</t>
  </si>
  <si>
    <r>
      <t xml:space="preserve"> Cantidad Personal Directivo: </t>
    </r>
    <r>
      <rPr>
        <b/>
        <sz val="10"/>
        <color theme="3"/>
        <rFont val="Catamaran"/>
      </rPr>
      <t>Número de personas Directivas y Gerenciales de la empresa (incluye líderes de los procesos del SG)</t>
    </r>
  </si>
  <si>
    <r>
      <t xml:space="preserve">Cantidad Personal Operativo: </t>
    </r>
    <r>
      <rPr>
        <b/>
        <sz val="10"/>
        <color theme="3"/>
        <rFont val="Catamaran"/>
      </rPr>
      <t>Número total de personal que desarrolla actividades operativas en el alcance de la certificación (incluye personal de apoyo administrativo y personal operativo general).</t>
    </r>
  </si>
  <si>
    <r>
      <t>Turnos:</t>
    </r>
    <r>
      <rPr>
        <b/>
        <sz val="12"/>
        <color theme="3"/>
        <rFont val="Catamaran"/>
      </rPr>
      <t xml:space="preserve"> </t>
    </r>
    <r>
      <rPr>
        <b/>
        <sz val="10"/>
        <color theme="3"/>
        <rFont val="Catamaran"/>
      </rPr>
      <t>Si hay actividades de tiempo parcial (menos de 8 horas) por favor contabilizarlas de acuerdo con el tiempo laborado (1 persona cada 8 horas)</t>
    </r>
  </si>
  <si>
    <t>Total personal</t>
  </si>
  <si>
    <t>Marque con una "X" si en los lugares de trabajo se manejan sustancias peligrosas en cantidades que representen un riesgo de accidentes industriales mayores (incendios, explosión y/o derrames, entre otros).</t>
  </si>
  <si>
    <t>En caso de responder afirmativamente, por favor especifique:</t>
  </si>
  <si>
    <t>Marque con una "X" si para las actividades cubiertas por el alcance del SG-SST aplican requisitos legales particulares en seguridad y salud en el trabajo.</t>
  </si>
  <si>
    <t>ANEXE LA CERTIFICACIÓN DE SINIESTRALIDAD DE LA ARL (O SIMILAR EN PAISES DIFERENTES A COLOMBIA). O DILIGENCIE LA INFORMACIÓN DE LOS INDICADORES DE DESEMPEÑO EN SEGURIDAD Y SALUD EN EL TRABAJO.</t>
  </si>
  <si>
    <t xml:space="preserve">RESULTADOS ACUMULADOS PARA LO CORRIDO DEL PRESENTE AÑO </t>
  </si>
  <si>
    <t>Y/O, RESULTADOS DEL AÑO INMEDIATAMENTE ANTERIOR</t>
  </si>
  <si>
    <t>OBSERVACIONES</t>
  </si>
  <si>
    <t>NUMERO DE ACCIDENTES CALIFICADOS DE ORIGEN LABORAL</t>
  </si>
  <si>
    <t>NUMERO DE ACCIDENTES QUE GENERARON INCAPACIDAD DE ORIGEN LABORAL</t>
  </si>
  <si>
    <t>NUMERO DE ACCIDENTES LABORALES FATALES</t>
  </si>
  <si>
    <t>TOTAL DIAS DE INCAPACIDAD GENERADOS POR ACCIDENTE DE TRABAJO</t>
  </si>
  <si>
    <t>NUMERO DE CASOS DE ENFERMEDAD CALIFICADAS DE ORIGEN LABORAL</t>
  </si>
  <si>
    <r>
      <rPr>
        <b/>
        <u/>
        <sz val="12"/>
        <color theme="1"/>
        <rFont val="Catamaran"/>
      </rPr>
      <t>Dentro del alcance de la certificación</t>
    </r>
    <r>
      <rPr>
        <b/>
        <sz val="12"/>
        <color theme="1"/>
        <rFont val="Catamaran"/>
      </rPr>
      <t xml:space="preserve">, ¿la organización subcontrata algún proceso o actividad de fabricación del producto y/o prestación del servicio que afecte directamente los resultados previstos del SG-SST? </t>
    </r>
  </si>
  <si>
    <t xml:space="preserve">Describa cuáles: </t>
  </si>
  <si>
    <t>Si los procesos subcontratados se desarrollan fuera de la organización, describa "Dirección" y "Ciudad" donde se encuentran.</t>
  </si>
  <si>
    <t>DIRECCIÓN-CIUDAD</t>
  </si>
  <si>
    <t>NIVEL DE RIESGO SST</t>
  </si>
  <si>
    <t xml:space="preserve">Por favor marque con una X sobre la opción de cómo se realiza el control de los riesgos SST de estos procesos subcontratados </t>
  </si>
  <si>
    <t xml:space="preserve"> Ciudad
</t>
  </si>
  <si>
    <r>
      <t xml:space="preserve"> Cantidad Personal Directivo: </t>
    </r>
    <r>
      <rPr>
        <sz val="12"/>
        <color theme="1"/>
        <rFont val="Catamaran"/>
      </rPr>
      <t>Número de personas Directivas y Gerenciales en este sitio (incluye responsables de procesos del SG-SST)</t>
    </r>
  </si>
  <si>
    <r>
      <t>Cantidad Personal Operativo:</t>
    </r>
    <r>
      <rPr>
        <sz val="12"/>
        <color theme="1"/>
        <rFont val="Catamaran"/>
      </rPr>
      <t xml:space="preserve"> </t>
    </r>
    <r>
      <rPr>
        <sz val="10"/>
        <color theme="1"/>
        <rFont val="Catamaran"/>
      </rPr>
      <t>Número total de personal en este sitio que desarrolla actividades operativas del alcance de la certificación (incluye personal tiempo completo y parcial; personal contratista; y personal en Teletrabajo bajo el control de la organización).</t>
    </r>
  </si>
  <si>
    <r>
      <t>Cantidad Personal Administrativo:</t>
    </r>
    <r>
      <rPr>
        <sz val="12"/>
        <color theme="1"/>
        <rFont val="Catamaran"/>
      </rPr>
      <t xml:space="preserve"> </t>
    </r>
    <r>
      <rPr>
        <sz val="10"/>
        <color theme="1"/>
        <rFont val="Catamaran"/>
      </rPr>
      <t>Número total de personal que desarrolla actividades administrativas y de soporte incluidas en el alcance del SG-SST (tiempo completo y tiempo parcial), incluyendo personal en teletrabajo y personal administrativo de contratistas bajo el control de la organización.</t>
    </r>
  </si>
  <si>
    <r>
      <t xml:space="preserve">Turnos: 
</t>
    </r>
    <r>
      <rPr>
        <sz val="10"/>
        <color theme="1"/>
        <rFont val="Catamaran"/>
      </rPr>
      <t>(Si hay actividades que solo se realizan en turnos de la noche por favor indicarlas)</t>
    </r>
  </si>
  <si>
    <r>
      <t xml:space="preserve">En caso de ser aplicable, </t>
    </r>
    <r>
      <rPr>
        <sz val="10"/>
        <color theme="1"/>
        <rFont val="Catamaran"/>
      </rPr>
      <t xml:space="preserve">del total de </t>
    </r>
    <r>
      <rPr>
        <b/>
        <sz val="10"/>
        <color theme="1"/>
        <rFont val="Catamaran"/>
      </rPr>
      <t>personal operativo</t>
    </r>
    <r>
      <rPr>
        <sz val="10"/>
        <color theme="1"/>
        <rFont val="Catamaran"/>
      </rPr>
      <t xml:space="preserve"> (incluyendo contratistas), relacione el numero de personas que desarrollan </t>
    </r>
    <r>
      <rPr>
        <b/>
        <sz val="10"/>
        <color theme="1"/>
        <rFont val="Catamaran"/>
      </rPr>
      <t>actividades operativas similares</t>
    </r>
    <r>
      <rPr>
        <sz val="10"/>
        <color theme="1"/>
        <rFont val="Catamaran"/>
      </rPr>
      <t xml:space="preserve"> y que estan </t>
    </r>
    <r>
      <rPr>
        <b/>
        <sz val="10"/>
        <color theme="1"/>
        <rFont val="Catamaran"/>
      </rPr>
      <t>expuestas a los mismos peligros y riesgos SST.</t>
    </r>
    <r>
      <rPr>
        <sz val="10"/>
        <color theme="1"/>
        <rFont val="Catamaran"/>
      </rPr>
      <t xml:space="preserve"> 
</t>
    </r>
    <r>
      <rPr>
        <u/>
        <sz val="8"/>
        <color theme="1"/>
        <rFont val="Catamaran"/>
      </rPr>
      <t>Nota:</t>
    </r>
    <r>
      <rPr>
        <sz val="8"/>
        <color theme="1"/>
        <rFont val="Catamaran"/>
      </rPr>
      <t xml:space="preserve"> *El personal operativo incluye todas las personas que laboran dentro de la sede de la organización y fuera de ella.</t>
    </r>
  </si>
  <si>
    <r>
      <t xml:space="preserve">En caso de ser aplicable, </t>
    </r>
    <r>
      <rPr>
        <sz val="10"/>
        <color theme="1"/>
        <rFont val="Catamaran"/>
      </rPr>
      <t xml:space="preserve">del  total de personal que desarrolla actividades operativas, relacione el número de personal que realiza </t>
    </r>
    <r>
      <rPr>
        <b/>
        <sz val="10"/>
        <color theme="1"/>
        <rFont val="Catamaran"/>
      </rPr>
      <t>trabajos repetitivos que pudieran reducir la atención del trabajador</t>
    </r>
    <r>
      <rPr>
        <sz val="10"/>
        <color theme="1"/>
        <rFont val="Catamaran"/>
      </rPr>
      <t xml:space="preserve"> </t>
    </r>
    <r>
      <rPr>
        <b/>
        <sz val="10"/>
        <color theme="1"/>
        <rFont val="Catamaran"/>
      </rPr>
      <t>y aumentar el riesgo SST</t>
    </r>
    <r>
      <rPr>
        <sz val="10"/>
        <color theme="1"/>
        <rFont val="Catamaran"/>
      </rPr>
      <t xml:space="preserve"> (por ejemplo, ensamble, envasado, clasificación, etc).</t>
    </r>
  </si>
  <si>
    <r>
      <t xml:space="preserve">NIVEL DE RIESGO ARL 
</t>
    </r>
    <r>
      <rPr>
        <sz val="8"/>
        <color theme="1"/>
        <rFont val="Catamaran"/>
      </rPr>
      <t>O SU EQUIVALENTE</t>
    </r>
  </si>
  <si>
    <t>Nota:</t>
  </si>
  <si>
    <t>Si su organización tiene más sitios para reportar en el alcance de la certificación ISO 45001, por favor adicione filas a la tabla anterior</t>
  </si>
  <si>
    <t>Agradecemos el diligenciamiento de la información ya que la misma es necesaria para determinar los tiempos de auditoría al SG-SST más adecuados para su organización</t>
  </si>
  <si>
    <t>Describa los procesos definidos para la fabricación del dispositivo médico (Ej: procesos de soplado, mecanizado, pintado, esterilizado, marcado)</t>
  </si>
  <si>
    <t>ORGANIZACIÓN DEL NIVEL EDUCATIVO (JARDÍN)</t>
  </si>
  <si>
    <t>Materno</t>
  </si>
  <si>
    <t>Caminadores</t>
  </si>
  <si>
    <t>Parvulos</t>
  </si>
  <si>
    <t>Pre-jardín</t>
  </si>
  <si>
    <t>Jardín</t>
  </si>
  <si>
    <t xml:space="preserve">Transición </t>
  </si>
  <si>
    <t>ORGANIZACIÓN DEL NIVEL EDUCATIVO  (COLEGIOS)</t>
  </si>
  <si>
    <t>Educación inicial</t>
  </si>
  <si>
    <t>Básica primaria</t>
  </si>
  <si>
    <t>Básica secundaria</t>
  </si>
  <si>
    <t>Media</t>
  </si>
  <si>
    <t xml:space="preserve">Nota: En caso de tener media técnica o con especializades,  por favor relacionarla </t>
  </si>
  <si>
    <t>MODALIDAD DE INCLUSIÓN: Especifique</t>
  </si>
  <si>
    <t>AREAS DE DESEMPEÑO OCUPACIONAL (EDTH)</t>
  </si>
  <si>
    <t>Seleccionar las areas de desempeño ocupacional  y la modalidad de prestación, marcando X</t>
  </si>
  <si>
    <t>N°</t>
  </si>
  <si>
    <t xml:space="preserve">AREAS </t>
  </si>
  <si>
    <t>Presencial</t>
  </si>
  <si>
    <t>Virtual</t>
  </si>
  <si>
    <t>Finanzas y administración</t>
  </si>
  <si>
    <t>Ciencias Naturales, aplicadas y relacionadas</t>
  </si>
  <si>
    <t>Salud</t>
  </si>
  <si>
    <t>Ciencias sociales, educación, gobierno, religión</t>
  </si>
  <si>
    <t xml:space="preserve">arte, cultura, esparcimiento y deporte </t>
  </si>
  <si>
    <t xml:space="preserve">ventas y servicios </t>
  </si>
  <si>
    <t xml:space="preserve">Explotación primaria y extractiva </t>
  </si>
  <si>
    <t>operación de equipos, transporte y oficios</t>
  </si>
  <si>
    <t>Procesamiento, fabricación y ensamble</t>
  </si>
  <si>
    <t>En el caso en que los servicios de educación para el trabajo y desarrollo humano se encuentren establecidos con áreas de cualificación según el Marco Nacional de Cualificación, por favor relacione el(las) área(s) aplicables</t>
  </si>
  <si>
    <t>CAMPOS DE EDUCACIÓN Y CAPACITACIÓN CINE (UNIVERSIDADES E INSTITUCIONES DE EDUCACIÓN SUPERIOR)</t>
  </si>
  <si>
    <t>Seleccionar los campos especificos y la modalidad de prestación, marcando X</t>
  </si>
  <si>
    <t>Campo amplio</t>
  </si>
  <si>
    <t>Campo específico</t>
  </si>
  <si>
    <t>00 Programas y 
certificaciones genéricos</t>
  </si>
  <si>
    <t xml:space="preserve">001 Programas y certificaciones básicos </t>
  </si>
  <si>
    <t>002 Alfabetización y aritmética elemental</t>
  </si>
  <si>
    <t>003 Competencias personales y desarrollo</t>
  </si>
  <si>
    <t>01 Educación</t>
  </si>
  <si>
    <t>011 Educación</t>
  </si>
  <si>
    <t xml:space="preserve">02 Artes y humanidades </t>
  </si>
  <si>
    <t>021 Artes</t>
  </si>
  <si>
    <t xml:space="preserve">022 Humanidades (excepto idiomas) </t>
  </si>
  <si>
    <t>023 Idiomas</t>
  </si>
  <si>
    <t>03 Ciencias sociales, 
periodismo e información</t>
  </si>
  <si>
    <t>031 Ciencias sociales y del comportamiento</t>
  </si>
  <si>
    <t>032 Periodismo e informació</t>
  </si>
  <si>
    <t>04 Administración de empresas y derecho</t>
  </si>
  <si>
    <t>041 Educación comercial y administración</t>
  </si>
  <si>
    <t>042 Derecho</t>
  </si>
  <si>
    <t>05 Ciencias naturales, matemáticas y estadística</t>
  </si>
  <si>
    <t>051 Ciencias biológicas y afines</t>
  </si>
  <si>
    <t xml:space="preserve">052 Medio ambiente </t>
  </si>
  <si>
    <t xml:space="preserve">053 Ciencias físicas </t>
  </si>
  <si>
    <t xml:space="preserve">054 Matemáticas y estadística </t>
  </si>
  <si>
    <t>06 Tecnologías de la información y la comunicación (TIC)</t>
  </si>
  <si>
    <t>061 Tecnologías de la información y la comunicación (TIC)</t>
  </si>
  <si>
    <t>07 Ingeniería, industria y 
construcción</t>
  </si>
  <si>
    <t>071 Ingeniería y profesiones afines</t>
  </si>
  <si>
    <t>072 Industria y producción</t>
  </si>
  <si>
    <t>073 Arquitectura y construcción</t>
  </si>
  <si>
    <t xml:space="preserve">08 Agricultura, silvicultura, </t>
  </si>
  <si>
    <t>081 Agricultura</t>
  </si>
  <si>
    <t>082 Silvicultura</t>
  </si>
  <si>
    <t xml:space="preserve">083 Pesca </t>
  </si>
  <si>
    <t>084 Veterinaria</t>
  </si>
  <si>
    <t xml:space="preserve">09 Salud y bienestar </t>
  </si>
  <si>
    <t>091 Salud</t>
  </si>
  <si>
    <t>092 Bienestar</t>
  </si>
  <si>
    <t>10 Servicios</t>
  </si>
  <si>
    <t xml:space="preserve">101 Servicios personales </t>
  </si>
  <si>
    <t>102 Servicios de higiene y salud ocupacional</t>
  </si>
  <si>
    <t xml:space="preserve">103 Servicios de seguridad </t>
  </si>
  <si>
    <t>104 Servicios de transporte</t>
  </si>
  <si>
    <t>ACTIVIDADES COMPLEMENTARIAS: Marque con una X o diligencie</t>
  </si>
  <si>
    <t>Servicios no educativos, complementarios o auxiliares a la educación, marcando X</t>
  </si>
  <si>
    <t xml:space="preserve">Organización por tipos de servicios no educativos </t>
  </si>
  <si>
    <t xml:space="preserve">SELECCIÓN </t>
  </si>
  <si>
    <t>Servicios o actividades no docentes de apoyo a los procesos o sistemas educativos</t>
  </si>
  <si>
    <t>Servicios de apoyo pedagógico (psicología, terapia ocupacional, terapia física, fonoaudiología, etc.), clínicas, consultorías o cualquier otro esquema que se lleve a cabo para la realización de prácticas educativas,  servicios de biblioteca o bases de datos de consulta, estación de radio, diseño de materiales bibliográficos (libros, guías, cartillas diseñadas por la organización educativa), etc.</t>
  </si>
  <si>
    <t>Servicios de apoyo al estudiante</t>
  </si>
  <si>
    <t>Incluye servicios como: servicios de crédito y financiación, servicios de transporte y movilidad, servicios de alojamiento, servicios de intercambio de estudiantes, asesorías y atención al estudiante y a las familias, entre otros</t>
  </si>
  <si>
    <t>Servicios de bienestar</t>
  </si>
  <si>
    <t>Escuelas deportivas, culturales, artísticas, culturales; Actividades de recreación, servicios de acondicionamiento físico</t>
  </si>
  <si>
    <t>Servicio de alimentación</t>
  </si>
  <si>
    <t>Alimentación escolar, restaurante, tiendas escolares, servicio de comida</t>
  </si>
  <si>
    <t>Por favor indique los requisitos de la norma de sistema de gestión de calidad  que son no aplicables.</t>
  </si>
  <si>
    <t>JUSTIFICACIÓN (Explique los motivos de la no aplicabilidad).</t>
  </si>
  <si>
    <t>En caso de ISO 37001. Seleccione con una (X) el tipo de su empresa</t>
  </si>
  <si>
    <t>Privado</t>
  </si>
  <si>
    <t>Púbilco</t>
  </si>
  <si>
    <t>Mixto</t>
  </si>
  <si>
    <r>
      <t xml:space="preserve">Cantidad Personal Operativo: </t>
    </r>
    <r>
      <rPr>
        <b/>
        <sz val="10"/>
        <color theme="3"/>
        <rFont val="Catamaran"/>
      </rPr>
      <t>Número total de personal que desarrolla actividades operativas en el alcance de la certificación (incluye personal de apoyo administrativo y personal operativo general)</t>
    </r>
  </si>
  <si>
    <t>Por favor indique con una (X) los elementos de compliance incluidos en el alcance del Sistema de Gestión de Compliance:</t>
  </si>
  <si>
    <t>Políticas y procedimientos internos</t>
  </si>
  <si>
    <t>Gestión antifraude, anticorrupción, antisoborno y antiLAFT</t>
  </si>
  <si>
    <t>Gestión Ambiental</t>
  </si>
  <si>
    <t>Seguridad de la Información</t>
  </si>
  <si>
    <t>Requisitos laborales</t>
  </si>
  <si>
    <t>Gesión comercial y leyes de competencia</t>
  </si>
  <si>
    <t>Calidad de producto</t>
  </si>
  <si>
    <t>En caso de incluir más de un elemento enunciado en el alcance, las funciones de compliance de estos elementos están:</t>
  </si>
  <si>
    <t>Centralizadas (una sóla unidad de compliance para todos los elementos en el alcance)</t>
  </si>
  <si>
    <t>Descentralizadas (una unidad de compliance por cada uno de los elementos incluidos en el alcance)</t>
  </si>
  <si>
    <t>Modelo mixto: por favor explique</t>
  </si>
  <si>
    <r>
      <t xml:space="preserve">La organización contrata algún proceso que podria afectar el cumplimiento de requisitos internos o externos? 
</t>
    </r>
    <r>
      <rPr>
        <sz val="11"/>
        <rFont val="Catamaran"/>
      </rPr>
      <t>Por ejemplo, mesas de ayuda de tecnología tercerizada teniendo el elemento de seguridad de la información dentro del alcance</t>
    </r>
  </si>
  <si>
    <t>Seleccione con una (X) el tipo de su empresa</t>
  </si>
  <si>
    <t xml:space="preserve">Se han presentado incidentes en la cadena de suministro? </t>
  </si>
  <si>
    <t>De ser afirmativo favor relacionar cantidad y sitios donde se han presentado estos incidentes.</t>
  </si>
  <si>
    <t xml:space="preserve">La organización subcontrata algún proceso que afecta al producto o servicio dentro del alcance? </t>
  </si>
  <si>
    <t>Actividades operativas comunes (Ejemplo: Ejemplo: docentes, vigilantes, operarios, entre otros</t>
  </si>
  <si>
    <t>Tipo de riesgos de seguridad en la cadena de suministro por sede incluída en la certificacion</t>
  </si>
  <si>
    <t xml:space="preserve">El alcance de la evaluación, describe las fronteras en las que se extiende el sistema de gestión, dentro de las operaciones de la organización. </t>
  </si>
  <si>
    <t>Servicio de evaluación solicitado</t>
  </si>
  <si>
    <t>Certificación de sistema de gestión relacionada
(Relacione los códigos de los certificados ICONTEC de sistema de gestión relacionados con el alcance)</t>
  </si>
  <si>
    <t xml:space="preserve"> NORSOK S WA 006</t>
  </si>
  <si>
    <t>Número de certificado</t>
  </si>
  <si>
    <t>Su empresa está clasificada como Mipyme (Marque con una X)</t>
  </si>
  <si>
    <t>GESTION EDUCACIÓN</t>
  </si>
  <si>
    <r>
      <t xml:space="preserve">SISTEMA DE GESTIÓN DE SEGURIDAD Y SALUD EN EL TRABAJO. </t>
    </r>
    <r>
      <rPr>
        <b/>
        <sz val="14"/>
        <color theme="3"/>
        <rFont val="Catamaran"/>
      </rPr>
      <t>Indicar adicionalmente el nivel de riesgo ocupacional</t>
    </r>
  </si>
  <si>
    <t>En caso de respuesta positiva a la pregunta anterior, ¿estos procesos o actividades se desarrollan dentro de las instalaciones de la organización?</t>
  </si>
  <si>
    <t>Si los procesos  o actividades  subcontratados están fuera de la organización, describa "Dirección" y "Ciudad" donde se encuentran.</t>
  </si>
  <si>
    <t>PROCESO/ACTIVIDAD</t>
  </si>
  <si>
    <t xml:space="preserve">Por favor marque con una X sobre la opción de cómo se realiza el control de estos procesos o actividades subcontratados </t>
  </si>
  <si>
    <t>Número de personas Directivas y Gerenciales de la empresa (incluye dueños de proceso)</t>
  </si>
  <si>
    <r>
      <rPr>
        <u/>
        <sz val="14"/>
        <rFont val="Calibri"/>
        <family val="2"/>
        <scheme val="minor"/>
      </rPr>
      <t>Número total de personal</t>
    </r>
    <r>
      <rPr>
        <sz val="14"/>
        <rFont val="Calibri"/>
        <family val="2"/>
        <scheme val="minor"/>
      </rPr>
      <t xml:space="preserve"> que desarrolla actividades operativas en el alcance de la certificación </t>
    </r>
    <r>
      <rPr>
        <u/>
        <sz val="14"/>
        <rFont val="Calibri"/>
        <family val="2"/>
        <scheme val="minor"/>
      </rPr>
      <t>sólo en la sede Principal</t>
    </r>
    <r>
      <rPr>
        <sz val="14"/>
        <rFont val="Calibri"/>
        <family val="2"/>
        <scheme val="minor"/>
      </rPr>
      <t xml:space="preserve"> (incluye personal administrativo de apoyo, y personal operativo temporal y no temporal y contratistas).       </t>
    </r>
  </si>
  <si>
    <r>
      <rPr>
        <b/>
        <sz val="14"/>
        <rFont val="Calibri"/>
        <family val="2"/>
        <scheme val="minor"/>
      </rPr>
      <t xml:space="preserve">Aplica para la organización que tenga varias sedes o que tenga proyectos activos ingeniería / personal en misión / sitios temporales
</t>
    </r>
    <r>
      <rPr>
        <u/>
        <sz val="14"/>
        <rFont val="Calibri"/>
        <family val="2"/>
        <scheme val="minor"/>
      </rPr>
      <t>Número total de personal</t>
    </r>
    <r>
      <rPr>
        <sz val="14"/>
        <rFont val="Calibri"/>
        <family val="2"/>
        <scheme val="minor"/>
      </rPr>
      <t xml:space="preserve"> que desarrolla actividades operativas en el alcance de la certificación </t>
    </r>
    <r>
      <rPr>
        <u/>
        <sz val="14"/>
        <rFont val="Calibri"/>
        <family val="2"/>
        <scheme val="minor"/>
      </rPr>
      <t>en las sedes adicionales a la principal</t>
    </r>
    <r>
      <rPr>
        <sz val="14"/>
        <rFont val="Calibri"/>
        <family val="2"/>
        <scheme val="minor"/>
      </rPr>
      <t xml:space="preserve"> (incluye personal administrativo de apoyo, y personal operativo temporal y no temporal y personal en proyectos de ingeniería y contratistas).       </t>
    </r>
  </si>
  <si>
    <r>
      <rPr>
        <b/>
        <sz val="16"/>
        <rFont val="Calibri"/>
        <family val="2"/>
      </rPr>
      <t xml:space="preserve">PARA EL TOTAL DE PERSONAL OPERATIVO RELACIONE EL PESONAL CUYAS ACTIVIDADES TIENEN RELACION CON LOS ASPECTOS E IMPACTOS AMBIENTALES </t>
    </r>
    <r>
      <rPr>
        <b/>
        <sz val="12"/>
        <rFont val="Calibri"/>
        <family val="2"/>
      </rPr>
      <t xml:space="preserve">
</t>
    </r>
    <r>
      <rPr>
        <sz val="12"/>
        <rFont val="Calibri"/>
        <family val="2"/>
      </rPr>
      <t>Actividades comunes o repetitivas: Son actividades que involucran un número importante de personas realizando actividades únicas, simples y repetitivas (Por favor indicar la actividad y número de personas asociados a ella)</t>
    </r>
  </si>
  <si>
    <t xml:space="preserve">ACTIVIDAD </t>
  </si>
  <si>
    <t>ACTIVIDAD</t>
  </si>
  <si>
    <r>
      <rPr>
        <b/>
        <sz val="16"/>
        <rFont val="Calibri"/>
        <family val="2"/>
      </rPr>
      <t xml:space="preserve">PARA EL TOTAL DE PERSONAL OPERATIVO RELACIONE LAS ACTIVIDADES COMUNES Y NÚMERO DEL PERSONAL  INVOLUCRADO EN EL SISTEMA DE SEGURIDAD Y SALUD EN EL TRABAJO
</t>
    </r>
    <r>
      <rPr>
        <b/>
        <sz val="14"/>
        <rFont val="Calibri"/>
        <family val="2"/>
      </rPr>
      <t>(El personal involucrado incluye todas las personas que laboran en el/los sitio(s) de trabajo)</t>
    </r>
    <r>
      <rPr>
        <b/>
        <sz val="12"/>
        <rFont val="Calibri"/>
        <family val="2"/>
      </rPr>
      <t xml:space="preserve">
</t>
    </r>
    <r>
      <rPr>
        <sz val="12"/>
        <rFont val="Calibri"/>
        <family val="2"/>
      </rPr>
      <t>Actividades comunes o repetitivas: Son actividades que involucran un número importante de personas realizando actividades únicas, simples y repetitivas (Por favor indicar la actividad y número de personas asociados a ella)</t>
    </r>
  </si>
  <si>
    <t>Favor indicar con (X),  el servicio solicitado. Seleccione una de las opciones</t>
  </si>
  <si>
    <t xml:space="preserve">OPCIÓN 1: Evaluación junto con auditoría de sistema de gestión de calidad mediante la ISO 9001 </t>
  </si>
  <si>
    <t>OPCIÓN 2: Evaluación de dimensiones de manera independiente</t>
  </si>
  <si>
    <t>OPCIÓN 3: Evaluación total de MIPG</t>
  </si>
  <si>
    <t>SI SE SELECCIONA LA OPCIÓN 2: INDICAR CON UNA (X) LAS DIMENSIONES QUE QUIERE EVALUAR</t>
  </si>
  <si>
    <t>DIMENSIÓN</t>
  </si>
  <si>
    <t>SELECCIÓN (X)</t>
  </si>
  <si>
    <t>Direccionamiento estratégico</t>
  </si>
  <si>
    <t>Gestión con valores para el resultado</t>
  </si>
  <si>
    <t>Control interno</t>
  </si>
  <si>
    <t>Talento humano</t>
  </si>
  <si>
    <t>Evaluación de resultados</t>
  </si>
  <si>
    <t xml:space="preserve"> Información y comunicación </t>
  </si>
  <si>
    <t>Gestión del conocimiento y la innovación</t>
  </si>
  <si>
    <t>Personal Directivo</t>
  </si>
  <si>
    <t>Personal Operativo</t>
  </si>
  <si>
    <t>Total</t>
  </si>
  <si>
    <t>La información que se incluya en este formulario tiene el propósito de conocer las características de su organización y de su  sistema de gestión, con el fin de presentar una propuesta adecuada, acorde con las características específicas de su organización. La oportunidad y exactitud en la información suministrada permitirá planificar las actividades necesarias para la prestación del servicio solicitado. Si se tiene dudas acerca de la información requerida por favor contacte al Ejecutivo de Cuenta asignado para atender a su organización</t>
  </si>
  <si>
    <t>IMPORTANTE: POR FAVOR LE PEDIMOS COMPLETAR EL FORMULARIO EN LETRA MINUSCULA PARA PODER INGRESAR SUS ANTECEDENTES A NUESTRO SISTEMA DE COTIZACIÓN</t>
  </si>
  <si>
    <r>
      <t>Razón Social y Nombre de Fantasía(</t>
    </r>
    <r>
      <rPr>
        <b/>
        <sz val="9"/>
        <rFont val="Catamaran"/>
      </rPr>
      <t>Tal como se establece en el SII</t>
    </r>
    <r>
      <rPr>
        <sz val="10"/>
        <rFont val="Catamaran"/>
      </rPr>
      <t>)</t>
    </r>
  </si>
  <si>
    <r>
      <t>Dirección</t>
    </r>
    <r>
      <rPr>
        <b/>
        <sz val="10"/>
        <rFont val="Catamaran"/>
      </rPr>
      <t xml:space="preserve"> (Tal como aparece en su patente comercial)</t>
    </r>
  </si>
  <si>
    <t>Teléfono:</t>
  </si>
  <si>
    <t>56-</t>
  </si>
  <si>
    <t>Chile</t>
  </si>
  <si>
    <t>Rut:</t>
  </si>
  <si>
    <t>Favor indicar con (X),  el (los)  servicio(s) solicitado(s).</t>
  </si>
  <si>
    <t xml:space="preserve">Renovación de Certificación (Relacione el código del certificado, ciclo de 3 años)
</t>
  </si>
  <si>
    <t>Ampliación del alcance de la certificación (Relacione el código del certificado)</t>
  </si>
  <si>
    <t>Ampliación de la certificación a otros sitios permanentes (Relacione el código del certificado)</t>
  </si>
  <si>
    <t>En caso de ser ampliación por favor indique si desea realizarla con auditoría de renovación o seguimiento</t>
  </si>
  <si>
    <t>Ampliación con Auditoría 
de Renovación</t>
  </si>
  <si>
    <t>Ampliación con Auditoría 
de Seguimiento</t>
  </si>
  <si>
    <t>Ampliación "independiente" de auditoria de seguimiento o renovación</t>
  </si>
  <si>
    <r>
      <rPr>
        <b/>
        <sz val="12"/>
        <rFont val="Catamaran"/>
      </rPr>
      <t xml:space="preserve">4.4 </t>
    </r>
    <r>
      <rPr>
        <sz val="12"/>
        <rFont val="Catamaran"/>
      </rPr>
      <t>Cuenta con certificación emitida por otro organismo de certificación (en el caso de ser afirmativo favor adjuntar copia del certificado)</t>
    </r>
  </si>
  <si>
    <r>
      <t xml:space="preserve">En la directriz DA-D45 estipula en el punto 4.19 Los alcances de certificación otorgados por los OCS a los OTEC, deben precisar el área de capacitación (ver solicitud de postulación a SENCE) y el tipo de capacitación(presencial, e-learning, entre otros). Las áreas de capacitación incluidas en los alcancesde certificación deben ser los mismos que los incluidos en el formulario de SENCE. Todas las áreas de capacitación incluidas en los alcances de certificación serán auditadas por los OCS, y los OTEC deberán demostrar que cuentan con relatores, considerados como parte de su personal, con la competencia para realizar las actividades de capacitación en dichas áreas. </t>
    </r>
    <r>
      <rPr>
        <sz val="9"/>
        <color indexed="60"/>
        <rFont val="Catamaran"/>
      </rPr>
      <t>Ejemplo: Alcance de certificación: Diseño, comercialización y Prestación de servicios de capacitación en las áreas de: (1)administración; (2)Educación y capacitación; (3) servicios a las personas  en modalidad presencial e e-learning para organismos públicos y privados.</t>
    </r>
    <r>
      <rPr>
        <sz val="9"/>
        <rFont val="Catamaran"/>
      </rPr>
      <t xml:space="preserve">
</t>
    </r>
  </si>
  <si>
    <t>CARGO</t>
  </si>
  <si>
    <t xml:space="preserve">MODALIDAD </t>
  </si>
  <si>
    <t xml:space="preserve">Sector Publico </t>
  </si>
  <si>
    <t>Sector Privado</t>
  </si>
  <si>
    <t>IMPULSA PERSONA</t>
  </si>
  <si>
    <t>PROGRAMAS SOCIALES</t>
  </si>
  <si>
    <t xml:space="preserve">
Semipresencial
</t>
  </si>
  <si>
    <t>e-learning</t>
  </si>
  <si>
    <t>autoinstrucción o a distancia</t>
  </si>
  <si>
    <t>Otro (indicar)</t>
  </si>
  <si>
    <t>Seleccionar las areas,   (para validar las áreas se pedirá solo un curso piloto realizado de una de las áreas y que las otras áreas se validaran a través de los registros del Diseño del curso incluyendo las competencias de los relatores respectivos.</t>
  </si>
  <si>
    <t>Selección</t>
  </si>
  <si>
    <t>Grupo</t>
  </si>
  <si>
    <t>Codigo</t>
  </si>
  <si>
    <t>Areas de Capacitación</t>
  </si>
  <si>
    <t xml:space="preserve">Areas de capacitación </t>
  </si>
  <si>
    <t>Administración</t>
  </si>
  <si>
    <t>Artes, artesanía y gráfica</t>
  </si>
  <si>
    <t>Computación e informática</t>
  </si>
  <si>
    <t>Ciencias y técnicas aplicadas</t>
  </si>
  <si>
    <t>Educación y capacitación</t>
  </si>
  <si>
    <t>Comercio y servicios financieros</t>
  </si>
  <si>
    <t>Idiomas y comunicación</t>
  </si>
  <si>
    <t>Servicio a las personas</t>
  </si>
  <si>
    <t>Nivelación de Estudios</t>
  </si>
  <si>
    <t>Electricidad y electrónica</t>
  </si>
  <si>
    <t>Agricultura</t>
  </si>
  <si>
    <t>Energía nuclear</t>
  </si>
  <si>
    <t>Agropecuario</t>
  </si>
  <si>
    <t>Construcción</t>
  </si>
  <si>
    <t>Especies acuáticas</t>
  </si>
  <si>
    <t>Mineria</t>
  </si>
  <si>
    <t>Forestal</t>
  </si>
  <si>
    <t>Mecanica automotriz</t>
  </si>
  <si>
    <t xml:space="preserve">Ecologia </t>
  </si>
  <si>
    <t>Mecanica Industrial</t>
  </si>
  <si>
    <t>Alimentación, gastronomía y turismo</t>
  </si>
  <si>
    <t>Procesos Industriales</t>
  </si>
  <si>
    <t>Salud, nutrición y dietética</t>
  </si>
  <si>
    <t>Transporte y telecomunicaciones</t>
  </si>
  <si>
    <r>
      <t xml:space="preserve">Por favor indíquenos las fechas deseadas para que ICONTEC realice la auditoría de otorgamiento. Estas fechas son tentativas y dependerán de la aceptación de la propuesta, de la disponibilidad del equipo auditor  y el cumplimiento de las condiciones del servicio. (Solo de carácter informativo, no implica aceptación).
</t>
    </r>
    <r>
      <rPr>
        <sz val="12"/>
        <color indexed="60"/>
        <rFont val="Catamaran"/>
      </rPr>
      <t>Establezca esta fecha con la anticipación necesaria en la que desea finalizar el proceso de otorgamiento con la aprobación de la certificación, se sugiere realizar la auditoria mínimo con 3 meses de anticipación</t>
    </r>
  </si>
  <si>
    <t>Fecha Finalización Auditoria de Otorgamiento (Etapa 2)</t>
  </si>
  <si>
    <t>Nota Importante: Considerando que la información suministrada en el presente formulario es la que tomará ICONTEC para elaborar la cotización de servicios, resulta absolutamente necesario que dicha información corresponda en todo sentido a la realidad de la empresa. En caso contrario o de que ICONTEC identifique que la información no sea precisa, será consecuencia lógica y legal, la necesidad de modificar, de común acuerdo, las condiciones de nuestra oferta de servicios.</t>
  </si>
  <si>
    <t xml:space="preserve">Patente Comercial </t>
  </si>
  <si>
    <t>Información</t>
  </si>
  <si>
    <t>Tipo de negocio</t>
  </si>
  <si>
    <t>alcance y diversidad de la tecnología</t>
  </si>
  <si>
    <t>grado de desarrollo del sistema de información</t>
  </si>
  <si>
    <t>Desempeño del SGSI previamente demostrado</t>
  </si>
  <si>
    <t>Número de sitios y número de sitios de recuperación</t>
  </si>
  <si>
    <t>Número y complejidad de los controles</t>
  </si>
  <si>
    <t>SISTEMAS DE GESTIÓN DE LA SEGURIDAD EN LA INFORMACIÓN (ISO/IEC 27001)
PRIVACIDAD DE LA INFORMACIÓN (ISO 27701)</t>
  </si>
  <si>
    <t>…Seleccione</t>
  </si>
  <si>
    <t>Poca información sensible o confidencial, pocos requisitos de disponibilidad.
Pocos activos críticos (en términos de la CIA).
Sólo un proceso empresarial clave con pocas interfaces y pocas unidades empresariales implicadas.</t>
  </si>
  <si>
    <t>Negocios de bajo riesgo sin requisitos reglamentarios.</t>
  </si>
  <si>
    <t>Entorno muy normalizado con poca diversidad (pocas plataformas informáticas, servidores, sistemas operativos, bases de datos, redes, entre otros).</t>
  </si>
  <si>
    <t>Sin desarrollo interno del sistema - Uso de plataformas de software normalizadas.</t>
  </si>
  <si>
    <t>Recientemente certificado 
No está certificado, pero el SGSI está plenamente implementado a lo largo de varios ciclos de auditoría y mejora, 
incluidas auditorías internas documentadas, revisiones de la gestión y  un sistema eficaz de mejora continua.</t>
  </si>
  <si>
    <t>Requisitos de baja disponibilidad y ningún o un único sitio de RD.</t>
  </si>
  <si>
    <t>Un número de controles menor de lo habitual con algunas áreas de control comunes no incluidas - por ejemplo, sin controles de desarrollo de sistemas o sin controles físicos.</t>
  </si>
  <si>
    <t>FAVOR SELECCIONE LA OPCIÓN QUE CORRESPONDA A SU SISTEMA DE GESTIÓN DE LA SEGURIDAD EN LA INFORMACIÓN - SGSI</t>
  </si>
  <si>
    <t>Mayores requisitos de disponibilidad o alguna información sensible/ confidencial.
Algunos activos críticos.
2-3 procesos empresariales sencillos con pocas interfaces y pocas unidades empresariales implicadas.</t>
  </si>
  <si>
    <t>Varios acuerdos de externalización parcialmente gestionados.</t>
  </si>
  <si>
    <t>Uso de plataformas de software normalizadas con una configuración/parametrización compleja.
Software (altamente) personalizado - Algunas actividades de desarrollo (internas o contratadas externamente).</t>
  </si>
  <si>
    <t>Auditoría de vigilancia reciente
SGSI no certificado, pero parcialmente implementado: Algunas herramientas del sistema de gestión están disponibles y se han implementado; existen algunos procesos de mejora continua, pero están parcialmente documentados.</t>
  </si>
  <si>
    <t>Requisitos de disponibilidad media o alta y ningún o un sitio de RD.</t>
  </si>
  <si>
    <t>1. COMPLEJIDAD DEL SGSI</t>
  </si>
  <si>
    <t>Mayor cantidad de información sensible o confidencial (por ejemplo, salud, información personal identificable, seguros, banca) o requisitos de alta disponibilidad.
Muchos activos críticos. 
Más de 2 procesos complejos con muchas interfaces y unidades de negocio implicadas.</t>
  </si>
  <si>
    <t>Sin certificación ni auditorías recientes
El SGSI es nuevo y no está plenamente establecido (por ejemplo, falta de mecanismos de control específicos del sistema de gestión, mejora continua inmadura...). procesos, ejecución de procesos ad hoc).</t>
  </si>
  <si>
    <t>Requisitos de alta disponibilidad, por ejemplo, servicios 24 horas al día, 7 días a la semana - Varios sitios DR - Varios centros de datos.</t>
  </si>
  <si>
    <t>2. TIPOS DE NEGOCIOS REALIZADOS DENTRO DEL ALCANCE DEL SGSI</t>
  </si>
  <si>
    <t>3. DESEMPEÑO DEL SGSI PREVIAMENTE DEMOSTRADO</t>
  </si>
  <si>
    <t>4. ALCANCE Y DIVERSIDAD DE LA TECNOLOGÍA UTILIZADA</t>
  </si>
  <si>
    <t>5. ALCANCE DE LA SUBCONTRATACIÓN Y ACUERDOS CON TERCEROS</t>
  </si>
  <si>
    <t>6. GRADO DE DESARROLLO DEL SISTEMA DE INFORMACIÓN</t>
  </si>
  <si>
    <t>7. NÚMERO DE SITIOS Y NÚMERO DE SITIOS DE RECUPERACIÓN ANTE DESASTRES (DR)</t>
  </si>
  <si>
    <t>8. NÚMERO Y COMPLEJIDAD DE LOS CONTROLES</t>
  </si>
  <si>
    <t>9. INFORMACIÓN ESPECÍFICA ISO/IEC 27701</t>
  </si>
  <si>
    <t>Marque con una X  en el cuadro de la derecha según el rol desempeñado por la organización frente a la IIP</t>
  </si>
  <si>
    <t>Controlador de la IIP</t>
  </si>
  <si>
    <t>Procesador de la IIP</t>
  </si>
  <si>
    <t>Controlador y procesador de la IIP</t>
  </si>
  <si>
    <t>10. SITIOS TEMPORALES</t>
  </si>
  <si>
    <t>Número total de sitios temporales (NO serán incluidos en el certificado)</t>
  </si>
  <si>
    <t>11. NÚMERO DE SITIOS PERMANENTES CUBIERTOS POR LA CERTIFICACIÓN (INCLUIDOS EN EL CERTIFICADO)</t>
  </si>
  <si>
    <t>Describa para cada uno de los sitios:</t>
  </si>
  <si>
    <t>Describa para toda la Organización</t>
  </si>
  <si>
    <t xml:space="preserve"> Número de personal efectivo del sistema de gestión de la energía - (Ver nota 1)</t>
  </si>
  <si>
    <t>Consumo anual de energía en TERAJULIOS(TJ)
(Ver nota 2)</t>
  </si>
  <si>
    <t>Enumere e indique cuales son los tipos de energía. 
(Ver nota 3)</t>
  </si>
  <si>
    <t>Enumere e indique cuales son los usos significativos de la energía. 
(Ver nota 4)</t>
  </si>
  <si>
    <t>Número de personal efectivo del  sistema de gestión de la energía.</t>
  </si>
  <si>
    <t>Alta dirección</t>
  </si>
  <si>
    <t>Persona(s) responsable(s) por desarrollar y mantener los datos y análisis energético</t>
  </si>
  <si>
    <t>Equipo de gestión de la energía</t>
  </si>
  <si>
    <t xml:space="preserve">Persona(s) responsable(s) de los cambios importantes que afectan al desempeño energético </t>
  </si>
  <si>
    <t>Persona(s) responsable(s) del  diseño que afecta(n) el desempeño energético</t>
  </si>
  <si>
    <r>
      <rPr>
        <b/>
        <sz val="10"/>
        <color rgb="FF0070C0"/>
        <rFont val="Catamaran"/>
      </rPr>
      <t>Nota 1.  El número de personal efectivo del SGEn es la suma de: Alta dirección; Persona(s) responsable(s) por desarrollar y mantener los datos y análisis energético; Equipo de gestión de la energía; Persona(s) responsable (s) de los cambios importantes que afectan al desempeño energético; Persona(s) responsable(s) del diseño que afecta(n) el desempeño energético; Persona(s) responsable(s) del desarrollo, implementación o el mantenimiento de las mejoras del desempeño energético; Persona(s) responsable(s) de la planificación, la operación y el mantenimiento de los procesos relacionados con los USE, (incluidas, si aplica, las personas utilizadas en operaciones estacionales o de temporada) Persona(s) reponsable(s) de las adquisiciones relacionadas con el desempeño energético;</t>
    </r>
    <r>
      <rPr>
        <b/>
        <sz val="10"/>
        <color theme="3"/>
        <rFont val="Catamaran"/>
      </rPr>
      <t xml:space="preserve">
Nota 2: </t>
    </r>
    <r>
      <rPr>
        <sz val="10"/>
        <rFont val="Catamaran"/>
      </rPr>
      <t>Indicar los consumos de energía en</t>
    </r>
    <r>
      <rPr>
        <b/>
        <sz val="10"/>
        <color theme="3"/>
        <rFont val="Catamaran"/>
      </rPr>
      <t xml:space="preserve"> TERAJULIOS </t>
    </r>
    <r>
      <rPr>
        <sz val="10"/>
        <rFont val="Catamaran"/>
      </rPr>
      <t>y realizar las conversiones a partir de factores normalizados.</t>
    </r>
    <r>
      <rPr>
        <b/>
        <sz val="10"/>
        <color theme="3"/>
        <rFont val="Catamaran"/>
      </rPr>
      <t xml:space="preserve">
Nota 3: </t>
    </r>
    <r>
      <rPr>
        <sz val="10"/>
        <color rgb="FF0070C0"/>
        <rFont val="Catamaran"/>
      </rPr>
      <t>Tipos de energía</t>
    </r>
    <r>
      <rPr>
        <sz val="10"/>
        <rFont val="Catamaran"/>
      </rPr>
      <t xml:space="preserve">= electricidad; </t>
    </r>
    <r>
      <rPr>
        <sz val="10"/>
        <color rgb="FF0070C0"/>
        <rFont val="Catamaran"/>
      </rPr>
      <t>combustibles fósiles</t>
    </r>
    <r>
      <rPr>
        <sz val="10"/>
        <rFont val="Catamaran"/>
      </rPr>
      <t xml:space="preserve"> (gas natural, productos derivados del petróleo); </t>
    </r>
    <r>
      <rPr>
        <sz val="10"/>
        <color rgb="FF0070C0"/>
        <rFont val="Catamaran"/>
      </rPr>
      <t xml:space="preserve">calor </t>
    </r>
    <r>
      <rPr>
        <sz val="10"/>
        <rFont val="Catamaran"/>
      </rPr>
      <t xml:space="preserve">(vapor); biomasa (carbón, caña de azucar), entre otras. </t>
    </r>
    <r>
      <rPr>
        <sz val="10"/>
        <color rgb="FF0070C0"/>
        <rFont val="Catamaran"/>
      </rPr>
      <t>Los tipos de energía debe corresponder al número de tipos de energía que representan el 80% del consumo total de energía de la organización cliente, no necesariamente es igual al número total de tipos de energía que utiliza la organización para su operación.</t>
    </r>
    <r>
      <rPr>
        <b/>
        <sz val="10"/>
        <color theme="3"/>
        <rFont val="Catamaran"/>
      </rPr>
      <t xml:space="preserve">
Nota 4: </t>
    </r>
    <r>
      <rPr>
        <sz val="10"/>
        <rFont val="Catamaran"/>
      </rPr>
      <t xml:space="preserve">Usos significativos de la energía: Es la forma de aplicación de la energía por ejemplo: transformación de materia prima, refrigeración, transporte, iluminación, procesos, etc. 
</t>
    </r>
    <r>
      <rPr>
        <b/>
        <sz val="10"/>
        <color theme="3"/>
        <rFont val="Catamaran"/>
      </rPr>
      <t>Nota 5. Debe corresponder a la suma total del personal de la Nota 1</t>
    </r>
  </si>
  <si>
    <t xml:space="preserve">Persona(s) responsable(s) del desarrollo, implementación o el mantenimiento de las mejoras del desempeño energético </t>
  </si>
  <si>
    <t>Persona(s) responsable(s) de la planificación, la operación y el mantenimiento de los procesos relacionados con los USE, incluidas las personas utilizadas en operaciones estacionales o de temporada, si aplica.</t>
  </si>
  <si>
    <t>Persona(s) reponsable(s) de las adquisiciones relacionadas con el desempeño energético</t>
  </si>
  <si>
    <r>
      <t xml:space="preserve">TOTAL PERSONAL. 
</t>
    </r>
    <r>
      <rPr>
        <sz val="10"/>
        <color rgb="FF0070C0"/>
        <rFont val="Catamaran"/>
      </rPr>
      <t>(Ver nota 5)</t>
    </r>
  </si>
  <si>
    <t>Requisitos de la Norma ISO 39001 no aplicable debido a la naturaleza de la organización (ver numeral 1 de Norma 39001)</t>
  </si>
  <si>
    <t>Justificación</t>
  </si>
  <si>
    <t>SISTEMAS DE GESTIÓN DE INTELIGENCIA ARTIFICIAL ISOIEC 42001</t>
  </si>
  <si>
    <t>FAVOR SELECCIONE LA OPCIÓN QUE CORRESPONDA A SU SISTEMA DE GESTIÓN DE INTELIGENCIA ARTIFICIAL - SGIA</t>
  </si>
  <si>
    <t>Factores para el ajuste del tiempo de auditoría</t>
  </si>
  <si>
    <t>Clasificación de los factores para el ajuste del tiempo de auditoría</t>
  </si>
  <si>
    <t>1. MARCOS REGULATORIOS DENTRO DEL ALCANCE DE IA</t>
  </si>
  <si>
    <t>Impacto en el esfuerzo</t>
  </si>
  <si>
    <t>Seleccione</t>
  </si>
  <si>
    <t>Esfuerzo normal</t>
  </si>
  <si>
    <t>Esfuerzo incrementado</t>
  </si>
  <si>
    <t>Número de marcos regulatorios dentro del alcance del SGIA</t>
  </si>
  <si>
    <t>Solo un marco regulatorio a gestionar dentro del SGIA</t>
  </si>
  <si>
    <t>Más de un marco regulatorio a gestionar dentro del SGIA</t>
  </si>
  <si>
    <t>2. SISTEMAS DE IA DENTRO DEL ALCANCE DEL SGIA</t>
  </si>
  <si>
    <t>Número de sistemas de IA dentro del alcance del SGIA</t>
  </si>
  <si>
    <t>Menos de 3 sistemas de IA dentro del alcance del SGIA; y/o Sistemas de IA similares gestionados dentro del alcance del SGIA.</t>
  </si>
  <si>
    <t>3 o más sistemas de IA dentro del SGIA; y/ó Sistemas de IA diferentes gestionados dentro del alcance del SGIA.</t>
  </si>
  <si>
    <t>Número de propósitos de alto riesgo o sensibles (ej. salud; seguridad crítica; afectación de derechos personales; etc.) de los sistemas de IA dentro del alcance del SGIA</t>
  </si>
  <si>
    <t>3. PROPOSITOS DE ALTO RIESGO O SENSIBLES DE LOS SISTEMAS DE IA DENTRO DEL ALCANCE DEL SGIA
(ej. salud; seguridad crítica; afectación de derechos personales; etc.) de los sistemas de IA dentro del alcance del SGIA</t>
  </si>
  <si>
    <t>Documentación de alto riesgo o sensible y/o sistemas IA operados en mas de un idioma</t>
  </si>
  <si>
    <t>Documentación no sensible y/o sistemas IA en un solo idioma</t>
  </si>
  <si>
    <t>4. ACUERDOS CON TERCEROS DENTRO DEL SGIA</t>
  </si>
  <si>
    <t>- Extensión de los efectos de los sistemas de IA sobre individuos, grupos o sociedades en su contexto aplicado.</t>
  </si>
  <si>
    <t>Número de acuerdos con terceros dentro del alcance del SGIA</t>
  </si>
  <si>
    <t>Pocos o ningún acuerdo con terceros dentro del alcance del SGIA</t>
  </si>
  <si>
    <t>Una cantidad media o alta de acuerdos con terceros (ej. más de cinco)</t>
  </si>
  <si>
    <r>
      <t xml:space="preserve">Número de controles documentados en la declaración de aplicabilidad (SoA) del SGIA más allá de </t>
    </r>
    <r>
      <rPr>
        <b/>
        <sz val="11"/>
        <color theme="0"/>
        <rFont val="Cambria"/>
        <family val="1"/>
      </rPr>
      <t>ISO/IEC 42001:2023, Anexo A, Tabla A.1</t>
    </r>
  </si>
  <si>
    <t xml:space="preserve">Los controles documentados son unicamente los establecidos en la ISO/IEC 42001 y su anexo </t>
  </si>
  <si>
    <t>Controles adicionales más allá de los mencionados en ISO/IEC 42001 y su anexo</t>
  </si>
  <si>
    <t>5. CONTROLES DOCUMENTADOS EN LA DECLARACION DE APLICABILIDAD (SoA) DEL SGIA</t>
  </si>
  <si>
    <t>Riesgos eticos</t>
  </si>
  <si>
    <t>No se ha identificado riesgos éticos relacionados con sistemas IA (Ej. Gobernanza ética, derechos humanos y no discriminación, transparencia, entre otros)</t>
  </si>
  <si>
    <t>Se ha identificado riesgos éticos relacionados con sistemas IA y se cuenta con controles/plan de tratamiento. (Ej. Gobernanza ética, derechos humanos y no discriminación, transparencia, entre otros)</t>
  </si>
  <si>
    <t>Para auditorías de seguimiento o re-certificación:</t>
  </si>
  <si>
    <r>
      <t xml:space="preserve">Cantidad y alcance de los cambios relevantes al SGIA conforme a </t>
    </r>
    <r>
      <rPr>
        <b/>
        <sz val="11"/>
        <color theme="0"/>
        <rFont val="Cambria"/>
        <family val="1"/>
      </rPr>
      <t>ISO/IEC 17021-1:2015, 8.5.3</t>
    </r>
  </si>
  <si>
    <t xml:space="preserve">Cambios menores en el alcance o SoA del SGIA, ej. algunas políticas, documentos; - </t>
  </si>
  <si>
    <t>Cambios mayores en el alcance o SoA del SGIA, ej. nuevos procesos, nuevas áreas o unidades, gestión de riesgos, metodología, políticas, documentación, tratamiento del riesgo;
 Cambios mayores en los factores de ajuste.</t>
  </si>
  <si>
    <t>6. RIESGOS ÉTICOS</t>
  </si>
  <si>
    <t>7.CAMBIOS RELEVANTES DEL SGIA</t>
  </si>
  <si>
    <t>Se realiza migración de la  norma NTC 5801:2018 a ISO 56001:2024</t>
  </si>
  <si>
    <t>Cantidad</t>
  </si>
  <si>
    <t>Sede ejecución</t>
  </si>
  <si>
    <t>Titulo y Objeto de los Proyectos</t>
  </si>
  <si>
    <t xml:space="preserve">
Número de proyectos de finalizados bajo el SG de Innovación
(Productos, procesos, servicios, modelos de negocio, mercadotecnia, entre otros)</t>
  </si>
  <si>
    <t xml:space="preserve">
Número de proyectos en ejecución bajo el SG de Innovación
(Productos, procesos, servicios, modelos de negocio, mercadotecnia, entre otros)</t>
  </si>
  <si>
    <t>Número de proyectos de I+D+i finalizados bajo el SG de I+D+i</t>
  </si>
  <si>
    <t>Número de proyectos de I+D+i en ejecución</t>
  </si>
  <si>
    <t>Centralizada</t>
  </si>
  <si>
    <t>Descentralizada</t>
  </si>
  <si>
    <t>Tipo de estructura de la unidad de gestión de I+D+i</t>
  </si>
  <si>
    <t xml:space="preserve">Exclusiones del Sistema de Gestión I+D+i: </t>
  </si>
  <si>
    <t xml:space="preserve">Número total de personal que desarrolla actividades operativas en el alcance de la certificación (incluye personal administrativo de apoyo, y personal operativo temporal y no temporal).       </t>
  </si>
  <si>
    <r>
      <t xml:space="preserve">PARA EL TOTAL DE PERSONAL OPERATIVO RELACIONE LAS ACTIVIDADES COMUNES Y NÚMERO DEL PERSONAL  QUE TIENEN RELACIÓN EN EL ALCANCE DEL SISTEMA DE GESTION
</t>
    </r>
    <r>
      <rPr>
        <sz val="10"/>
        <rFont val="Catamaran"/>
      </rPr>
      <t>Actividades comunes o repetitivas: Son actividades que involucran un número importante de personas realizando actividades únicas, simples y repetitivas (Por favor indicar la actividad y número de personas asociados a ella)</t>
    </r>
  </si>
  <si>
    <t>Dirección, Ciudad</t>
  </si>
  <si>
    <t>Número de líneas de producción</t>
  </si>
  <si>
    <t>Número de instalaciones</t>
  </si>
  <si>
    <t>Tipo de cosmético</t>
  </si>
  <si>
    <t>Por favor asociar las lineas de producción con el tipo de cosmético.</t>
  </si>
  <si>
    <t>Ejemplo: Si en la principal hay varias lineas de producción asociadas a diferentes tipos de cosméticos, por favor incluir las filas correspondientes.</t>
  </si>
  <si>
    <t>IMPACTO</t>
  </si>
  <si>
    <t>*</t>
  </si>
  <si>
    <t>Tipos de negocios realizados dentro del alcance del SGSI</t>
  </si>
  <si>
    <t>Capacidad de cumplimiento legal</t>
  </si>
  <si>
    <t>Grado de desarrollo de
los sistemas de información</t>
  </si>
  <si>
    <t>SISTEMAS DE GESTIÓN DE ACTIVOS (ISO 55001)</t>
  </si>
  <si>
    <t xml:space="preserve">Alto </t>
  </si>
  <si>
    <t>Negocios de alto riesgo con (sólo) requisitos reglamentarios limitados</t>
  </si>
  <si>
    <t>ALTA (Requiere licencias, permisos o aprobaciones de entidad legal para la prestación del servicio) ej: Prestadores de servicios financieros, aseguradoras, operadores de información, operadores de facturación electrónica.</t>
  </si>
  <si>
    <t>• Sin certificación ni auditorías recientes. El SGSI es nuevo y no está completamente establecido (por ej. falta de mecanismos de control desistema de gestión específicos, procesosde mejora continua inmaduros, ejecución de procesos ad hoc)</t>
  </si>
  <si>
    <t>• Extensas actividades de desarrollo de software interno con varios proyectos en curso para propósitos empresariales importantes.</t>
  </si>
  <si>
    <t>Información o servicios en medios informáticos o digitales.</t>
  </si>
  <si>
    <t>Bajo: No hay actividades de gestión de seguridad o servicios de información tercerizados. No se ofrecen servicios en internet distintos a una página web corporativa sin acceso a los sistemas de información de la organización.</t>
  </si>
  <si>
    <t>BAJA: los procesos de la organización son repetitivos, simples, comunes o similares a los utilizados por muchas organizaciones (Menos de 5 sedes)</t>
  </si>
  <si>
    <t>1. Sedes Permanentes</t>
  </si>
  <si>
    <t>Número total de sedes que serán incluidas en la certificación (Incluyendo la sede Principal)</t>
  </si>
  <si>
    <t>Líneas de Operación/
Actividades y/o procesos por sitio</t>
  </si>
  <si>
    <t xml:space="preserve"> Cantidad Personal Directivo y líderes de procesos</t>
  </si>
  <si>
    <t xml:space="preserve"> Cantidad Personal operativo que afecta la eficacia del SG de Activos</t>
  </si>
  <si>
    <t>Cantidad de activos críticos por línea de operación</t>
  </si>
  <si>
    <t>Describir principales activos que apoyan el desarrollo de las actividades y/o procesos incluidos en el alcance de la certificación
(Anexar PEGA o su resumen)</t>
  </si>
  <si>
    <t>2. Información adicional para organizaciones del Sector Eléctrico (si aplica)</t>
  </si>
  <si>
    <t>TIPO DE ACTIVO SEGÚN APLIQUE</t>
  </si>
  <si>
    <t xml:space="preserve">CANTIDAD </t>
  </si>
  <si>
    <t>PLANTAS DE GENERACIÓN</t>
  </si>
  <si>
    <t>SUBESTACIONES</t>
  </si>
  <si>
    <t>LINEAS DE 115 Kv</t>
  </si>
  <si>
    <t xml:space="preserve">REDES DE 34,5 Kv </t>
  </si>
  <si>
    <t>REDES DE 13,8 Kv</t>
  </si>
  <si>
    <t>TRANSFORMADORES DE DISTRIBUCIÓN</t>
  </si>
  <si>
    <t>TRANSFORMADORES DE POTENCIA</t>
  </si>
  <si>
    <t>3. Procesos contratados externamente que pueden afectar el Sistema de Gestión de Activos (si aplica)</t>
  </si>
  <si>
    <t>Proceso contratado externamente que afecta la eficacia del SG de Activos</t>
  </si>
  <si>
    <t>Contratista/Proveedor</t>
  </si>
  <si>
    <t>4. Requisitos legales aplicables de acuerdo con el alcance previsto para el Sistema de Gestión de Activos (si aplica)</t>
  </si>
  <si>
    <t>Requisito Legal</t>
  </si>
  <si>
    <t>Emisor</t>
  </si>
  <si>
    <t xml:space="preserve">
FORMULARIO DE SOLICITUD DE CERTIFICACIÓN DE SISTEMA DE GESTIÓN</t>
  </si>
  <si>
    <t xml:space="preserve">SISTEMAS DE GESTIÓN BASURA CERO </t>
  </si>
  <si>
    <t>VERSION 4</t>
  </si>
  <si>
    <t>SOLO PARA VERSION 5</t>
  </si>
  <si>
    <t>Dirección, Ciudad, País</t>
  </si>
  <si>
    <t xml:space="preserve"> Número de personal involucrado en el alcance  sistema de gestión Basura Cero</t>
  </si>
  <si>
    <t>Generación mensual de residuos (1)</t>
  </si>
  <si>
    <t>Enumere los tipos de residuos que genera (2)</t>
  </si>
  <si>
    <t>Indique el porcentaje de aprovechamiento  de cada uno de los residuos indicados (3)</t>
  </si>
  <si>
    <t>Indicador de Reciclaje  Real (4)</t>
  </si>
  <si>
    <t>ejemplo Version 5
Ordinarios __ Orgánicos__ Reciclables __
RESPEL__
 Especiales__</t>
  </si>
  <si>
    <r>
      <t xml:space="preserve">1) Indicar un dato aproximado en </t>
    </r>
    <r>
      <rPr>
        <b/>
        <sz val="10"/>
        <color theme="3"/>
        <rFont val="Catamaran"/>
      </rPr>
      <t>TONELADAS</t>
    </r>
    <r>
      <rPr>
        <b/>
        <sz val="10"/>
        <color theme="1"/>
        <rFont val="Catamaran"/>
      </rPr>
      <t xml:space="preserve"> de la cantidad de residuos que genera la organización mensualmente.
2) Tipos de residuos= Version 4 usar  ordinarios, orgánicos, papel y carton, plásticos, vidrio, peligrosos 
</t>
    </r>
    <r>
      <rPr>
        <b/>
        <sz val="10"/>
        <color theme="4"/>
        <rFont val="Catamaran"/>
      </rPr>
      <t xml:space="preserve">Version 5, se cxlasifican:  ordinarios, orgánicos, reciclables, RESPEL y especiales
</t>
    </r>
    <r>
      <rPr>
        <b/>
        <sz val="10"/>
        <color theme="1"/>
        <rFont val="Catamaran"/>
      </rPr>
      <t xml:space="preserve">3) Porcentaje de aprovechamiento de residuos de la organización.  
</t>
    </r>
    <r>
      <rPr>
        <b/>
        <sz val="10"/>
        <color theme="4"/>
        <rFont val="Catamaran"/>
      </rPr>
      <t>(4) Corresponde al cálculo de la cantidad de residuos sólidos reciclados efectivamente sobre la cantidad de residuos sólidos que pueden reciclarse de acuerdo con los requisitos legales. Este cálculo debe ser mayor o igual al cálculo del indicador de reciclaje general.</t>
    </r>
  </si>
  <si>
    <t xml:space="preserve">Una organización puede tener más de un modelo de negocio. Favor hacer lectura de cada uno de ellos y responder su aplicabilidad </t>
  </si>
  <si>
    <t>MODELO</t>
  </si>
  <si>
    <t>PREGUNTAS FRENTE A MODELOS DE NEGOCIO DE ECONOMÍA CIRCULAR</t>
  </si>
  <si>
    <t>DEMANDA</t>
  </si>
  <si>
    <t>Los productos o servicios que produce la organización dependen directamente de la demanda sin generar ni preservar inventarios, en otras palabras, la organización produce contra pedido, sin generar ningún tipo de inventario</t>
  </si>
  <si>
    <t>DESMATERIALIZACIÓN</t>
  </si>
  <si>
    <t>La organización ha venido realizando una migración hacia el ofrecimiento de productos y servicios virtual como eliminación de tiendas físicas y servicios en la red, entre otros.</t>
  </si>
  <si>
    <t>EXTENSIÓN DE VIDA ÚTIL DEL PRODUCTO</t>
  </si>
  <si>
    <t>•	La organización ha contemplado desde el diseño elementos para que los productos sean más duraderos, extendiendo así su vida útil mediante la utilización de componentes de alta calidad o características para el uso que disminuyan su desgaste en el tiempo.
•	Tiene la alternativa de reúso ofreciendo productos de segunda mano al consumidor
•	Desde el diseño la organización ha contemplado que los productos sean modulares de manera que se puedan reemplazar sus partes sin necesidad de adquirir uno nuevo, por parte del consumidor cuando se presenta una falla.
•	La organización ofrece en el mercado partes constitutivas de segunda mano como repuestos de los productos que están en posesión de los consumidores.</t>
  </si>
  <si>
    <t>RECUPERACIÓN DE MATERIA PRIMA/ SUBPRODUCTOS SECUNDARIOS</t>
  </si>
  <si>
    <t>La organización:
•	Ha implementado circuitos abiertos y cerrados de recuperación de materiales o recursos, por ejemplo, cuando se utilizan los residuos de estos para producir el mismo producto u otro secundario o cuando se aprovechan las aguas residuales.
•	Cuenta con planes de devolución posconsumo y genera incentivos como, por ejemplo, descuento en compras de productos nuevos, parte de pago, entre otros.</t>
  </si>
  <si>
    <t>PRODUCTO COMO UN SERVICIO</t>
  </si>
  <si>
    <t>La organización ha priorizado las alternativas como arrendamiento o alquiler de activos en lugar de vender la propiedad de los mismos, con el fin de tener un mayor control sobre su vida útil, mantenimiento y recuperación. Ejemplo: alquiler de electrodomésticos, herramientas, vehículos.</t>
  </si>
  <si>
    <t>ECONOMÍA COLABORATIVA</t>
  </si>
  <si>
    <t>La organización ha implementado alternativas para colaborar con otras partes interesadas mediante el préstamo de bienes y servicios sin perseguir de manera directa una retribución económica con la intención de que dichos productos se reutilicen por la comunidad. 
Ejemplo: comercio electrónico de bienes de segunda mano</t>
  </si>
  <si>
    <r>
      <t xml:space="preserve"> Cantidad Personal Directivo: </t>
    </r>
    <r>
      <rPr>
        <b/>
        <sz val="10"/>
        <color theme="3"/>
        <rFont val="Catamaran"/>
      </rPr>
      <t>Número de personas Directivas y Gerenciales de la empresa (incluye dueños de proceso)</t>
    </r>
  </si>
  <si>
    <t>REQUISITO DE LA NORMA QUE NO SE APLICA O SE EXCLUYE</t>
  </si>
  <si>
    <t>Por favor indique los procesos electorales que son excluibles  y la justificación.</t>
  </si>
  <si>
    <t xml:space="preserve">PROCESO ELECTORAL o REQUISITO DE LA NORMA QUE NO APLICA </t>
  </si>
  <si>
    <t xml:space="preserve">La organización contrata algún proceso que afecta al proceso electoral incluido en el  alcance del sistema de gestión de calidad electoral? </t>
  </si>
  <si>
    <t>En caso de respuesta positiva a la pregunta anterior, ¿estos procesos se desarrollan dentro de las instalaciones de la organización o en la prestación del servicio electoral?</t>
  </si>
  <si>
    <t>Número total de empleados en el sitio (Incluidos permanentes, de tiempo parcial, por contrato y empleados temporales)</t>
  </si>
  <si>
    <t>Número de empleados relevantes en el apoyo a las actividades (a distancia o en el sitio)</t>
  </si>
  <si>
    <t>Por favor indique los requisitos de la norma de sistema de gestión de continuidad de negocio que son excluibles  y la justificación.</t>
  </si>
  <si>
    <t xml:space="preserve">1. REQUISITO DE LA NORMA QUE NO SE APLICA </t>
  </si>
  <si>
    <t>2. La organización contrata procesos o activicaces críticas que puede impactar la continuidad del negocio? 
(Marque X en la opción que corresponda)</t>
  </si>
  <si>
    <t>3. En caso de respuesta positiva a la pregunta anterior, ¿estos procesos o actividades se desarrollan dentro de las instalaciones de la organización?
(Marque X en la opción que corresponda)</t>
  </si>
  <si>
    <t>4. Si los procesos subcontratados están fuera de la organización, describa "Dirección" y "Ciudad" donde se encuentran.</t>
  </si>
  <si>
    <t>4. Número de personas Directivas y Gerenciales de la empresa (incluye dueños de proceso)</t>
  </si>
  <si>
    <r>
      <rPr>
        <u/>
        <sz val="14"/>
        <rFont val="Catamaran"/>
      </rPr>
      <t>5. Número total de personal</t>
    </r>
    <r>
      <rPr>
        <sz val="14"/>
        <rFont val="Catamaran"/>
      </rPr>
      <t xml:space="preserve"> que desarrolla actividades operativas en el alcance de la certificación </t>
    </r>
    <r>
      <rPr>
        <u/>
        <sz val="14"/>
        <rFont val="Catamaran"/>
      </rPr>
      <t>sólo en la sede Principal</t>
    </r>
    <r>
      <rPr>
        <sz val="14"/>
        <rFont val="Catamaran"/>
      </rPr>
      <t xml:space="preserve"> (incluye personal administrativo de apoyo, y personal operativo temporal y no temporal y contratistas).       </t>
    </r>
  </si>
  <si>
    <r>
      <rPr>
        <b/>
        <sz val="14"/>
        <rFont val="Catamaran"/>
      </rPr>
      <t xml:space="preserve">6. Aplica para la organización que tenga varias sedes o que tenga proyectos activos ingeniería / personal en misión / sitios temporales
</t>
    </r>
    <r>
      <rPr>
        <u/>
        <sz val="14"/>
        <rFont val="Catamaran"/>
      </rPr>
      <t>Número total de personal</t>
    </r>
    <r>
      <rPr>
        <sz val="14"/>
        <rFont val="Catamaran"/>
      </rPr>
      <t xml:space="preserve"> que desarrolla actividades operativas en el alcance de la certificación </t>
    </r>
    <r>
      <rPr>
        <u/>
        <sz val="14"/>
        <rFont val="Catamaran"/>
      </rPr>
      <t>en las sedes adicionales a la principal</t>
    </r>
    <r>
      <rPr>
        <sz val="14"/>
        <rFont val="Catamaran"/>
      </rPr>
      <t xml:space="preserve"> (incluye personal administrativo de apoyo, y personal operativo temporal y no temporal y personal en proyectos de ingeniería y contratistas).       </t>
    </r>
  </si>
  <si>
    <r>
      <rPr>
        <b/>
        <sz val="14"/>
        <rFont val="Catamaran"/>
      </rPr>
      <t>7. PARA EL TOTAL DE PERSONAL OPERATIVO RELACIONE LAS ACTIVIDADES COMUNES Y NÚMERO DEL PERSONAL  QUE TIENEN RELACIÓN EN EL ALCANCE DEL SISTEMA DE GESTION DE CONTINUIDAD DE NEGOCIO</t>
    </r>
    <r>
      <rPr>
        <b/>
        <sz val="12"/>
        <rFont val="Catamaran"/>
      </rPr>
      <t xml:space="preserve">
</t>
    </r>
    <r>
      <rPr>
        <sz val="12"/>
        <rFont val="Catamaran"/>
      </rPr>
      <t>Actividades comunes o repetitivas: Son actividades que involucran un número importante de personas realizando actividades únicas, simples y repetitivas (Por favor indicar la actividad y número de personas asociados a ella)</t>
    </r>
  </si>
  <si>
    <t>SITIO
Nota: Incluya información relacionada con el sitio alterno</t>
  </si>
  <si>
    <t>NUMERO DE TURNOS</t>
  </si>
  <si>
    <t>NUMERO DE PERSONAS</t>
  </si>
  <si>
    <t xml:space="preserve">¿ACTIVIDAD CRÍTICA?
SI/NO </t>
  </si>
  <si>
    <t>EN CASO AFIRMATIVO, POR FAVOR EXPLIQUE ¿POR QUÉ ES CRITICO?</t>
  </si>
  <si>
    <t xml:space="preserve">8.1 Describa los riesgos del negocio
- Tipología de riesgo: por ejemplo. eventos naturales, amenazas y riesgos operativos, amenazas y riesgos por falla física, gestión de información, datos y comunicaciones </t>
  </si>
  <si>
    <t>8.2 Describa los Compromisos u obligaciones legales, reglamentarios y contractuales específicos</t>
  </si>
  <si>
    <t>8.3 ¿Ha comprobado a través de ejercicios la capacidad del sitio alterno para reanudar sus actividades críticas?, e indique la ubicación del sitio alterno.</t>
  </si>
  <si>
    <t>Dirección sitio(s) alterno(s):</t>
  </si>
  <si>
    <t>8.4 ¿Su organización hace parte de la infraestructura crítica de su país, tales como: telecomunicaciones, finanzas, servicios públicos, salud, medios de comunicación (prensa, radio, etc), o el gobierno de su país ha manifestado interés en que su organización, sea incluida como "parte interesada" del sistema de gestión de continuidad de negocio del país?</t>
  </si>
  <si>
    <t>8.5 ¿Es sujeto de reglamentación o regulación externa a su país? Si es así, ¿por quién?</t>
  </si>
  <si>
    <t xml:space="preserve"> ¿Por quién?</t>
  </si>
  <si>
    <t xml:space="preserve">8.6 Indique el tiempo (en meses) de implementación del sistema de gestión de continuidad de negocio </t>
  </si>
  <si>
    <t>8.7 ¿Su organización tiene marca reconocida y respetada en el mercado? o ¿es un proveedor crítico de alguna organización con marca reconocida y respetada?</t>
  </si>
  <si>
    <t>8.8 ¿Su organización ha experimentado un incidente de continuidad de negocio en los últimos 6-12 meses, donde su producto/servicio ha sido afectado?</t>
  </si>
  <si>
    <t>8.9 ¿Está su organización dentro de un sector de la industria donde es más probable que ocurra un incidente o el impacto de un incidente podría ser catastrófico para la comunidad en general o la industria?</t>
  </si>
  <si>
    <t>8.10 ¿Le es exigida a su organización una disponibilidad continua en el suministro de sus productos y/o servicios ofertados, por ejemplo, ¿debe operar 7X24?</t>
  </si>
  <si>
    <t xml:space="preserve"> 8.11 ¿Emplea una gran fuerza laboral en la que una interrupción de la operación de la organización podría causar un impacto en la economía local?</t>
  </si>
  <si>
    <t xml:space="preserve">9. La siguiente información documentada está disponible y actualizada para auditoría del sistema de gestión de continuidad de negocio SGCN: 
</t>
  </si>
  <si>
    <t>Marque Sí o No</t>
  </si>
  <si>
    <t xml:space="preserve">9.1 Alcance, objetivos y procedimientos del SGCN.
   </t>
  </si>
  <si>
    <t>9.2 Política del SGCN.</t>
  </si>
  <si>
    <t>9.3 Análisis de impacto en el negocio (BIA).</t>
  </si>
  <si>
    <t>9.4 Evaluación de riesgos.</t>
  </si>
  <si>
    <t xml:space="preserve">9.5 Estrategia de continuidad de negocio
   </t>
  </si>
  <si>
    <t xml:space="preserve">9.6 Plan de continuidad de negocio
   </t>
  </si>
  <si>
    <t>1. INFORMACION PARA LA PRESTACION DEL SERVICIO</t>
  </si>
  <si>
    <t>1.1 Alcance de la certificación  (Especifique las etapas del ciclo de vida del activo en las cuales su organización desarrolla actividades)</t>
  </si>
  <si>
    <t>A</t>
  </si>
  <si>
    <t>B</t>
  </si>
  <si>
    <t>C</t>
  </si>
  <si>
    <t>Etapa 0.1: DEFINICIÓN ESTRATÉGICA DEL ACTIVO</t>
  </si>
  <si>
    <t>Etapa 0.2: PEPARACIÓN DE LA SOLICITUD DE OFERTAS</t>
  </si>
  <si>
    <t>Etapa 0.3: OFERENTE EN SOLICITUDES DE OFERTAS</t>
  </si>
  <si>
    <t>Etapa 1.0: PLANEACIÓN DEL PROYECTO</t>
  </si>
  <si>
    <t>Etapa 2.0: DISEÑO: CONCEPTO</t>
  </si>
  <si>
    <t>Etapa 3.0: DISEÑO: COORDINACIÓN ESPACIAL</t>
  </si>
  <si>
    <t>Etapa 4.0: DISEÑO: TÉCNICO (DOCUMENTACIÓN)</t>
  </si>
  <si>
    <t>Etapa 5.1: PRECONSTRUCCIÓN</t>
  </si>
  <si>
    <t>Etapa 5.2: CONSTRUCCIÓN: PREFRABRICACIÓN</t>
  </si>
  <si>
    <t>Etapa 5.3: CONSTRUCCIÓN: MONTAJE Y OBRA EN SITIO</t>
  </si>
  <si>
    <t>Etapa 6.1: ENTREGA</t>
  </si>
  <si>
    <t>Etapa 6.2: PUESTA EN MARCHA</t>
  </si>
  <si>
    <t>Etapa 6.3: CIERRE</t>
  </si>
  <si>
    <t>Etapa 7.1: OPERACIÓN</t>
  </si>
  <si>
    <t>Etapa 7.2: MANTENIMIENTO</t>
  </si>
  <si>
    <t>Etapa 7.3: RENOVACIÓN</t>
  </si>
  <si>
    <t>Etapa 7.4: DISPOSICIÓN FINAL</t>
  </si>
  <si>
    <t>1.2 Número total de empleados involucrados en la(s) etapa(s) por certificar</t>
  </si>
  <si>
    <t>1.3 Número total de sedes con gestión de la información usando el BIM a la fecha (si la sede es única el valor debe ser igual a 1)</t>
  </si>
  <si>
    <t>1.4 Número total de proyectos de construcción que se auditarán, activos a la fecha.</t>
  </si>
  <si>
    <t>1.5 Número total de proyectos de construcción que se auditarán, cerrados a la fecha o en el proceso de cierre.</t>
  </si>
  <si>
    <t>1.6 Número total de proveedores de bienes involucrados en la(s) etapa(s) por certificar</t>
  </si>
  <si>
    <t>1.7 Número total de proveedores de servicios involucrados en la(s) etapa(s) por certificar</t>
  </si>
  <si>
    <t xml:space="preserve">2.1 ¿Tiene implementado un sistema de gestión de calidad? </t>
  </si>
  <si>
    <t xml:space="preserve">2.2 ¿El sistema de gestión de calidad está certificado según ISO 9001? </t>
  </si>
  <si>
    <t>2.3 Alcance del certificado de gestión de calidad</t>
  </si>
  <si>
    <t>2.4 Organismo(s) de Certificación del Sistema de gestión de calidad</t>
  </si>
  <si>
    <t>2.5 Fecha de vencimiento  del certificado del Sistema de gestión de calidad</t>
  </si>
  <si>
    <t>Identificación de la Sede (Números descritos en el numeral 1)</t>
  </si>
  <si>
    <t>Número total de proveedores de servicios</t>
  </si>
  <si>
    <t>Número total de proveedores de Bienes</t>
  </si>
  <si>
    <t>Número total de empleados</t>
  </si>
  <si>
    <t>Números de las Etapas del alcance que desarrollan en la sede (listar separados por comas)</t>
  </si>
  <si>
    <t>Sede 1</t>
  </si>
  <si>
    <t>Sede 2</t>
  </si>
  <si>
    <t>Sede 3</t>
  </si>
  <si>
    <t>Sede 4</t>
  </si>
  <si>
    <t>Sede 5</t>
  </si>
  <si>
    <t>Sede 6</t>
  </si>
  <si>
    <t>Sede 7</t>
  </si>
  <si>
    <t>Sede 8</t>
  </si>
  <si>
    <t>Sede 9</t>
  </si>
  <si>
    <t>Sede 10</t>
  </si>
  <si>
    <t>Identificación de la Sede (mismo número de la información general)</t>
  </si>
  <si>
    <t xml:space="preserve">3.1 Para la ampliación de nuevas sedes en el proceso, por favor registre cuales son: </t>
  </si>
  <si>
    <t>Sede Ampliar</t>
  </si>
  <si>
    <t>SEDE 1</t>
  </si>
  <si>
    <t>SEDE 2</t>
  </si>
  <si>
    <t>SEDE 3</t>
  </si>
  <si>
    <t>SEDE 4</t>
  </si>
  <si>
    <t>SEDE 5</t>
  </si>
  <si>
    <t>SEDE 6</t>
  </si>
  <si>
    <t xml:space="preserve">3.1 Para la ampliación de nuevas Etapas en el ciclo de vida del activo, por favor registre cuales son: </t>
  </si>
  <si>
    <t>Identificación de la Etapa (mismo número del numeral 1)</t>
  </si>
  <si>
    <t>Números de las sedes relacionadas con la etapa (listar separados por comas, mismo número de la información general)</t>
  </si>
  <si>
    <t>Etapa 1</t>
  </si>
  <si>
    <t>Etapa 2</t>
  </si>
  <si>
    <t>Etapa 3</t>
  </si>
  <si>
    <t>Etapa 4</t>
  </si>
  <si>
    <t>Etapa 5</t>
  </si>
  <si>
    <t>Etapa 6</t>
  </si>
  <si>
    <t>4.1 ¿La empresa tuvo sanciones durante el año inmediatamente anterior (3 años para otorgamiento) por incumplimiento de obligaciones contractuales, fallas en el producto entregado o por incumplimiento de obligaciones legales? 
En caso afirmativo indique la fecha y  explique en hoja anexa, el estado actual y acciones de mejoramiento implementadas</t>
  </si>
  <si>
    <t>4.2 La empresa tiene algún proceso de investigación en curso?  
En caso afirmativo indique la fecha y  explique sucintamente en hoja anexa</t>
  </si>
  <si>
    <t>Conozco el Reglamento para la certificación de procesos del esquema solicitado, y, los referenciales técnicos con los cuales solicito la certificación y me comprometo a cumplir con los requisitos establecidos en estos y a utilizar las versiones vigentes.</t>
  </si>
  <si>
    <t>Me comprometo a pagar a ICONTEC, el valor del servicio</t>
  </si>
  <si>
    <t>Me comprometo a tener un ejemplar vigente de los referenciales técnicos con los cuales solicito la certificación.</t>
  </si>
  <si>
    <t>Me comprometo a informar oportunamente a ICONTEC acerca de los cambios realizados que afecten la conformidad del proceso cubierto por el certificado solicitado.</t>
  </si>
  <si>
    <t>Declaro que conozco y cumplo los requisitos legales asociados al producto para los cuales solicito la certificación.</t>
  </si>
  <si>
    <t xml:space="preserve">6.1 Certificado de Cámara de Comercio / Acto administrativo de creación expedido por autoridad competente / Cedula y RUT (aplicable para personas naturales) </t>
  </si>
  <si>
    <t>6.2 RUT</t>
  </si>
  <si>
    <t>N° Registro Nacional de Turismo (RNT)</t>
  </si>
  <si>
    <t>Nivel de cumplimento a certificar  NTC 6502</t>
  </si>
  <si>
    <t>SELECCIONE</t>
  </si>
  <si>
    <t xml:space="preserve">Indique la(s) norma(s) aplicables a certificación </t>
  </si>
  <si>
    <t xml:space="preserve"> NTC 6502</t>
  </si>
  <si>
    <t>NTC 6487</t>
  </si>
  <si>
    <t>Nivel de cumplimento a certificar NTC 6503</t>
  </si>
  <si>
    <t>NTC 6503</t>
  </si>
  <si>
    <t>NTC 6496</t>
  </si>
  <si>
    <t>Nivel de cumplimento a certificar NTC 6505</t>
  </si>
  <si>
    <t>NTC 6505</t>
  </si>
  <si>
    <t>Nivel de cumplimento a certificar NTC 6487</t>
  </si>
  <si>
    <t>Nivel de cumplimento a certificar NTC 6496</t>
  </si>
  <si>
    <t xml:space="preserve">Nivel de cumplimento a certificar  </t>
  </si>
  <si>
    <t xml:space="preserve">Actividades de turismo aventura a certificar </t>
  </si>
  <si>
    <t>NTS AV 010</t>
  </si>
  <si>
    <t>Rafting</t>
  </si>
  <si>
    <t>NTS AV 011</t>
  </si>
  <si>
    <t>Rapel</t>
  </si>
  <si>
    <t>NTS AV 015</t>
  </si>
  <si>
    <t>Canyoning</t>
  </si>
  <si>
    <t>¿Otra actividad?</t>
  </si>
  <si>
    <t xml:space="preserve">Indique cual(es): </t>
  </si>
  <si>
    <t xml:space="preserve">¿La organización contrata algún proceso que afecta servicio dentro del alcance? </t>
  </si>
  <si>
    <t xml:space="preserve">Describa cuales: </t>
  </si>
  <si>
    <t>Si los procesos subcontratados están fuera de la organización, describa "Dirección" y "Ciudad" donde se encuentran</t>
  </si>
  <si>
    <r>
      <t>Por favor</t>
    </r>
    <r>
      <rPr>
        <b/>
        <sz val="12"/>
        <color rgb="FF00B0F0"/>
        <rFont val="Catamaran"/>
      </rPr>
      <t>, marque la opción de</t>
    </r>
    <r>
      <rPr>
        <b/>
        <sz val="12"/>
        <color theme="1"/>
        <rFont val="Catamaran"/>
      </rPr>
      <t xml:space="preserve"> cómo se realiza el control de estos procesos subcontratados:</t>
    </r>
  </si>
  <si>
    <t xml:space="preserve">¿Otro? Indique cual: </t>
  </si>
  <si>
    <r>
      <t>Por fa</t>
    </r>
    <r>
      <rPr>
        <b/>
        <sz val="12"/>
        <rFont val="Catamaran"/>
      </rPr>
      <t>vor</t>
    </r>
    <r>
      <rPr>
        <b/>
        <sz val="12"/>
        <color rgb="FF00B0F0"/>
        <rFont val="Catamaran"/>
      </rPr>
      <t>, diligencie las siguientes preguntas:</t>
    </r>
  </si>
  <si>
    <t>¿La empresa tuvo sanciones durante el año inmediatamente anterior por fallas en la calidad del servicio? 
En caso afirmativo indique la fecha y explique el estado actual y acciones de mejoramiento implementadas</t>
  </si>
  <si>
    <t>¿La empresa tiene algún proceso de investigación en curso?  
En caso afirmativo indique la fecha y explique brevemente la situación</t>
  </si>
  <si>
    <t>¿La empresa tuvo sanciones durante el último año relacionadas con incumplimientos de la legislación ambiental y/o la legislación turística aplicable al servicio para el cual se solicita la certificación?
En caso afirmativo indique la fecha y explique brevemente la situación</t>
  </si>
  <si>
    <t>PARA EL TOTAL DE PERSONAL OPERATIVO RELACIONE LAS ACTIVIDADES COMUNES Y NÚMERO DEL PERSONAL  QUE TIENEN RELACIÓN EN EL ALCANCE DEL SISTEMA DE GESTION
Actividades comunes o repetitivas: Son actividades que involucran un número importante de personas realizando actividades únicas, simples y repetitivas (Por favor indicar la actividad y número de personas asociados a ella)</t>
  </si>
  <si>
    <t>Actividades operativas comunes:</t>
  </si>
  <si>
    <t xml:space="preserve"> Cantidad Personal Directivo: Número de personas Directivas y Gerenciales de la empresa (incluye dueños de proceso)</t>
  </si>
  <si>
    <t>Cantidad Personal Operativo: Número total de personal que desarrolla actividades operativas en el alcance de la certificación (incluye personal de apoyo administrativo y personal operativo general)</t>
  </si>
  <si>
    <t>Turnos: Si hay actividades de tiempo parcial (menos de 8 horas) por favor contabilizarlas de acuerdo con el tiempo laborado (1 persona cada 8 horas)</t>
  </si>
  <si>
    <r>
      <t xml:space="preserve"> Cantidad Personal Directivo: </t>
    </r>
    <r>
      <rPr>
        <b/>
        <sz val="10"/>
        <color theme="1"/>
        <rFont val="Catamaran"/>
      </rPr>
      <t>Número de personas Directivas y Gerenciales de la empresa (incluye líderes de los procesos del SG)</t>
    </r>
  </si>
  <si>
    <r>
      <t xml:space="preserve">Turnos: </t>
    </r>
    <r>
      <rPr>
        <b/>
        <sz val="10"/>
        <color theme="1"/>
        <rFont val="Catamaran"/>
      </rPr>
      <t>Si hay actividades de tiempo parcial (menos de 8 horas) por favor contabilizarlas de acuerdo con el tiempo laborado (1 persona cada 8 horas)</t>
    </r>
  </si>
  <si>
    <r>
      <t xml:space="preserve">Turnos: </t>
    </r>
    <r>
      <rPr>
        <b/>
        <sz val="10"/>
        <rFont val="Catamaran"/>
      </rPr>
      <t>Si hay actividades de tiempo parcial (menos de 8 horas) por favor contabilizarlas de acuerdo con el tiempo laborado (1 persona cada 8 horas)</t>
    </r>
  </si>
  <si>
    <r>
      <t xml:space="preserve"> Cantidad Personal Directivo que hace parte del ciclo de vida de las IA: </t>
    </r>
    <r>
      <rPr>
        <b/>
        <sz val="10"/>
        <color theme="3"/>
        <rFont val="Catamaran"/>
      </rPr>
      <t xml:space="preserve">Número de personas Directivas y Gerenciales de la empresa (incluye líderes de procesos, encargados de requisitos legales, implementadores del </t>
    </r>
    <r>
      <rPr>
        <b/>
        <sz val="10"/>
        <color rgb="FFFF0000"/>
        <rFont val="Catamaran"/>
      </rPr>
      <t>SGIA</t>
    </r>
    <r>
      <rPr>
        <b/>
        <sz val="10"/>
        <color theme="3"/>
        <rFont val="Catamaran"/>
      </rPr>
      <t>)</t>
    </r>
  </si>
  <si>
    <t>8. NÚMERO DE SITIOS PERMANENTES CUBIERTOS POR LA CERTIFICACIÓN (INCLUIDOS EN EL CERTIFICADO)</t>
  </si>
  <si>
    <t>Existe alguna información relacionada con SGIA (como registros del SGIA de información sobre el diseño y la eficacia de los controles o el acceso al código fuente y los datos sin procesar) que no puede estar disponible para su revisión por parte del equipo auditor.</t>
  </si>
  <si>
    <t>Marque con una ( X ) la siguiente pregunta:</t>
  </si>
  <si>
    <t>Menos controles establecidos de los mencionados dentro del anexo A ISO/IEC 42001</t>
  </si>
  <si>
    <t>Sin outsourcing y poca dependencia de proveedores / Bien definida la gestión y monitoreo de los acuerdos de outsourcing / Terceras partes tienen certificado en AIMS / Informes disponibles de aseguramiento independientes relevantes</t>
  </si>
  <si>
    <t>Entre 1 y 2 sistemas de IA dentro del alcance del SGIA</t>
  </si>
  <si>
    <t>La organización no esta sujeta a marcos regulatorios</t>
  </si>
  <si>
    <t>Esfuerzo reducido</t>
  </si>
  <si>
    <t>Multiples roles</t>
  </si>
  <si>
    <t>El siguiente espacio es automático no debe ser diligenciado por el cliente:</t>
  </si>
  <si>
    <t>Usuario de IA</t>
  </si>
  <si>
    <t>Proveedor de IA</t>
  </si>
  <si>
    <t>Productor de IA</t>
  </si>
  <si>
    <t>Marque con una ( X ) el rol de la empresa</t>
  </si>
  <si>
    <t>Negocios de bajo riesgo sin requisitos regulatorios</t>
  </si>
  <si>
    <t>Algunos requisitos regulatorios.</t>
  </si>
  <si>
    <t>Negocios de alto riesgo con altos requisitos regulatorios de uno o varios sectores, ejemplo sector salud, cajas de compensación salud,(sector financiero, Planilla
única, otros)</t>
  </si>
  <si>
    <t>Alta diversidad o complejidad de TI (por ejemplo, muchos segmentos diferentes de redes, tipos de servidores o bases de datos, número de aplicaciones clave ó Cuenta con Data Center, local, entono cloud o mixto de mayor tamaño.</t>
  </si>
  <si>
    <t xml:space="preserve">Plataformas informáticas estandarizadas pero diversas, servidores, sistemas operativos, bases de datos, redes ó Cuenta con un Data Center (cuarto de servidores pequeño) ó  Toda la operación esta en entorno Cloud </t>
  </si>
  <si>
    <t>alcance de la subcontratación y los acuerdos con terceros</t>
  </si>
  <si>
    <t>No contratar externamente y depender poco de los proveedores, o Acuerdos de contratación externa bien definidos, gestionados y monitoreados. 
El contratante externo tiene un certificado SGSI. Se dispone de los pertinentes informes de garantía independientes.</t>
  </si>
  <si>
    <t>Gran dependencia de la contratación externa o deproveedores con granimpacto en actividades empresariales importantes, o - Desconoce la cantidad o el alcance de la contratación externa, o - Varios acuerdos de contratación externa o terceros en actividades de gran impacto no gestionados.</t>
  </si>
  <si>
    <t>Amplias actividades internas de desarrollo de software con varios proyectos en curso para fines empresariales importantes y actividades adicionales al desarrollo dentro del alcance de la certificación (Ej. mesa de servicios, administración de plataforma, SoC, Administración de Data Center , entre otros).</t>
  </si>
  <si>
    <t>Número y complejidad típicos de los controles (sin desarrollo de software)</t>
  </si>
  <si>
    <t xml:space="preserve">Mayor número de controles detallados y complejos de lo habitual, incluye mas de una actividad en el alcance de certificación y/o es una organización multisectorial. Ejemplo: Sector salud, sector financiero, Cajas de compensación.
 </t>
  </si>
  <si>
    <t>Número de colaboradores</t>
  </si>
  <si>
    <t>Actividades repetitivas comunes/cargos</t>
  </si>
  <si>
    <r>
      <t xml:space="preserve">Cantidad Personal Operativo </t>
    </r>
    <r>
      <rPr>
        <b/>
        <sz val="12"/>
        <color rgb="FF0070C0"/>
        <rFont val="Catamaran"/>
      </rPr>
      <t>(INCLUYE CONTRATISTAS)</t>
    </r>
    <r>
      <rPr>
        <b/>
        <sz val="12"/>
        <color theme="1"/>
        <rFont val="Catamaran"/>
      </rPr>
      <t xml:space="preserve"> : </t>
    </r>
    <r>
      <rPr>
        <b/>
        <sz val="10"/>
        <color theme="1"/>
        <rFont val="Catamaran"/>
      </rPr>
      <t>Número total de personal que desarrolla actividades operativas en el alcance de la certificación (incluye personal de apoyo administrativo y personal operativo general)</t>
    </r>
  </si>
  <si>
    <r>
      <t>De la cantidad de Personal Operativo descrito en la columna anterior, describa las actividades repetitivas comunes ó cargos y el número de colaboradores que participan</t>
    </r>
    <r>
      <rPr>
        <sz val="12"/>
        <color rgb="FF0070C0"/>
        <rFont val="Catamaran"/>
      </rPr>
      <t xml:space="preserve">.
</t>
    </r>
    <r>
      <rPr>
        <b/>
        <sz val="12"/>
        <color rgb="FF0070C0"/>
        <rFont val="Catamaran"/>
      </rPr>
      <t>Ejemplo</t>
    </r>
    <r>
      <rPr>
        <sz val="12"/>
        <color rgb="FF0070C0"/>
        <rFont val="Catamaran"/>
      </rPr>
      <t xml:space="preserve">: Fabricación(30), comercialización (10), control de calidad (6), apoyo administrativo(10) </t>
    </r>
  </si>
  <si>
    <t>EJEMPLO: Cra xx # xx-xx</t>
  </si>
  <si>
    <t>Bogotá</t>
  </si>
  <si>
    <r>
      <t xml:space="preserve">30
10
6
10
</t>
    </r>
    <r>
      <rPr>
        <b/>
        <u/>
        <sz val="12"/>
        <color rgb="FF0070C0"/>
        <rFont val="Catamaran"/>
      </rPr>
      <t>TOTAL 56</t>
    </r>
  </si>
  <si>
    <t>Fabricación Comercialización
Control de calidad 
Apoyo administrativo</t>
  </si>
  <si>
    <t>PARA EL TOTAL DE PERSONAL OPERATIVO RELACIONE LAS ACTIVIDADES COMUNES Y NÚMERO DEL PERSONAL QUE TIENEN RELACIÓN EN EL ALCANCE DEL SISTEMA DE GESTION DE CALIDAD
Actividades comunes o repetitivas: Son actividades que involucran un número importante de personas realizando actividades únicas, simples y repetitivas (Por favor indicar la actividad y número de personas asociados a ella.)</t>
  </si>
  <si>
    <t xml:space="preserve">PARA EL TOTAL DE PERSONAL OPERATIVO RELACIONE LAS ACTIVIDADES COMUNES Y NÚMERO DEL PERSONAL  QUE TIENEN RELACIÓN EN EL ALCANCE DEL SISTEMA DE GESTION DE CALIDAD
Actividades comunes o repetitivas: Son actividades que involucran un número importante de personas realizando actividades únicas, simples y repetitivas (Por favor indicar la actividad y número de personas asociados a ella.)
</t>
  </si>
  <si>
    <r>
      <t xml:space="preserve">PARA EL TOTAL DE PERSONAL OPERATIVO RELACIONE LAS ACTIVIDADES COMUNES/ CARGOS Y NÚMERO DEL PERSONAL  DIRECTAMENTE INVOLUCRADO EN EL SISTEMA DE GESTION DE SEGURIDAD EN LA CADENA DE SUMINISTRO 
(Ejemplo. En empresas de vigilancia:Vigilantes que realizan controles en clientes de importación y exportación; en empresas productoras, puertos, agencias aduaneras y transportadoras: la totalidad del personal incluido personal tercerizado) 
</t>
    </r>
    <r>
      <rPr>
        <sz val="11"/>
        <rFont val="Catamaran"/>
      </rPr>
      <t>Actividades comunes o repetitivas: Son actividades que involucran un número importante de personas realizando actividades únicas, simples y repetitivas (Por favor indicar la actividad y número de personas asociados a ella)</t>
    </r>
  </si>
  <si>
    <r>
      <t xml:space="preserve"> Cantidad Personal Directivo: </t>
    </r>
    <r>
      <rPr>
        <b/>
        <sz val="10"/>
        <color theme="1"/>
        <rFont val="Catamaran"/>
      </rPr>
      <t>Número de personas Directivas y Gerenciales de la empresa (incluye líderes de procesos, encargados de requisitos legales, implementadores del SGSI)</t>
    </r>
  </si>
  <si>
    <r>
      <t xml:space="preserve">Cantidad Personal Operativo SGSI </t>
    </r>
    <r>
      <rPr>
        <b/>
        <sz val="12"/>
        <color rgb="FF0070C0"/>
        <rFont val="Catamaran"/>
      </rPr>
      <t>(INCLUYE CONTRATISTAS)</t>
    </r>
    <r>
      <rPr>
        <b/>
        <sz val="12"/>
        <color theme="1"/>
        <rFont val="Catamaran"/>
      </rPr>
      <t xml:space="preserve"> : </t>
    </r>
    <r>
      <rPr>
        <b/>
        <sz val="10"/>
        <color theme="1"/>
        <rFont val="Catamaran"/>
      </rPr>
      <t>Número total de personal que desarrolla actividades operativas en el alcance de la certificación (incluye personal de apoyo administrativo y personal operativo general)</t>
    </r>
  </si>
  <si>
    <r>
      <t>De la cantidad de Personal Operativo descrito en la columna anterior, describa las actividades repetitivas comunes ó cargos y el número de colaboradores que participan</t>
    </r>
    <r>
      <rPr>
        <sz val="12"/>
        <color rgb="FF0070C0"/>
        <rFont val="Catamaran"/>
      </rPr>
      <t xml:space="preserve">.
</t>
    </r>
    <r>
      <rPr>
        <b/>
        <sz val="12"/>
        <color rgb="FF0070C0"/>
        <rFont val="Catamaran"/>
      </rPr>
      <t>Ejemplo</t>
    </r>
    <r>
      <rPr>
        <sz val="12"/>
        <color rgb="FF0070C0"/>
        <rFont val="Catamaran"/>
      </rPr>
      <t xml:space="preserve">: Administradores de sistemas de redes(30), operadores de soporte técnico (10), responsables de control de acceso (6), personal de monitoreo(10) </t>
    </r>
  </si>
  <si>
    <t>Administradores de sistemas de redes
Operadores de soporte técnico 
Responsables de control de acceso 
Personal de monitoreo</t>
  </si>
  <si>
    <r>
      <t>De la cantidad de Personal Operativo descrito en la columna anterior, describa las actividades repetitivas comunes ó cargos y el número de colaboradores que participan</t>
    </r>
    <r>
      <rPr>
        <sz val="12"/>
        <color rgb="FF0070C0"/>
        <rFont val="Catamaran"/>
      </rPr>
      <t xml:space="preserve">.
</t>
    </r>
    <r>
      <rPr>
        <b/>
        <sz val="12"/>
        <color rgb="FF0070C0"/>
        <rFont val="Catamaran"/>
      </rPr>
      <t>Ejemplo</t>
    </r>
    <r>
      <rPr>
        <sz val="12"/>
        <color rgb="FF0070C0"/>
        <rFont val="Catamaran"/>
      </rPr>
      <t xml:space="preserve">: Vigilantes(30), Operadores de medios tecnológicos (10), Supervisores (6), aauxiliares de seguridad(10) </t>
    </r>
  </si>
  <si>
    <t xml:space="preserve"> Vigilantes
Operadores de medios tecnológicos 
Supervisores
auxiliares de seguridad</t>
  </si>
  <si>
    <r>
      <t xml:space="preserve">30
10
6
10
</t>
    </r>
    <r>
      <rPr>
        <b/>
        <u/>
        <sz val="12"/>
        <color rgb="FF0070C0"/>
        <rFont val="Catamaran"/>
      </rPr>
      <t>TOTAL 56</t>
    </r>
  </si>
  <si>
    <r>
      <t xml:space="preserve">30
10
6
10
</t>
    </r>
    <r>
      <rPr>
        <b/>
        <u/>
        <sz val="12"/>
        <color rgb="FF0070C0"/>
        <rFont val="Catamaran"/>
      </rPr>
      <t>TOTAL 56</t>
    </r>
  </si>
  <si>
    <r>
      <t>De la cantidad de Personal Operativo descrito en la columna anterior, describa las actividades repetitivas comunes ó cargos y el número de colaboradores que participan</t>
    </r>
    <r>
      <rPr>
        <sz val="12"/>
        <color rgb="FF0070C0"/>
        <rFont val="Catamaran"/>
      </rPr>
      <t xml:space="preserve">.
</t>
    </r>
    <r>
      <rPr>
        <b/>
        <sz val="12"/>
        <color rgb="FF0070C0"/>
        <rFont val="Catamaran"/>
      </rPr>
      <t>Ejemplo</t>
    </r>
    <r>
      <rPr>
        <sz val="12"/>
        <color rgb="FF0070C0"/>
        <rFont val="Catamaran"/>
      </rPr>
      <t xml:space="preserve">: Analistas de soporte técnico(30), Administradores de redes(10), Gestores de seguridad informática(6), Analistas de soporte técnico(10) </t>
    </r>
  </si>
  <si>
    <t>Analistas de soporte técnico
Administradores de redes
Gestores de seguridad informática
Analistas de soporte técnico</t>
  </si>
  <si>
    <r>
      <t xml:space="preserve">30
10
6
10
</t>
    </r>
    <r>
      <rPr>
        <b/>
        <u/>
        <sz val="12"/>
        <color rgb="FF0070C0"/>
        <rFont val="Catamaran"/>
      </rPr>
      <t>TOTAL 56</t>
    </r>
  </si>
  <si>
    <r>
      <t xml:space="preserve">Cantidad Personal Operativo </t>
    </r>
    <r>
      <rPr>
        <b/>
        <sz val="12"/>
        <color rgb="FFFF0000"/>
        <rFont val="Catamaran"/>
      </rPr>
      <t>SGIA</t>
    </r>
    <r>
      <rPr>
        <b/>
        <sz val="12"/>
        <color theme="3"/>
        <rFont val="Catamaran"/>
      </rPr>
      <t xml:space="preserve">  que hace parte del ciclo de vida de las IA: </t>
    </r>
    <r>
      <rPr>
        <b/>
        <sz val="10"/>
        <color theme="3"/>
        <rFont val="Catamaran"/>
      </rPr>
      <t>Número total de personal que desarrolla actividades operativas en el alcance de la certificación (incluye personal de apoyo administrativo y personal operativo general).</t>
    </r>
  </si>
  <si>
    <r>
      <t>De la cantidad de Personal Operativo descrito en la columna anterior, describa las actividades repetitivas comunes ó cargos y el número de colaboradores que participan</t>
    </r>
    <r>
      <rPr>
        <sz val="12"/>
        <color rgb="FF0070C0"/>
        <rFont val="Catamaran"/>
      </rPr>
      <t xml:space="preserve">.
</t>
    </r>
    <r>
      <rPr>
        <b/>
        <sz val="12"/>
        <color rgb="FF0070C0"/>
        <rFont val="Catamaran"/>
      </rPr>
      <t>Ejemplo</t>
    </r>
    <r>
      <rPr>
        <sz val="12"/>
        <color rgb="FF0070C0"/>
        <rFont val="Catamaran"/>
      </rPr>
      <t xml:space="preserve">: Encuestadores(30), codificadores y digirtadores (10), Analistas (6), apoyo administrativo(10) </t>
    </r>
  </si>
  <si>
    <t>Encuestadores Codificadores y digirtadores
Analistas
Apoyo administrativo</t>
  </si>
  <si>
    <t>ISO/IEC 20000-1:2018</t>
  </si>
  <si>
    <t>Alcaldía de Armenia</t>
  </si>
  <si>
    <t>Carrera 16 # 15–28 Centro Administrativo Municipal - CAM</t>
  </si>
  <si>
    <t>alcalde@armenia.gov.co</t>
  </si>
  <si>
    <t>www.armenia.gov.co</t>
  </si>
  <si>
    <t>armenia</t>
  </si>
  <si>
    <t>COLOMBIA</t>
  </si>
  <si>
    <t>JAMES PADILLA</t>
  </si>
  <si>
    <t>890000464-3</t>
  </si>
  <si>
    <t>X</t>
  </si>
  <si>
    <t>Armenia</t>
  </si>
  <si>
    <t>1. Gestión Gerencial  
2. Direccionamiento Estratégico
3.Planificación y Ordenamiento del Territorio
4. Desarrollo Económico y Competitividad
5. Obras Públicas e Infraestructura
6. Desarrollo Social y Político
7. Desarrollo Integral del Sistema General de Seguridad (SGSS) Social en Salud a Nivel Municipal
8. Gobierno
9. Talento Humano
10. Gestión Administrativa
11. Gestión Financiera y Fiscal
12. Jurídico
13. Control de Verificación y Evaluación
14. Gestión TIC
15. Infraestructura Tecnológica 
16. Control Interno Disciplinario</t>
  </si>
  <si>
    <t xml:space="preserve">ARMENIA </t>
  </si>
  <si>
    <t>17. Servicio Educativo</t>
  </si>
  <si>
    <t xml:space="preserve">10 MINUTOS </t>
  </si>
  <si>
    <t>18. Tránsito y Movilidad</t>
  </si>
  <si>
    <t>19 Gestiòn Documental</t>
  </si>
  <si>
    <t>20. Gestión Catastral</t>
  </si>
  <si>
    <t>Lorena Mira Gonzàlez</t>
  </si>
  <si>
    <t>Profesional Especializada</t>
  </si>
  <si>
    <t>Marzo 25 de 2026</t>
  </si>
  <si>
    <t xml:space="preserve">1. Gestión Gerencial  
2. Direccionamiento Estratégico
3.Planificación y Ordenamiento del Territorio
4. Desarrollo Económico y Competitividad
5. Obras Públicas e Infraestructura
6. Desarrollo Social y Político
7. Desarrollo Integral del Sistema General de Seguridad (SGSS) Social en Salud a Nivel Municipal
8. Gobierno
9. Talento Humano
10. Gestión Administrativa
11. Gestión Financiera y Fiscal
12. Jurídico
13. Control de Verificación y Evaluación
14. Gestión TIC
15. Infraestructura Tecnológica 
16. Control Interno Disciplinario
</t>
  </si>
  <si>
    <t>10 minutos</t>
  </si>
  <si>
    <t>10 MINUTOS</t>
  </si>
  <si>
    <t>1. Gestión Gerencial  
2. Direccionamiento Estratégico</t>
  </si>
  <si>
    <t>Edificio Francisco José de Caldas
Calle 10 A # 23 C – 44 (Barrio Granada)</t>
  </si>
  <si>
    <t xml:space="preserve">Centro Cultural Metropolitano La Estación - Cra 19A Calle 26 </t>
  </si>
  <si>
    <t>Cr 17 Cl 11 Esquina</t>
  </si>
  <si>
    <t>Cr 15 #13-11 local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</si>
</sst>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5">
    <font>
      <sz val="11"/>
      <color theme="1"/>
      <name val="Calibri"/>
      <family val="2"/>
      <scheme val="minor"/>
    </font>
    <font>
      <b/>
      <sz val="9"/>
      <color indexed="81"/>
      <name val="Tahoma"/>
      <family val="2"/>
    </font>
    <font>
      <sz val="9"/>
      <color indexed="81"/>
      <name val="Tahoma"/>
      <family val="2"/>
    </font>
    <font>
      <sz val="12"/>
      <name val="Calibri"/>
      <family val="2"/>
    </font>
    <font>
      <sz val="20"/>
      <color indexed="81"/>
      <name val="Tahoma"/>
      <family val="2"/>
    </font>
    <font>
      <b/>
      <sz val="12"/>
      <name val="Calibri"/>
      <family val="2"/>
    </font>
    <font>
      <b/>
      <sz val="14"/>
      <name val="Calibri"/>
      <family val="2"/>
    </font>
    <font>
      <b/>
      <sz val="16"/>
      <name val="Calibri"/>
      <family val="2"/>
    </font>
    <font>
      <u/>
      <sz val="4.4000000000000004"/>
      <color theme="10"/>
      <name val="Calibri"/>
      <family val="2"/>
    </font>
    <font>
      <sz val="24"/>
      <color theme="1"/>
      <name val="Calibri"/>
      <family val="2"/>
      <scheme val="minor"/>
    </font>
    <font>
      <sz val="24"/>
      <color theme="1"/>
      <name val="Times New Roman"/>
      <family val="1"/>
    </font>
    <font>
      <b/>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24"/>
      <color theme="1"/>
      <name val="Arial"/>
      <family val="2"/>
    </font>
    <font>
      <b/>
      <sz val="12"/>
      <name val="Calibri"/>
      <family val="2"/>
      <scheme val="minor"/>
    </font>
    <font>
      <sz val="14"/>
      <color theme="1"/>
      <name val="Calibri"/>
      <family val="2"/>
      <scheme val="minor"/>
    </font>
    <font>
      <b/>
      <sz val="9"/>
      <name val="Calibri"/>
      <family val="2"/>
      <scheme val="minor"/>
    </font>
    <font>
      <sz val="14"/>
      <name val="Calibri"/>
      <family val="2"/>
      <scheme val="minor"/>
    </font>
    <font>
      <b/>
      <sz val="14"/>
      <name val="Calibri"/>
      <family val="2"/>
      <scheme val="minor"/>
    </font>
    <font>
      <b/>
      <sz val="12"/>
      <color theme="1"/>
      <name val="Arial"/>
      <family val="2"/>
    </font>
    <font>
      <sz val="12"/>
      <color theme="1"/>
      <name val="Calibri"/>
      <family val="2"/>
      <scheme val="minor"/>
    </font>
    <font>
      <sz val="12"/>
      <color theme="1"/>
      <name val="Arial"/>
      <family val="2"/>
    </font>
    <font>
      <b/>
      <sz val="16"/>
      <name val="Calibri"/>
      <family val="2"/>
      <scheme val="minor"/>
    </font>
    <font>
      <u/>
      <sz val="14"/>
      <name val="Calibri"/>
      <family val="2"/>
      <scheme val="minor"/>
    </font>
    <font>
      <b/>
      <sz val="12"/>
      <color theme="1" tint="0.499984740745262"/>
      <name val="Calibri"/>
      <family val="2"/>
      <scheme val="minor"/>
    </font>
    <font>
      <b/>
      <sz val="11"/>
      <color rgb="FFFA7D00"/>
      <name val="Calibri"/>
      <family val="2"/>
      <scheme val="minor"/>
    </font>
    <font>
      <sz val="12"/>
      <name val="Catamaran"/>
    </font>
    <font>
      <b/>
      <sz val="12"/>
      <name val="Catamaran"/>
    </font>
    <font>
      <sz val="12"/>
      <color theme="0" tint="-0.249977111117893"/>
      <name val="Catamaran"/>
    </font>
    <font>
      <b/>
      <u/>
      <sz val="12"/>
      <name val="Catamaran"/>
    </font>
    <font>
      <b/>
      <sz val="9"/>
      <name val="Catamaran"/>
    </font>
    <font>
      <sz val="14"/>
      <name val="Catamaran"/>
    </font>
    <font>
      <b/>
      <sz val="11"/>
      <name val="Catamaran"/>
    </font>
    <font>
      <u/>
      <sz val="12"/>
      <name val="Catamaran"/>
    </font>
    <font>
      <sz val="9"/>
      <name val="Catamaran"/>
    </font>
    <font>
      <sz val="11"/>
      <name val="Catamaran"/>
    </font>
    <font>
      <sz val="10"/>
      <name val="Catamaran"/>
    </font>
    <font>
      <b/>
      <sz val="14"/>
      <name val="Catamaran"/>
    </font>
    <font>
      <b/>
      <sz val="8"/>
      <name val="Catamaran"/>
    </font>
    <font>
      <b/>
      <sz val="8"/>
      <color theme="1" tint="0.499984740745262"/>
      <name val="Catamaran"/>
    </font>
    <font>
      <i/>
      <sz val="12"/>
      <name val="Catamaran"/>
    </font>
    <font>
      <u/>
      <sz val="11"/>
      <name val="Catamaran"/>
    </font>
    <font>
      <sz val="12"/>
      <color indexed="60"/>
      <name val="Catamaran"/>
    </font>
    <font>
      <sz val="11"/>
      <color theme="1"/>
      <name val="Catamaran"/>
    </font>
    <font>
      <b/>
      <sz val="12"/>
      <color theme="1"/>
      <name val="Catamaran"/>
    </font>
    <font>
      <sz val="12"/>
      <color theme="1"/>
      <name val="Catamaran"/>
    </font>
    <font>
      <sz val="16"/>
      <color theme="1"/>
      <name val="Catamaran"/>
    </font>
    <font>
      <b/>
      <sz val="16"/>
      <color theme="1"/>
      <name val="Catamaran"/>
    </font>
    <font>
      <sz val="14"/>
      <color theme="1"/>
      <name val="Catamaran"/>
    </font>
    <font>
      <b/>
      <sz val="10"/>
      <color theme="3"/>
      <name val="Catamaran"/>
    </font>
    <font>
      <b/>
      <sz val="12"/>
      <color theme="3"/>
      <name val="Catamaran"/>
    </font>
    <font>
      <b/>
      <i/>
      <sz val="11"/>
      <name val="Catamaran"/>
    </font>
    <font>
      <b/>
      <sz val="12"/>
      <color rgb="FF1665A1"/>
      <name val="Catamaran"/>
    </font>
    <font>
      <b/>
      <sz val="10"/>
      <name val="Catamaran"/>
    </font>
    <font>
      <u/>
      <sz val="4.4000000000000004"/>
      <color theme="10"/>
      <name val="Catamaran"/>
    </font>
    <font>
      <u/>
      <sz val="11"/>
      <color theme="10"/>
      <name val="Catamaran"/>
    </font>
    <font>
      <sz val="9"/>
      <color indexed="60"/>
      <name val="Catamaran"/>
    </font>
    <font>
      <b/>
      <sz val="12"/>
      <color rgb="FFC00000"/>
      <name val="Catamaran"/>
    </font>
    <font>
      <b/>
      <sz val="11"/>
      <color rgb="FFFA7D00"/>
      <name val="Catamaran"/>
    </font>
    <font>
      <b/>
      <sz val="12"/>
      <color rgb="FF0000FF"/>
      <name val="Catamaran"/>
    </font>
    <font>
      <sz val="28"/>
      <name val="Catamaran"/>
    </font>
    <font>
      <sz val="10"/>
      <color theme="1"/>
      <name val="Catamaran"/>
    </font>
    <font>
      <sz val="24"/>
      <color theme="1"/>
      <name val="Catamaran"/>
    </font>
    <font>
      <b/>
      <sz val="24"/>
      <color theme="1"/>
      <name val="Catamaran"/>
    </font>
    <font>
      <b/>
      <sz val="11"/>
      <color theme="1"/>
      <name val="Catamaran"/>
    </font>
    <font>
      <sz val="18"/>
      <color theme="1"/>
      <name val="Catamaran"/>
    </font>
    <font>
      <sz val="11"/>
      <color theme="0"/>
      <name val="Catamaran"/>
    </font>
    <font>
      <sz val="9"/>
      <color theme="1"/>
      <name val="Catamaran"/>
    </font>
    <font>
      <b/>
      <sz val="9"/>
      <color theme="1"/>
      <name val="Catamaran"/>
    </font>
    <font>
      <b/>
      <sz val="12"/>
      <color theme="0"/>
      <name val="Catamaran"/>
    </font>
    <font>
      <sz val="24"/>
      <color theme="0"/>
      <name val="Catamaran"/>
    </font>
    <font>
      <b/>
      <sz val="10"/>
      <color theme="1"/>
      <name val="Catamaran"/>
    </font>
    <font>
      <sz val="8"/>
      <color theme="1"/>
      <name val="Catamaran"/>
    </font>
    <font>
      <sz val="8"/>
      <name val="Catamaran"/>
    </font>
    <font>
      <sz val="12"/>
      <color theme="3"/>
      <name val="Catamaran"/>
    </font>
    <font>
      <b/>
      <sz val="11"/>
      <color theme="4"/>
      <name val="Catamaran"/>
    </font>
    <font>
      <sz val="11"/>
      <color theme="0" tint="-0.34998626667073579"/>
      <name val="Catamaran"/>
    </font>
    <font>
      <u/>
      <sz val="10"/>
      <color theme="10"/>
      <name val="Catamaran"/>
    </font>
    <font>
      <u/>
      <sz val="14"/>
      <name val="Catamaran"/>
    </font>
    <font>
      <b/>
      <sz val="7"/>
      <name val="Catamaran"/>
    </font>
    <font>
      <b/>
      <sz val="14"/>
      <color theme="0"/>
      <name val="Catamaran"/>
    </font>
    <font>
      <b/>
      <sz val="11"/>
      <color theme="0"/>
      <name val="Catamaran"/>
    </font>
    <font>
      <b/>
      <sz val="11"/>
      <color rgb="FFFF0000"/>
      <name val="Catamaran"/>
    </font>
    <font>
      <sz val="10"/>
      <color theme="3"/>
      <name val="Catamaran"/>
    </font>
    <font>
      <b/>
      <sz val="14"/>
      <color theme="3"/>
      <name val="Catamaran"/>
    </font>
    <font>
      <b/>
      <sz val="20"/>
      <color theme="0"/>
      <name val="Catamaran"/>
    </font>
    <font>
      <b/>
      <sz val="8"/>
      <color theme="3"/>
      <name val="Catamaran"/>
    </font>
    <font>
      <sz val="11"/>
      <color theme="3"/>
      <name val="Catamaran"/>
    </font>
    <font>
      <b/>
      <sz val="12"/>
      <color rgb="FF000000"/>
      <name val="Calibri"/>
      <family val="2"/>
    </font>
    <font>
      <sz val="14"/>
      <color rgb="FF000000"/>
      <name val="Calibri"/>
      <family val="2"/>
    </font>
    <font>
      <b/>
      <sz val="11"/>
      <color rgb="FF000000"/>
      <name val="Calibri"/>
      <family val="2"/>
    </font>
    <font>
      <sz val="8"/>
      <name val="Calibri"/>
      <family val="2"/>
      <scheme val="minor"/>
    </font>
    <font>
      <b/>
      <sz val="11"/>
      <color theme="1"/>
      <name val="Calibri"/>
      <family val="2"/>
      <scheme val="minor"/>
    </font>
    <font>
      <b/>
      <sz val="14"/>
      <color theme="1"/>
      <name val="Calibri"/>
      <family val="2"/>
      <scheme val="minor"/>
    </font>
    <font>
      <sz val="10"/>
      <color theme="1"/>
      <name val="Arial"/>
      <family val="2"/>
    </font>
    <font>
      <sz val="11"/>
      <color rgb="FFFF0000"/>
      <name val="Catamaran"/>
    </font>
    <font>
      <sz val="10"/>
      <color rgb="FF0070C0"/>
      <name val="Catamaran"/>
    </font>
    <font>
      <b/>
      <sz val="10"/>
      <color rgb="FF0070C0"/>
      <name val="Catamaran"/>
    </font>
    <font>
      <sz val="12"/>
      <color theme="4"/>
      <name val="Catamaran"/>
    </font>
    <font>
      <sz val="11"/>
      <color theme="0"/>
      <name val="Arial"/>
      <family val="2"/>
    </font>
    <font>
      <sz val="11"/>
      <color theme="1"/>
      <name val="Arial"/>
      <family val="2"/>
    </font>
    <font>
      <b/>
      <sz val="11"/>
      <color theme="1"/>
      <name val="Arial"/>
      <family val="2"/>
    </font>
    <font>
      <sz val="11"/>
      <name val="Arial"/>
      <family val="2"/>
    </font>
    <font>
      <b/>
      <sz val="11"/>
      <color theme="0"/>
      <name val="Arial"/>
      <family val="2"/>
    </font>
    <font>
      <b/>
      <sz val="9"/>
      <color rgb="FF000000"/>
      <name val="Tahoma"/>
      <family val="2"/>
    </font>
    <font>
      <b/>
      <sz val="10"/>
      <color theme="4"/>
      <name val="Catamaran"/>
    </font>
    <font>
      <b/>
      <sz val="11"/>
      <color theme="0"/>
      <name val="Calibri"/>
      <family val="2"/>
      <scheme val="minor"/>
    </font>
    <font>
      <sz val="11"/>
      <color theme="0"/>
      <name val="Calibri"/>
      <family val="2"/>
      <scheme val="minor"/>
    </font>
    <font>
      <b/>
      <sz val="12"/>
      <color rgb="FF000000"/>
      <name val="Catamaran"/>
    </font>
    <font>
      <b/>
      <u/>
      <sz val="12"/>
      <color theme="1"/>
      <name val="Catamaran"/>
    </font>
    <font>
      <b/>
      <sz val="12"/>
      <color theme="1"/>
      <name val="Calibri"/>
      <family val="2"/>
    </font>
    <font>
      <u/>
      <sz val="8"/>
      <color theme="1"/>
      <name val="Catamaran"/>
    </font>
    <font>
      <b/>
      <u/>
      <sz val="11"/>
      <color theme="1"/>
      <name val="Catamaran"/>
    </font>
    <font>
      <b/>
      <sz val="9"/>
      <color theme="0"/>
      <name val="Catamaran"/>
    </font>
    <font>
      <sz val="9"/>
      <color theme="0"/>
      <name val="Catamaran"/>
    </font>
    <font>
      <b/>
      <sz val="12"/>
      <color rgb="FFFF0000"/>
      <name val="Catamaran"/>
    </font>
    <font>
      <sz val="9"/>
      <color rgb="FFFF0000"/>
      <name val="Catamaran"/>
    </font>
    <font>
      <sz val="24"/>
      <color rgb="FFFF0000"/>
      <name val="Catamaran"/>
    </font>
    <font>
      <sz val="12"/>
      <color rgb="FFFF0000"/>
      <name val="Catamaran"/>
    </font>
    <font>
      <b/>
      <sz val="12"/>
      <color theme="2"/>
      <name val="Catamaran"/>
    </font>
    <font>
      <sz val="12"/>
      <color theme="2"/>
      <name val="Catamaran"/>
    </font>
    <font>
      <b/>
      <sz val="12"/>
      <color rgb="FF00B0F0"/>
      <name val="Catamaran"/>
    </font>
    <font>
      <sz val="12"/>
      <color rgb="FF00B0F0"/>
      <name val="Catamaran"/>
    </font>
    <font>
      <sz val="12"/>
      <color rgb="FF0070C0"/>
      <name val="Catamaran"/>
    </font>
    <font>
      <b/>
      <sz val="12"/>
      <color rgb="FF0070C0"/>
      <name val="Catamaran"/>
    </font>
    <font>
      <sz val="12"/>
      <color rgb="FF005DA2"/>
      <name val="Catamaran"/>
    </font>
    <font>
      <b/>
      <sz val="11"/>
      <color theme="0"/>
      <name val="Cambria"/>
      <family val="1"/>
    </font>
    <font>
      <sz val="10"/>
      <color theme="0"/>
      <name val="Cambria"/>
      <family val="1"/>
    </font>
    <font>
      <sz val="11"/>
      <color theme="0"/>
      <name val="Cambria"/>
      <family val="1"/>
    </font>
    <font>
      <sz val="11"/>
      <color rgb="FF000000"/>
      <name val="Calibri"/>
      <family val="2"/>
    </font>
    <font>
      <sz val="8"/>
      <color rgb="FF000000"/>
      <name val="Segoe UI"/>
      <family val="2"/>
    </font>
    <font>
      <b/>
      <sz val="11"/>
      <color rgb="FF0070C0"/>
      <name val="Calibri"/>
      <family val="2"/>
      <scheme val="minor"/>
    </font>
    <font>
      <b/>
      <sz val="10"/>
      <color rgb="FFFF0000"/>
      <name val="Catamaran"/>
    </font>
    <font>
      <sz val="14"/>
      <color theme="3"/>
      <name val="Catamaran"/>
    </font>
    <font>
      <sz val="24"/>
      <color theme="3"/>
      <name val="Catamaran"/>
    </font>
    <font>
      <b/>
      <sz val="9"/>
      <color rgb="FFFF0000"/>
      <name val="Catamaran"/>
    </font>
    <font>
      <b/>
      <sz val="11"/>
      <color theme="0" tint="-0.34998626667073579"/>
      <name val="Calibri"/>
      <family val="2"/>
      <scheme val="minor"/>
    </font>
    <font>
      <b/>
      <sz val="9"/>
      <color theme="0" tint="-0.34998626667073579"/>
      <name val="Catamaran"/>
    </font>
    <font>
      <sz val="9"/>
      <color theme="0" tint="-0.34998626667073579"/>
      <name val="Catamaran"/>
    </font>
    <font>
      <sz val="11"/>
      <color theme="0" tint="-0.34998626667073579"/>
      <name val="Calibri"/>
      <family val="2"/>
      <scheme val="minor"/>
    </font>
    <font>
      <b/>
      <u/>
      <sz val="12"/>
      <color rgb="FF0070C0"/>
      <name val="Catamaran"/>
    </font>
    <font>
      <sz val="11"/>
      <color rgb="FF0070C0"/>
      <name val="Catamaran"/>
    </font>
    <font>
      <u/>
      <sz val="12"/>
      <color theme="1"/>
      <name val="Catamaran"/>
    </font>
  </fonts>
  <fills count="2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E6E6E6"/>
        <bgColor indexed="64"/>
      </patternFill>
    </fill>
    <fill>
      <patternFill patternType="solid">
        <fgColor rgb="FFF2F2F2"/>
        <bgColor rgb="FF000000"/>
      </patternFill>
    </fill>
    <fill>
      <patternFill patternType="solid">
        <fgColor rgb="FFFFFFCC"/>
        <bgColor indexed="64"/>
      </patternFill>
    </fill>
    <fill>
      <patternFill patternType="solid">
        <fgColor rgb="FF1665A1"/>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bgColor indexed="64"/>
      </patternFill>
    </fill>
    <fill>
      <patternFill patternType="solid">
        <fgColor rgb="FF7030A0"/>
        <bgColor indexed="64"/>
      </patternFill>
    </fill>
    <fill>
      <patternFill patternType="solid">
        <fgColor rgb="FFF2F2F2"/>
      </patternFill>
    </fill>
    <fill>
      <patternFill patternType="solid">
        <fgColor rgb="FF005DA2"/>
        <bgColor indexed="64"/>
      </patternFill>
    </fill>
    <fill>
      <patternFill patternType="solid">
        <fgColor rgb="FFE6E6E6"/>
        <bgColor rgb="FF000000"/>
      </patternFill>
    </fill>
    <fill>
      <patternFill patternType="solid">
        <fgColor rgb="FFFFFF00"/>
        <bgColor indexed="64"/>
      </patternFill>
    </fill>
    <fill>
      <patternFill patternType="solid">
        <fgColor theme="4" tint="0.39997558519241921"/>
        <bgColor indexed="64"/>
      </patternFill>
    </fill>
    <fill>
      <patternFill patternType="solid">
        <fgColor theme="8" tint="0.59999389629810485"/>
        <bgColor indexed="64"/>
      </patternFill>
    </fill>
  </fills>
  <borders count="136">
    <border>
      <left/>
      <right/>
      <top/>
      <bottom/>
      <diagonal/>
    </border>
    <border>
      <left/>
      <right style="medium">
        <color indexed="64"/>
      </right>
      <top/>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1665A1"/>
      </left>
      <right style="thin">
        <color rgb="FF1665A1"/>
      </right>
      <top/>
      <bottom/>
      <diagonal/>
    </border>
    <border>
      <left style="thin">
        <color rgb="FF1665A1"/>
      </left>
      <right style="thin">
        <color rgb="FF1665A1"/>
      </right>
      <top/>
      <bottom style="thin">
        <color rgb="FF1665A1"/>
      </bottom>
      <diagonal/>
    </border>
    <border>
      <left style="thin">
        <color rgb="FF1665A1"/>
      </left>
      <right style="thin">
        <color rgb="FF1665A1"/>
      </right>
      <top style="thin">
        <color rgb="FF1665A1"/>
      </top>
      <bottom/>
      <diagonal/>
    </border>
    <border>
      <left/>
      <right style="thin">
        <color rgb="FF1665A1"/>
      </right>
      <top/>
      <bottom/>
      <diagonal/>
    </border>
    <border>
      <left style="thin">
        <color rgb="FF1665A1"/>
      </left>
      <right style="thin">
        <color rgb="FF1665A1"/>
      </right>
      <top style="thin">
        <color rgb="FF1665A1"/>
      </top>
      <bottom style="thin">
        <color rgb="FF1665A1"/>
      </bottom>
      <diagonal/>
    </border>
    <border>
      <left style="thin">
        <color rgb="FF1665A1"/>
      </left>
      <right/>
      <top style="thin">
        <color rgb="FF1665A1"/>
      </top>
      <bottom/>
      <diagonal/>
    </border>
    <border>
      <left/>
      <right style="thin">
        <color rgb="FF1665A1"/>
      </right>
      <top style="thin">
        <color rgb="FF1665A1"/>
      </top>
      <bottom/>
      <diagonal/>
    </border>
    <border>
      <left/>
      <right/>
      <top style="thin">
        <color rgb="FF1665A1"/>
      </top>
      <bottom/>
      <diagonal/>
    </border>
    <border>
      <left style="thin">
        <color rgb="FF1665A1"/>
      </left>
      <right/>
      <top style="thin">
        <color rgb="FF1665A1"/>
      </top>
      <bottom style="thin">
        <color rgb="FF1665A1"/>
      </bottom>
      <diagonal/>
    </border>
    <border>
      <left/>
      <right style="thin">
        <color rgb="FF1665A1"/>
      </right>
      <top/>
      <bottom style="thin">
        <color rgb="FF1665A1"/>
      </bottom>
      <diagonal/>
    </border>
    <border>
      <left/>
      <right style="thin">
        <color rgb="FF1665A1"/>
      </right>
      <top style="thin">
        <color rgb="FF1665A1"/>
      </top>
      <bottom style="thin">
        <color rgb="FF1665A1"/>
      </bottom>
      <diagonal/>
    </border>
    <border>
      <left style="thin">
        <color theme="3"/>
      </left>
      <right style="thin">
        <color theme="3"/>
      </right>
      <top style="thin">
        <color theme="3"/>
      </top>
      <bottom style="thin">
        <color theme="3"/>
      </bottom>
      <diagonal/>
    </border>
    <border>
      <left style="thin">
        <color rgb="FF1665A1"/>
      </left>
      <right/>
      <top/>
      <bottom style="thin">
        <color rgb="FF1665A1"/>
      </bottom>
      <diagonal/>
    </border>
    <border>
      <left/>
      <right/>
      <top/>
      <bottom style="thin">
        <color rgb="FF1665A1"/>
      </bottom>
      <diagonal/>
    </border>
    <border>
      <left/>
      <right/>
      <top style="thin">
        <color rgb="FF1665A1"/>
      </top>
      <bottom style="thin">
        <color rgb="FF1665A1"/>
      </bottom>
      <diagonal/>
    </border>
    <border>
      <left style="thin">
        <color rgb="FF1665A1"/>
      </left>
      <right/>
      <top/>
      <bottom/>
      <diagonal/>
    </border>
    <border>
      <left style="thin">
        <color theme="3"/>
      </left>
      <right/>
      <top style="thin">
        <color theme="3"/>
      </top>
      <bottom style="thin">
        <color theme="3"/>
      </bottom>
      <diagonal/>
    </border>
    <border>
      <left/>
      <right style="thin">
        <color theme="3"/>
      </right>
      <top style="thin">
        <color theme="3"/>
      </top>
      <bottom style="thin">
        <color theme="3"/>
      </bottom>
      <diagonal/>
    </border>
    <border>
      <left style="thin">
        <color indexed="64"/>
      </left>
      <right style="thin">
        <color rgb="FF1665A1"/>
      </right>
      <top/>
      <bottom style="thin">
        <color rgb="FF1665A1"/>
      </bottom>
      <diagonal/>
    </border>
    <border>
      <left/>
      <right style="thin">
        <color indexed="64"/>
      </right>
      <top/>
      <bottom style="thin">
        <color rgb="FF1665A1"/>
      </bottom>
      <diagonal/>
    </border>
    <border>
      <left/>
      <right style="thin">
        <color indexed="64"/>
      </right>
      <top style="thin">
        <color rgb="FF1665A1"/>
      </top>
      <bottom style="thin">
        <color rgb="FF1665A1"/>
      </bottom>
      <diagonal/>
    </border>
    <border>
      <left style="thin">
        <color indexed="64"/>
      </left>
      <right style="thin">
        <color rgb="FF1665A1"/>
      </right>
      <top/>
      <bottom style="thin">
        <color indexed="64"/>
      </bottom>
      <diagonal/>
    </border>
    <border>
      <left style="thin">
        <color rgb="FF1665A1"/>
      </left>
      <right/>
      <top/>
      <bottom style="thin">
        <color indexed="64"/>
      </bottom>
      <diagonal/>
    </border>
    <border>
      <left/>
      <right style="thin">
        <color rgb="FF1665A1"/>
      </right>
      <top/>
      <bottom style="thin">
        <color indexed="64"/>
      </bottom>
      <diagonal/>
    </border>
    <border>
      <left style="thin">
        <color rgb="FF1665A1"/>
      </left>
      <right/>
      <top style="thin">
        <color rgb="FF1665A1"/>
      </top>
      <bottom style="thin">
        <color indexed="64"/>
      </bottom>
      <diagonal/>
    </border>
    <border>
      <left/>
      <right/>
      <top style="thin">
        <color rgb="FF1665A1"/>
      </top>
      <bottom style="thin">
        <color indexed="64"/>
      </bottom>
      <diagonal/>
    </border>
    <border>
      <left/>
      <right style="thin">
        <color rgb="FF1665A1"/>
      </right>
      <top style="thin">
        <color rgb="FF1665A1"/>
      </top>
      <bottom style="thin">
        <color indexed="64"/>
      </bottom>
      <diagonal/>
    </border>
    <border>
      <left/>
      <right style="thin">
        <color indexed="64"/>
      </right>
      <top style="thin">
        <color rgb="FF1665A1"/>
      </top>
      <bottom style="thin">
        <color indexed="64"/>
      </bottom>
      <diagonal/>
    </border>
    <border>
      <left style="thin">
        <color indexed="64"/>
      </left>
      <right style="thin">
        <color rgb="FF1665A1"/>
      </right>
      <top style="thin">
        <color indexed="64"/>
      </top>
      <bottom style="thin">
        <color indexed="64"/>
      </bottom>
      <diagonal/>
    </border>
    <border>
      <left style="thin">
        <color rgb="FF1665A1"/>
      </left>
      <right style="thin">
        <color rgb="FF1665A1"/>
      </right>
      <top style="thin">
        <color indexed="64"/>
      </top>
      <bottom style="thin">
        <color indexed="64"/>
      </bottom>
      <diagonal/>
    </border>
    <border>
      <left style="thin">
        <color rgb="FF1665A1"/>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bottom/>
      <diagonal/>
    </border>
    <border>
      <left style="medium">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thin">
        <color theme="3" tint="0.39994506668294322"/>
      </left>
      <right style="thin">
        <color theme="3" tint="0.39994506668294322"/>
      </right>
      <top style="thin">
        <color theme="3" tint="0.39994506668294322"/>
      </top>
      <bottom/>
      <diagonal/>
    </border>
    <border>
      <left style="thin">
        <color theme="3" tint="0.39994506668294322"/>
      </left>
      <right style="thin">
        <color theme="3" tint="0.39994506668294322"/>
      </right>
      <top style="thick">
        <color theme="3" tint="0.39991454817346722"/>
      </top>
      <bottom style="thin">
        <color theme="3" tint="0.39994506668294322"/>
      </bottom>
      <diagonal/>
    </border>
    <border>
      <left style="thin">
        <color theme="3" tint="0.39994506668294322"/>
      </left>
      <right style="thin">
        <color theme="3" tint="0.39994506668294322"/>
      </right>
      <top style="thin">
        <color theme="3" tint="0.39994506668294322"/>
      </top>
      <bottom style="thick">
        <color theme="3" tint="0.39991454817346722"/>
      </bottom>
      <diagonal/>
    </border>
    <border>
      <left style="thin">
        <color theme="3" tint="0.39994506668294322"/>
      </left>
      <right style="thin">
        <color theme="3" tint="0.39994506668294322"/>
      </right>
      <top/>
      <bottom style="thin">
        <color theme="3" tint="0.39994506668294322"/>
      </bottom>
      <diagonal/>
    </border>
    <border>
      <left style="thin">
        <color theme="3" tint="0.39994506668294322"/>
      </left>
      <right/>
      <top style="thin">
        <color theme="3" tint="0.39994506668294322"/>
      </top>
      <bottom style="thin">
        <color theme="3" tint="0.39994506668294322"/>
      </bottom>
      <diagonal/>
    </border>
    <border>
      <left/>
      <right/>
      <top style="thin">
        <color theme="3" tint="0.39994506668294322"/>
      </top>
      <bottom style="thin">
        <color theme="3" tint="0.39994506668294322"/>
      </bottom>
      <diagonal/>
    </border>
    <border>
      <left/>
      <right style="thin">
        <color theme="3" tint="0.39994506668294322"/>
      </right>
      <top style="thin">
        <color theme="3" tint="0.39994506668294322"/>
      </top>
      <bottom style="thin">
        <color theme="3" tint="0.39994506668294322"/>
      </bottom>
      <diagonal/>
    </border>
    <border>
      <left style="thin">
        <color rgb="FF1665A1"/>
      </left>
      <right/>
      <top style="thin">
        <color indexed="64"/>
      </top>
      <bottom style="thin">
        <color rgb="FF1665A1"/>
      </bottom>
      <diagonal/>
    </border>
    <border>
      <left/>
      <right style="thin">
        <color indexed="64"/>
      </right>
      <top style="thin">
        <color indexed="64"/>
      </top>
      <bottom style="thin">
        <color rgb="FF1665A1"/>
      </bottom>
      <diagonal/>
    </border>
    <border>
      <left/>
      <right/>
      <top style="thin">
        <color indexed="64"/>
      </top>
      <bottom style="thin">
        <color rgb="FF1665A1"/>
      </bottom>
      <diagonal/>
    </border>
    <border>
      <left/>
      <right style="thin">
        <color rgb="FF1665A1"/>
      </right>
      <top style="thin">
        <color indexed="64"/>
      </top>
      <bottom style="thin">
        <color rgb="FF1665A1"/>
      </bottom>
      <diagonal/>
    </border>
    <border>
      <left/>
      <right style="thin">
        <color rgb="FF1665A1"/>
      </right>
      <top style="thin">
        <color indexed="64"/>
      </top>
      <bottom style="thin">
        <color indexed="64"/>
      </bottom>
      <diagonal/>
    </border>
    <border>
      <left style="thin">
        <color indexed="64"/>
      </left>
      <right/>
      <top style="thin">
        <color indexed="64"/>
      </top>
      <bottom style="thin">
        <color rgb="FF1665A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theme="4"/>
      </left>
      <right style="thin">
        <color theme="4"/>
      </right>
      <top style="thin">
        <color theme="4"/>
      </top>
      <bottom style="thin">
        <color theme="4"/>
      </bottom>
      <diagonal/>
    </border>
    <border>
      <left/>
      <right style="thin">
        <color theme="4"/>
      </right>
      <top style="thin">
        <color theme="4"/>
      </top>
      <bottom style="thin">
        <color theme="4"/>
      </bottom>
      <diagonal/>
    </border>
    <border>
      <left style="thin">
        <color theme="4"/>
      </left>
      <right style="thin">
        <color theme="4"/>
      </right>
      <top/>
      <bottom/>
      <diagonal/>
    </border>
    <border>
      <left style="thin">
        <color indexed="64"/>
      </left>
      <right style="thin">
        <color indexed="64"/>
      </right>
      <top/>
      <bottom/>
      <diagonal/>
    </border>
    <border>
      <left style="thin">
        <color rgb="FF1665A1"/>
      </left>
      <right/>
      <top style="thin">
        <color theme="3"/>
      </top>
      <bottom/>
      <diagonal/>
    </border>
    <border>
      <left/>
      <right style="thin">
        <color indexed="64"/>
      </right>
      <top style="thin">
        <color theme="3"/>
      </top>
      <bottom/>
      <diagonal/>
    </border>
    <border>
      <left/>
      <right style="thin">
        <color indexed="64"/>
      </right>
      <top/>
      <bottom/>
      <diagonal/>
    </border>
    <border>
      <left style="thin">
        <color indexed="64"/>
      </left>
      <right style="thin">
        <color indexed="64"/>
      </right>
      <top style="thin">
        <color theme="3"/>
      </top>
      <bottom/>
      <diagonal/>
    </border>
    <border>
      <left style="thin">
        <color rgb="FF1665A1"/>
      </left>
      <right/>
      <top style="thin">
        <color indexed="64"/>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thin">
        <color theme="3"/>
      </right>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style="thin">
        <color rgb="FF1665A1"/>
      </bottom>
      <diagonal/>
    </border>
    <border>
      <left/>
      <right style="medium">
        <color indexed="64"/>
      </right>
      <top/>
      <bottom style="thin">
        <color rgb="FF1665A1"/>
      </bottom>
      <diagonal/>
    </border>
    <border>
      <left style="medium">
        <color indexed="64"/>
      </left>
      <right/>
      <top style="thin">
        <color indexed="64"/>
      </top>
      <bottom style="thin">
        <color rgb="FF1665A1"/>
      </bottom>
      <diagonal/>
    </border>
    <border>
      <left/>
      <right style="medium">
        <color indexed="64"/>
      </right>
      <top style="thin">
        <color indexed="64"/>
      </top>
      <bottom style="thin">
        <color rgb="FF1665A1"/>
      </bottom>
      <diagonal/>
    </border>
    <border>
      <left style="thin">
        <color rgb="FF0606BA"/>
      </left>
      <right style="thin">
        <color rgb="FF0606BA"/>
      </right>
      <top style="thin">
        <color rgb="FF0606BA"/>
      </top>
      <bottom style="thin">
        <color rgb="FF0606BA"/>
      </bottom>
      <diagonal/>
    </border>
    <border>
      <left/>
      <right/>
      <top/>
      <bottom style="thin">
        <color rgb="FF0606BA"/>
      </bottom>
      <diagonal/>
    </border>
  </borders>
  <cellStyleXfs count="3">
    <xf numFmtId="0" fontId="0" fillId="0" borderId="0"/>
    <xf numFmtId="0" fontId="8" fillId="0" borderId="0" applyNumberFormat="0" applyFill="0" applyBorder="0" applyAlignment="0" applyProtection="0">
      <alignment vertical="top"/>
      <protection locked="0"/>
    </xf>
    <xf numFmtId="0" fontId="27" fillId="17" borderId="69" applyNumberFormat="0" applyAlignment="0" applyProtection="0"/>
  </cellStyleXfs>
  <cellXfs count="1482">
    <xf numFmtId="0" fontId="0" fillId="0" borderId="0" xfId="0"/>
    <xf numFmtId="0" fontId="9" fillId="0" borderId="0" xfId="0" applyFont="1"/>
    <xf numFmtId="0" fontId="9" fillId="0" borderId="0" xfId="0" applyFont="1" applyAlignment="1">
      <alignment horizontal="center"/>
    </xf>
    <xf numFmtId="0" fontId="10" fillId="0" borderId="0" xfId="0" applyFont="1" applyAlignment="1">
      <alignment wrapText="1"/>
    </xf>
    <xf numFmtId="0" fontId="9" fillId="0" borderId="0" xfId="0" applyFont="1" applyAlignment="1">
      <alignment horizontal="center" vertical="center"/>
    </xf>
    <xf numFmtId="0" fontId="11" fillId="0" borderId="0" xfId="0" applyFont="1" applyAlignment="1">
      <alignment vertical="center" wrapText="1"/>
    </xf>
    <xf numFmtId="0" fontId="14" fillId="0" borderId="0" xfId="0" applyFont="1" applyAlignment="1">
      <alignment horizontal="left" vertical="center" wrapText="1"/>
    </xf>
    <xf numFmtId="0" fontId="13" fillId="0" borderId="0" xfId="0" applyFont="1" applyAlignment="1">
      <alignment horizontal="left" vertical="center" wrapText="1"/>
    </xf>
    <xf numFmtId="0" fontId="0" fillId="0" borderId="0" xfId="0" applyAlignment="1">
      <alignment horizontal="center"/>
    </xf>
    <xf numFmtId="0" fontId="12" fillId="0" borderId="0" xfId="0" applyFont="1" applyAlignment="1">
      <alignment vertical="center" wrapText="1"/>
    </xf>
    <xf numFmtId="0" fontId="16" fillId="0" borderId="0" xfId="0" applyFont="1" applyAlignment="1">
      <alignment vertical="center" wrapText="1"/>
    </xf>
    <xf numFmtId="0" fontId="18" fillId="2" borderId="28" xfId="0" applyFont="1" applyFill="1" applyBorder="1" applyAlignment="1">
      <alignment horizontal="center" vertical="center" wrapText="1"/>
    </xf>
    <xf numFmtId="0" fontId="17" fillId="0" borderId="0" xfId="0" applyFont="1" applyAlignment="1">
      <alignment horizontal="left" vertical="center" wrapText="1"/>
    </xf>
    <xf numFmtId="0" fontId="0" fillId="0" borderId="0" xfId="0" applyProtection="1">
      <protection locked="0"/>
    </xf>
    <xf numFmtId="0" fontId="11" fillId="0" borderId="0" xfId="0" applyFont="1" applyAlignment="1" applyProtection="1">
      <alignment horizontal="center" vertical="center" wrapText="1"/>
      <protection locked="0"/>
    </xf>
    <xf numFmtId="0" fontId="0" fillId="0" borderId="0" xfId="0" applyAlignment="1" applyProtection="1">
      <alignment horizontal="center"/>
      <protection locked="0"/>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14" fillId="0" borderId="0" xfId="0" applyFont="1" applyAlignment="1" applyProtection="1">
      <alignment horizontal="left" vertical="center" wrapText="1"/>
      <protection locked="0"/>
    </xf>
    <xf numFmtId="0" fontId="17" fillId="0" borderId="0" xfId="0" applyFont="1" applyAlignment="1" applyProtection="1">
      <alignment horizontal="left" vertical="center" wrapText="1"/>
      <protection locked="0"/>
    </xf>
    <xf numFmtId="0" fontId="13" fillId="0" borderId="0" xfId="0" applyFont="1" applyAlignment="1" applyProtection="1">
      <alignment horizontal="left" vertical="center" wrapText="1"/>
      <protection locked="0"/>
    </xf>
    <xf numFmtId="0" fontId="9" fillId="0" borderId="0" xfId="0" applyFont="1" applyAlignment="1" applyProtection="1">
      <alignment horizontal="center" vertical="center"/>
      <protection locked="0"/>
    </xf>
    <xf numFmtId="0" fontId="26" fillId="3" borderId="45" xfId="0" applyFont="1" applyFill="1" applyBorder="1" applyAlignment="1" applyProtection="1">
      <alignment horizontal="center" vertical="center" wrapText="1"/>
      <protection locked="0"/>
    </xf>
    <xf numFmtId="0" fontId="26" fillId="3" borderId="48" xfId="0" applyFont="1" applyFill="1" applyBorder="1" applyAlignment="1" applyProtection="1">
      <alignment horizontal="center" vertical="center" wrapText="1"/>
      <protection locked="0"/>
    </xf>
    <xf numFmtId="0" fontId="16" fillId="0" borderId="55" xfId="0" applyFont="1" applyBorder="1" applyAlignment="1">
      <alignment horizontal="center" vertical="center" wrapText="1"/>
    </xf>
    <xf numFmtId="0" fontId="12" fillId="0" borderId="0" xfId="0" applyFont="1" applyAlignment="1">
      <alignment horizontal="left" vertical="center" wrapText="1"/>
    </xf>
    <xf numFmtId="0" fontId="0" fillId="0" borderId="0" xfId="0" applyAlignment="1">
      <alignment wrapText="1"/>
    </xf>
    <xf numFmtId="0" fontId="28" fillId="0" borderId="0" xfId="0" applyFont="1"/>
    <xf numFmtId="0" fontId="29" fillId="0" borderId="0" xfId="0" applyFont="1" applyAlignment="1">
      <alignment vertical="center" wrapText="1"/>
    </xf>
    <xf numFmtId="0" fontId="30" fillId="0" borderId="0" xfId="0" applyFont="1"/>
    <xf numFmtId="0" fontId="28" fillId="0" borderId="0" xfId="0" applyFont="1" applyAlignment="1">
      <alignment vertical="center" wrapText="1"/>
    </xf>
    <xf numFmtId="0" fontId="28" fillId="0" borderId="0" xfId="0" applyFont="1" applyAlignment="1">
      <alignment vertical="center"/>
    </xf>
    <xf numFmtId="0" fontId="28" fillId="4" borderId="0" xfId="0" applyFont="1" applyFill="1" applyAlignment="1">
      <alignment horizontal="center" vertical="center" wrapText="1"/>
    </xf>
    <xf numFmtId="0" fontId="28" fillId="0" borderId="0" xfId="0" applyFont="1" applyAlignment="1">
      <alignment wrapText="1"/>
    </xf>
    <xf numFmtId="0" fontId="28" fillId="0" borderId="0" xfId="0" applyFont="1" applyAlignment="1">
      <alignment horizontal="left" vertical="center" wrapText="1" indent="1"/>
    </xf>
    <xf numFmtId="0" fontId="28" fillId="0" borderId="0" xfId="0" applyFont="1" applyAlignment="1">
      <alignment vertical="top" wrapText="1"/>
    </xf>
    <xf numFmtId="0" fontId="28" fillId="0" borderId="0" xfId="0" applyFont="1" applyAlignment="1">
      <alignment horizontal="justify"/>
    </xf>
    <xf numFmtId="0" fontId="32" fillId="0" borderId="0" xfId="0" applyFont="1" applyAlignment="1">
      <alignment vertical="center" wrapText="1"/>
    </xf>
    <xf numFmtId="0" fontId="33" fillId="0" borderId="0" xfId="0" applyFont="1" applyAlignment="1">
      <alignment vertical="top" wrapText="1"/>
    </xf>
    <xf numFmtId="0" fontId="28" fillId="0" borderId="0" xfId="0" applyFont="1" applyAlignment="1">
      <alignment horizontal="center" vertical="center"/>
    </xf>
    <xf numFmtId="0" fontId="28" fillId="0" borderId="0" xfId="0" applyFont="1" applyAlignment="1">
      <alignment horizontal="center" vertical="top" wrapText="1"/>
    </xf>
    <xf numFmtId="0" fontId="34" fillId="0" borderId="0" xfId="0" applyFont="1" applyAlignment="1">
      <alignment wrapText="1"/>
    </xf>
    <xf numFmtId="0" fontId="34" fillId="0" borderId="0" xfId="0" applyFont="1" applyAlignment="1" applyProtection="1">
      <alignment horizontal="center" vertical="center" wrapText="1"/>
      <protection locked="0"/>
    </xf>
    <xf numFmtId="0" fontId="28" fillId="0" borderId="0" xfId="0" applyFont="1" applyAlignment="1">
      <alignment horizontal="left" vertical="center"/>
    </xf>
    <xf numFmtId="0" fontId="28" fillId="0" borderId="0" xfId="0" applyFont="1" applyAlignment="1">
      <alignment horizontal="center" wrapText="1"/>
    </xf>
    <xf numFmtId="0" fontId="28" fillId="0" borderId="0" xfId="0" applyFont="1" applyAlignment="1">
      <alignment horizontal="center"/>
    </xf>
    <xf numFmtId="0" fontId="28" fillId="0" borderId="1" xfId="0" applyFont="1" applyBorder="1" applyAlignment="1">
      <alignment horizontal="center" wrapText="1"/>
    </xf>
    <xf numFmtId="0" fontId="28" fillId="0" borderId="2" xfId="0" applyFont="1" applyBorder="1" applyAlignment="1">
      <alignment horizontal="center" vertical="center"/>
    </xf>
    <xf numFmtId="0" fontId="28" fillId="0" borderId="1" xfId="0" applyFont="1" applyBorder="1"/>
    <xf numFmtId="0" fontId="36" fillId="0" borderId="0" xfId="0" applyFont="1" applyAlignment="1">
      <alignment vertical="center" wrapText="1"/>
    </xf>
    <xf numFmtId="0" fontId="36" fillId="0" borderId="0" xfId="0" applyFont="1" applyAlignment="1">
      <alignment horizontal="center" vertical="center" wrapText="1"/>
    </xf>
    <xf numFmtId="0" fontId="31" fillId="0" borderId="0" xfId="0" applyFont="1" applyAlignment="1">
      <alignment horizontal="left" vertical="center"/>
    </xf>
    <xf numFmtId="0" fontId="29" fillId="3" borderId="0" xfId="0" applyFont="1" applyFill="1" applyAlignment="1">
      <alignment horizontal="center" vertical="center"/>
    </xf>
    <xf numFmtId="0" fontId="28" fillId="3" borderId="0" xfId="0" applyFont="1" applyFill="1" applyAlignment="1">
      <alignment horizontal="center" vertical="center"/>
    </xf>
    <xf numFmtId="0" fontId="29" fillId="2" borderId="0" xfId="0" applyFont="1" applyFill="1" applyAlignment="1">
      <alignment vertical="center" wrapText="1"/>
    </xf>
    <xf numFmtId="0" fontId="29" fillId="0" borderId="0" xfId="0" applyFont="1" applyAlignment="1">
      <alignment horizontal="center" vertical="top" wrapText="1"/>
    </xf>
    <xf numFmtId="0" fontId="29" fillId="0" borderId="0" xfId="0" applyFont="1" applyAlignment="1">
      <alignment vertical="top" wrapText="1"/>
    </xf>
    <xf numFmtId="0" fontId="29" fillId="0" borderId="0" xfId="0" applyFont="1" applyAlignment="1">
      <alignment horizontal="left" vertical="top" wrapText="1"/>
    </xf>
    <xf numFmtId="0" fontId="28" fillId="2" borderId="0" xfId="0" applyFont="1" applyFill="1" applyAlignment="1">
      <alignment vertical="top" wrapText="1"/>
    </xf>
    <xf numFmtId="0" fontId="29" fillId="0" borderId="0" xfId="0" applyFont="1" applyAlignment="1">
      <alignment horizontal="center" vertical="center"/>
    </xf>
    <xf numFmtId="0" fontId="41" fillId="3" borderId="36" xfId="0" applyFont="1" applyFill="1" applyBorder="1" applyAlignment="1" applyProtection="1">
      <alignment horizontal="center" vertical="center" wrapText="1"/>
      <protection locked="0"/>
    </xf>
    <xf numFmtId="0" fontId="41" fillId="3" borderId="37" xfId="0" applyFont="1" applyFill="1" applyBorder="1" applyAlignment="1" applyProtection="1">
      <alignment horizontal="center" vertical="center" wrapText="1"/>
      <protection locked="0"/>
    </xf>
    <xf numFmtId="49" fontId="28" fillId="3" borderId="32" xfId="0" applyNumberFormat="1" applyFont="1" applyFill="1" applyBorder="1" applyAlignment="1" applyProtection="1">
      <alignment vertical="center" wrapText="1"/>
      <protection locked="0"/>
    </xf>
    <xf numFmtId="49" fontId="28" fillId="3" borderId="33" xfId="0" applyNumberFormat="1" applyFont="1" applyFill="1" applyBorder="1" applyAlignment="1" applyProtection="1">
      <alignment vertical="center" wrapText="1"/>
      <protection locked="0"/>
    </xf>
    <xf numFmtId="0" fontId="28" fillId="2" borderId="0" xfId="0" applyFont="1" applyFill="1" applyAlignment="1">
      <alignment vertical="center" wrapText="1"/>
    </xf>
    <xf numFmtId="0" fontId="43" fillId="0" borderId="0" xfId="1" applyFont="1" applyBorder="1" applyAlignment="1" applyProtection="1">
      <alignment horizontal="left" vertical="center"/>
    </xf>
    <xf numFmtId="0" fontId="35" fillId="0" borderId="0" xfId="1" applyFont="1" applyBorder="1" applyAlignment="1" applyProtection="1">
      <alignment horizontal="left" vertical="center"/>
    </xf>
    <xf numFmtId="0" fontId="35" fillId="0" borderId="0" xfId="1" applyFont="1" applyBorder="1" applyAlignment="1" applyProtection="1">
      <alignment horizontal="left" vertical="center" wrapText="1"/>
    </xf>
    <xf numFmtId="0" fontId="35" fillId="2" borderId="0" xfId="1" applyFont="1" applyFill="1" applyBorder="1" applyAlignment="1" applyProtection="1">
      <alignment horizontal="left" vertical="center"/>
    </xf>
    <xf numFmtId="0" fontId="28" fillId="0" borderId="0" xfId="1" applyFont="1" applyFill="1" applyBorder="1" applyAlignment="1" applyProtection="1">
      <alignment horizontal="left" vertical="center"/>
    </xf>
    <xf numFmtId="0" fontId="28" fillId="0" borderId="0" xfId="0" applyFont="1" applyAlignment="1">
      <alignment horizontal="left"/>
    </xf>
    <xf numFmtId="0" fontId="28" fillId="0" borderId="0" xfId="0" applyFont="1" applyAlignment="1">
      <alignment horizontal="left" wrapText="1"/>
    </xf>
    <xf numFmtId="0" fontId="38" fillId="0" borderId="0" xfId="0" applyFont="1" applyAlignment="1">
      <alignment vertical="top" wrapText="1"/>
    </xf>
    <xf numFmtId="0" fontId="38" fillId="0" borderId="0" xfId="0" applyFont="1" applyAlignment="1">
      <alignment vertical="top"/>
    </xf>
    <xf numFmtId="0" fontId="36" fillId="0" borderId="0" xfId="0" applyFont="1" applyAlignment="1">
      <alignment vertical="top"/>
    </xf>
    <xf numFmtId="0" fontId="37" fillId="0" borderId="0" xfId="0" applyFont="1"/>
    <xf numFmtId="0" fontId="45" fillId="0" borderId="0" xfId="0" applyFont="1"/>
    <xf numFmtId="0" fontId="45" fillId="0" borderId="0" xfId="0" applyFont="1" applyProtection="1">
      <protection locked="0"/>
    </xf>
    <xf numFmtId="0" fontId="45" fillId="0" borderId="0" xfId="0" applyFont="1" applyAlignment="1" applyProtection="1">
      <alignment horizontal="center"/>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left" vertical="center" wrapText="1"/>
      <protection locked="0"/>
    </xf>
    <xf numFmtId="0" fontId="49" fillId="0" borderId="0" xfId="0" applyFont="1" applyAlignment="1" applyProtection="1">
      <alignment horizontal="left" vertical="center" wrapText="1"/>
      <protection locked="0"/>
    </xf>
    <xf numFmtId="0" fontId="50" fillId="0" borderId="0" xfId="0" applyFont="1" applyAlignment="1" applyProtection="1">
      <alignment horizontal="left" vertical="center" wrapText="1"/>
      <protection locked="0"/>
    </xf>
    <xf numFmtId="0" fontId="48" fillId="0" borderId="0" xfId="0" applyFont="1" applyAlignment="1" applyProtection="1">
      <alignment horizontal="left" vertical="center" wrapText="1"/>
      <protection locked="0"/>
    </xf>
    <xf numFmtId="0" fontId="47" fillId="0" borderId="0" xfId="0" applyFont="1"/>
    <xf numFmtId="0" fontId="45" fillId="0" borderId="0" xfId="0" applyFont="1" applyAlignment="1">
      <alignment wrapText="1"/>
    </xf>
    <xf numFmtId="0" fontId="50" fillId="0" borderId="0" xfId="0" applyFont="1" applyAlignment="1">
      <alignment horizontal="left" vertical="center" wrapText="1"/>
    </xf>
    <xf numFmtId="0" fontId="29" fillId="2" borderId="0" xfId="0" applyFont="1" applyFill="1" applyAlignment="1">
      <alignment wrapText="1"/>
    </xf>
    <xf numFmtId="0" fontId="28" fillId="2" borderId="0" xfId="0" applyFont="1" applyFill="1"/>
    <xf numFmtId="0" fontId="28" fillId="2" borderId="0" xfId="0" applyFont="1" applyFill="1" applyAlignment="1">
      <alignment vertical="center"/>
    </xf>
    <xf numFmtId="0" fontId="28" fillId="2" borderId="0" xfId="0" applyFont="1" applyFill="1" applyAlignment="1">
      <alignment wrapText="1"/>
    </xf>
    <xf numFmtId="0" fontId="28" fillId="2" borderId="0" xfId="0" applyFont="1" applyFill="1" applyAlignment="1">
      <alignment horizontal="justify" vertical="center" wrapText="1"/>
    </xf>
    <xf numFmtId="0" fontId="28" fillId="2" borderId="0" xfId="0" applyFont="1" applyFill="1" applyAlignment="1">
      <alignment horizontal="center" wrapText="1"/>
    </xf>
    <xf numFmtId="0" fontId="28" fillId="2" borderId="0" xfId="0" applyFont="1" applyFill="1" applyAlignment="1">
      <alignment horizontal="left" vertical="center" wrapText="1" indent="1"/>
    </xf>
    <xf numFmtId="0" fontId="28" fillId="2" borderId="0" xfId="0" applyFont="1" applyFill="1" applyAlignment="1" applyProtection="1">
      <alignment horizontal="center" vertical="top" wrapText="1"/>
      <protection locked="0"/>
    </xf>
    <xf numFmtId="0" fontId="33" fillId="2" borderId="0" xfId="0" applyFont="1" applyFill="1" applyAlignment="1">
      <alignment vertical="top" wrapText="1"/>
    </xf>
    <xf numFmtId="0" fontId="28" fillId="7" borderId="31" xfId="0" applyFont="1" applyFill="1" applyBorder="1" applyAlignment="1" applyProtection="1">
      <alignment vertical="center" wrapText="1"/>
      <protection locked="0"/>
    </xf>
    <xf numFmtId="0" fontId="29" fillId="2" borderId="0" xfId="0" applyFont="1" applyFill="1" applyAlignment="1">
      <alignment horizontal="left" vertical="top" wrapText="1"/>
    </xf>
    <xf numFmtId="0" fontId="28" fillId="7" borderId="38" xfId="0" applyFont="1" applyFill="1" applyBorder="1" applyProtection="1">
      <protection locked="0"/>
    </xf>
    <xf numFmtId="0" fontId="28" fillId="0" borderId="0" xfId="0" applyFont="1" applyAlignment="1">
      <alignment horizontal="center" vertical="center" wrapText="1"/>
    </xf>
    <xf numFmtId="0" fontId="61" fillId="7" borderId="70" xfId="0" applyFont="1" applyFill="1" applyBorder="1" applyAlignment="1" applyProtection="1">
      <alignment horizontal="center" vertical="center" wrapText="1"/>
      <protection locked="0"/>
    </xf>
    <xf numFmtId="0" fontId="61" fillId="7" borderId="71" xfId="0" applyFont="1" applyFill="1" applyBorder="1" applyAlignment="1" applyProtection="1">
      <alignment horizontal="center" vertical="center" wrapText="1"/>
      <protection locked="0"/>
    </xf>
    <xf numFmtId="0" fontId="61" fillId="7" borderId="72" xfId="0" applyFont="1" applyFill="1" applyBorder="1" applyAlignment="1" applyProtection="1">
      <alignment horizontal="center" vertical="center" wrapText="1"/>
      <protection locked="0"/>
    </xf>
    <xf numFmtId="0" fontId="61" fillId="7" borderId="73" xfId="0" applyFont="1" applyFill="1" applyBorder="1" applyAlignment="1" applyProtection="1">
      <alignment horizontal="center" vertical="center" wrapText="1"/>
      <protection locked="0"/>
    </xf>
    <xf numFmtId="0" fontId="61" fillId="7" borderId="74" xfId="0" applyFont="1" applyFill="1" applyBorder="1" applyAlignment="1" applyProtection="1">
      <alignment horizontal="center" vertical="center" wrapText="1"/>
      <protection locked="0"/>
    </xf>
    <xf numFmtId="0" fontId="63" fillId="0" borderId="0" xfId="0" applyFont="1" applyAlignment="1">
      <alignment vertical="center" wrapText="1"/>
    </xf>
    <xf numFmtId="0" fontId="47" fillId="0" borderId="0" xfId="0" applyFont="1" applyAlignment="1">
      <alignment vertical="center" wrapText="1"/>
    </xf>
    <xf numFmtId="0" fontId="38" fillId="3" borderId="0" xfId="0" applyFont="1" applyFill="1" applyAlignment="1">
      <alignment vertical="center" wrapText="1"/>
    </xf>
    <xf numFmtId="0" fontId="28" fillId="3" borderId="0" xfId="0" applyFont="1" applyFill="1" applyAlignment="1" applyProtection="1">
      <alignment vertical="center"/>
      <protection locked="0"/>
    </xf>
    <xf numFmtId="0" fontId="64" fillId="0" borderId="0" xfId="0" applyFont="1" applyAlignment="1" applyProtection="1">
      <alignment horizontal="center" vertical="center"/>
      <protection locked="0"/>
    </xf>
    <xf numFmtId="0" fontId="64" fillId="0" borderId="0" xfId="0" applyFont="1" applyAlignment="1">
      <alignment horizontal="center" vertical="center"/>
    </xf>
    <xf numFmtId="0" fontId="64" fillId="0" borderId="0" xfId="0" applyFont="1"/>
    <xf numFmtId="0" fontId="45" fillId="0" borderId="0" xfId="0" applyFont="1" applyAlignment="1">
      <alignment horizontal="center"/>
    </xf>
    <xf numFmtId="0" fontId="46" fillId="0" borderId="0" xfId="0" applyFont="1" applyAlignment="1">
      <alignment vertical="center" wrapText="1"/>
    </xf>
    <xf numFmtId="0" fontId="49" fillId="0" borderId="0" xfId="0" applyFont="1" applyAlignment="1">
      <alignment horizontal="left" vertical="center" wrapText="1"/>
    </xf>
    <xf numFmtId="0" fontId="48" fillId="0" borderId="0" xfId="0" applyFont="1" applyAlignment="1">
      <alignment horizontal="left" vertical="center" wrapText="1"/>
    </xf>
    <xf numFmtId="0" fontId="45" fillId="0" borderId="0" xfId="0" applyFont="1" applyAlignment="1" applyProtection="1">
      <alignment vertical="center"/>
      <protection locked="0"/>
    </xf>
    <xf numFmtId="0" fontId="68" fillId="0" borderId="0" xfId="0" applyFont="1" applyAlignment="1" applyProtection="1">
      <alignment vertical="center"/>
      <protection locked="0"/>
    </xf>
    <xf numFmtId="0" fontId="69" fillId="0" borderId="0" xfId="0" applyFont="1" applyAlignment="1">
      <alignment vertical="center"/>
    </xf>
    <xf numFmtId="0" fontId="70" fillId="0" borderId="0" xfId="0" applyFont="1" applyAlignment="1">
      <alignment vertical="center"/>
    </xf>
    <xf numFmtId="0" fontId="45" fillId="0" borderId="0" xfId="0" applyFont="1" applyAlignment="1">
      <alignment vertical="center"/>
    </xf>
    <xf numFmtId="0" fontId="64" fillId="0" borderId="0" xfId="0" applyFont="1" applyAlignment="1" applyProtection="1">
      <alignment vertical="center"/>
      <protection locked="0"/>
    </xf>
    <xf numFmtId="0" fontId="36" fillId="2" borderId="0" xfId="0" applyFont="1" applyFill="1" applyAlignment="1">
      <alignment vertical="center"/>
    </xf>
    <xf numFmtId="0" fontId="36" fillId="2" borderId="0" xfId="0" applyFont="1" applyFill="1" applyAlignment="1">
      <alignment horizontal="left" vertical="center" wrapText="1"/>
    </xf>
    <xf numFmtId="0" fontId="36" fillId="0" borderId="0" xfId="0" applyFont="1" applyAlignment="1">
      <alignment vertical="center"/>
    </xf>
    <xf numFmtId="0" fontId="64" fillId="0" borderId="0" xfId="0" applyFont="1" applyAlignment="1">
      <alignment vertical="center"/>
    </xf>
    <xf numFmtId="0" fontId="69" fillId="0" borderId="0" xfId="0" applyFont="1" applyAlignment="1">
      <alignment vertical="center" wrapText="1"/>
    </xf>
    <xf numFmtId="0" fontId="37" fillId="0" borderId="0" xfId="0" applyFont="1" applyAlignment="1" applyProtection="1">
      <alignment vertical="center"/>
      <protection locked="0"/>
    </xf>
    <xf numFmtId="0" fontId="37" fillId="0" borderId="0" xfId="0" applyFont="1" applyAlignment="1">
      <alignment vertical="center"/>
    </xf>
    <xf numFmtId="0" fontId="68" fillId="0" borderId="0" xfId="0" applyFont="1" applyAlignment="1">
      <alignment vertical="center"/>
    </xf>
    <xf numFmtId="0" fontId="64" fillId="0" borderId="0" xfId="0" applyFont="1" applyAlignment="1">
      <alignment horizontal="center" vertical="center" wrapText="1"/>
    </xf>
    <xf numFmtId="0" fontId="65" fillId="0" borderId="0" xfId="0" applyFont="1" applyAlignment="1">
      <alignment horizontal="center" vertical="top" wrapText="1"/>
    </xf>
    <xf numFmtId="0" fontId="45" fillId="2" borderId="0" xfId="0" applyFont="1" applyFill="1"/>
    <xf numFmtId="0" fontId="63" fillId="0" borderId="0" xfId="0" applyFont="1" applyAlignment="1">
      <alignment wrapText="1"/>
    </xf>
    <xf numFmtId="0" fontId="63" fillId="0" borderId="0" xfId="0" applyFont="1" applyAlignment="1">
      <alignment horizontal="center"/>
    </xf>
    <xf numFmtId="0" fontId="45" fillId="0" borderId="0" xfId="0" applyFont="1" applyAlignment="1">
      <alignment horizontal="left" vertical="top" wrapText="1"/>
    </xf>
    <xf numFmtId="0" fontId="45" fillId="0" borderId="0" xfId="0" applyFont="1" applyAlignment="1">
      <alignment vertical="top" wrapText="1"/>
    </xf>
    <xf numFmtId="0" fontId="45" fillId="0" borderId="0" xfId="0" applyFont="1" applyAlignment="1">
      <alignment horizontal="center" vertical="top" wrapText="1"/>
    </xf>
    <xf numFmtId="0" fontId="72" fillId="0" borderId="0" xfId="0" applyFont="1" applyAlignment="1">
      <alignment vertical="center"/>
    </xf>
    <xf numFmtId="0" fontId="45" fillId="0" borderId="0" xfId="0" applyFont="1" applyAlignment="1">
      <alignment horizontal="left" vertical="center" wrapText="1"/>
    </xf>
    <xf numFmtId="0" fontId="45" fillId="0" borderId="0" xfId="0" applyFont="1" applyAlignment="1">
      <alignment horizontal="center" vertical="center"/>
    </xf>
    <xf numFmtId="0" fontId="66" fillId="0" borderId="0" xfId="0" applyFont="1" applyAlignment="1">
      <alignment horizontal="left" vertical="center"/>
    </xf>
    <xf numFmtId="0" fontId="37" fillId="0" borderId="0" xfId="0" applyFont="1" applyAlignment="1">
      <alignment wrapText="1"/>
    </xf>
    <xf numFmtId="0" fontId="28" fillId="0" borderId="0" xfId="0" applyFont="1" applyAlignment="1" applyProtection="1">
      <alignment horizontal="left" vertical="center" wrapText="1"/>
      <protection locked="0"/>
    </xf>
    <xf numFmtId="0" fontId="81" fillId="2" borderId="61" xfId="0" applyFont="1" applyFill="1" applyBorder="1" applyAlignment="1">
      <alignment horizontal="center" vertical="center" wrapText="1"/>
    </xf>
    <xf numFmtId="0" fontId="34" fillId="0" borderId="0" xfId="0" applyFont="1" applyAlignment="1">
      <alignment vertical="center" wrapText="1"/>
    </xf>
    <xf numFmtId="0" fontId="37" fillId="2" borderId="0" xfId="0" applyFont="1" applyFill="1" applyAlignment="1">
      <alignment vertical="top" wrapText="1"/>
    </xf>
    <xf numFmtId="0" fontId="34" fillId="2" borderId="0" xfId="0" applyFont="1" applyFill="1" applyAlignment="1">
      <alignment vertical="center" wrapText="1"/>
    </xf>
    <xf numFmtId="0" fontId="83" fillId="0" borderId="0" xfId="0" applyFont="1" applyAlignment="1">
      <alignment vertical="center" wrapText="1"/>
    </xf>
    <xf numFmtId="0" fontId="45" fillId="0" borderId="89" xfId="0" applyFont="1" applyBorder="1"/>
    <xf numFmtId="0" fontId="28" fillId="3" borderId="0" xfId="1" applyFont="1" applyFill="1" applyBorder="1" applyAlignment="1" applyProtection="1">
      <alignment horizontal="left" vertical="center"/>
    </xf>
    <xf numFmtId="0" fontId="28" fillId="3" borderId="31" xfId="0" applyFont="1" applyFill="1" applyBorder="1" applyAlignment="1" applyProtection="1">
      <alignment vertical="center" wrapText="1"/>
      <protection locked="0"/>
    </xf>
    <xf numFmtId="0" fontId="29" fillId="2" borderId="28" xfId="0" applyFont="1" applyFill="1" applyBorder="1" applyAlignment="1">
      <alignment horizontal="center" vertical="center" wrapText="1"/>
    </xf>
    <xf numFmtId="0" fontId="28" fillId="0" borderId="0" xfId="0" applyFont="1" applyAlignment="1">
      <alignment horizontal="left" vertical="center" wrapText="1"/>
    </xf>
    <xf numFmtId="0" fontId="28" fillId="3" borderId="32" xfId="0" applyFont="1" applyFill="1" applyBorder="1" applyAlignment="1" applyProtection="1">
      <alignment horizontal="center" vertical="center" wrapText="1"/>
      <protection locked="0"/>
    </xf>
    <xf numFmtId="0" fontId="28" fillId="3" borderId="34" xfId="0" applyFont="1" applyFill="1" applyBorder="1" applyAlignment="1" applyProtection="1">
      <alignment horizontal="center" vertical="center" wrapText="1"/>
      <protection locked="0"/>
    </xf>
    <xf numFmtId="0" fontId="28" fillId="3" borderId="29" xfId="0" applyFont="1" applyFill="1" applyBorder="1" applyAlignment="1" applyProtection="1">
      <alignment vertical="center" wrapText="1"/>
      <protection locked="0"/>
    </xf>
    <xf numFmtId="0" fontId="29" fillId="0" borderId="0" xfId="0" applyFont="1" applyAlignment="1">
      <alignment horizontal="center" vertical="center" wrapText="1"/>
    </xf>
    <xf numFmtId="0" fontId="28" fillId="2" borderId="0" xfId="0" applyFont="1" applyFill="1" applyAlignment="1">
      <alignment horizontal="center" vertical="center" wrapText="1"/>
    </xf>
    <xf numFmtId="0" fontId="29" fillId="0" borderId="0" xfId="0" applyFont="1" applyAlignment="1">
      <alignment horizontal="left" vertical="center" wrapText="1"/>
    </xf>
    <xf numFmtId="0" fontId="39" fillId="0" borderId="30" xfId="0" applyFont="1" applyBorder="1" applyAlignment="1">
      <alignment horizontal="center" vertical="center" wrapText="1"/>
    </xf>
    <xf numFmtId="0" fontId="29" fillId="2" borderId="0" xfId="0" applyFont="1" applyFill="1" applyAlignment="1">
      <alignment horizontal="left" vertical="center" wrapText="1"/>
    </xf>
    <xf numFmtId="0" fontId="28" fillId="0" borderId="0" xfId="0" applyFont="1" applyAlignment="1">
      <alignment horizontal="justify" vertical="center" wrapText="1"/>
    </xf>
    <xf numFmtId="0" fontId="28" fillId="0" borderId="0" xfId="0" applyFont="1" applyAlignment="1">
      <alignment horizontal="left" vertical="top" wrapText="1"/>
    </xf>
    <xf numFmtId="0" fontId="40" fillId="0" borderId="0" xfId="0" applyFont="1" applyAlignment="1">
      <alignment horizontal="center" vertical="center" wrapText="1"/>
    </xf>
    <xf numFmtId="0" fontId="37" fillId="3" borderId="0" xfId="0" applyFont="1" applyFill="1" applyAlignment="1">
      <alignment vertical="center" wrapText="1"/>
    </xf>
    <xf numFmtId="0" fontId="28" fillId="2" borderId="0" xfId="0" applyFont="1" applyFill="1" applyAlignment="1">
      <alignment horizontal="left" vertical="center" wrapText="1"/>
    </xf>
    <xf numFmtId="0" fontId="29" fillId="0" borderId="0" xfId="0" applyFont="1" applyAlignment="1">
      <alignment horizontal="left" wrapText="1"/>
    </xf>
    <xf numFmtId="0" fontId="38" fillId="3" borderId="0" xfId="0" applyFont="1" applyFill="1" applyAlignment="1" applyProtection="1">
      <alignment horizontal="left" vertical="center" wrapText="1"/>
      <protection locked="0"/>
    </xf>
    <xf numFmtId="0" fontId="38" fillId="0" borderId="0" xfId="0" applyFont="1" applyAlignment="1">
      <alignment horizontal="left" vertical="top" wrapText="1"/>
    </xf>
    <xf numFmtId="0" fontId="34" fillId="0" borderId="30" xfId="0" applyFont="1" applyBorder="1" applyAlignment="1">
      <alignment horizontal="center" vertical="center" wrapText="1"/>
    </xf>
    <xf numFmtId="0" fontId="29" fillId="0" borderId="20" xfId="0" applyFont="1" applyBorder="1" applyAlignment="1">
      <alignment horizontal="center" vertical="center" wrapText="1"/>
    </xf>
    <xf numFmtId="0" fontId="28" fillId="3" borderId="20" xfId="0" applyFont="1" applyFill="1" applyBorder="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6" fillId="0" borderId="0" xfId="0" applyFont="1" applyAlignment="1">
      <alignment horizontal="left" vertical="center" wrapText="1"/>
    </xf>
    <xf numFmtId="0" fontId="46" fillId="0" borderId="0" xfId="0" applyFont="1" applyAlignment="1">
      <alignment horizontal="center" vertical="center" wrapText="1"/>
    </xf>
    <xf numFmtId="0" fontId="15" fillId="0" borderId="0" xfId="0" applyFont="1" applyAlignment="1" applyProtection="1">
      <alignment horizontal="center" vertical="center" wrapText="1"/>
      <protection locked="0"/>
    </xf>
    <xf numFmtId="0" fontId="11" fillId="0" borderId="0" xfId="0" applyFont="1" applyAlignment="1">
      <alignment horizontal="center" vertical="center" wrapText="1"/>
    </xf>
    <xf numFmtId="0" fontId="13" fillId="0" borderId="0" xfId="0" applyFont="1" applyAlignment="1" applyProtection="1">
      <alignment horizontal="center" vertical="center" wrapText="1"/>
      <protection locked="0"/>
    </xf>
    <xf numFmtId="0" fontId="16" fillId="2" borderId="28" xfId="0" applyFont="1" applyFill="1" applyBorder="1" applyAlignment="1">
      <alignment horizontal="center" vertical="center" wrapText="1"/>
    </xf>
    <xf numFmtId="0" fontId="12" fillId="3" borderId="31" xfId="0" applyFont="1" applyFill="1" applyBorder="1" applyAlignment="1" applyProtection="1">
      <alignment vertical="center" wrapText="1"/>
      <protection locked="0"/>
    </xf>
    <xf numFmtId="0" fontId="12" fillId="0" borderId="0" xfId="0" applyFont="1" applyAlignment="1" applyProtection="1">
      <alignment horizontal="left" vertical="center" wrapText="1"/>
      <protection locked="0"/>
    </xf>
    <xf numFmtId="0" fontId="12" fillId="3" borderId="29" xfId="0" applyFont="1" applyFill="1" applyBorder="1" applyAlignment="1" applyProtection="1">
      <alignment vertical="center" wrapText="1"/>
      <protection locked="0"/>
    </xf>
    <xf numFmtId="0" fontId="11" fillId="0" borderId="0" xfId="0" applyFont="1" applyAlignment="1">
      <alignment horizontal="left" vertical="center" wrapText="1"/>
    </xf>
    <xf numFmtId="0" fontId="65" fillId="0" borderId="0" xfId="0" applyFont="1" applyAlignment="1" applyProtection="1">
      <alignment horizontal="center" vertical="center" wrapText="1"/>
      <protection locked="0"/>
    </xf>
    <xf numFmtId="0" fontId="37" fillId="0" borderId="0" xfId="0" applyFont="1" applyAlignment="1">
      <alignment horizontal="center" vertical="center" wrapText="1"/>
    </xf>
    <xf numFmtId="0" fontId="34" fillId="2" borderId="89" xfId="0" applyFont="1" applyFill="1" applyBorder="1" applyAlignment="1">
      <alignment horizontal="center" vertical="center" wrapText="1"/>
    </xf>
    <xf numFmtId="0" fontId="29" fillId="2" borderId="29" xfId="0" applyFont="1" applyFill="1" applyBorder="1" applyAlignment="1">
      <alignment horizontal="center"/>
    </xf>
    <xf numFmtId="0" fontId="55" fillId="2" borderId="29" xfId="0" applyFont="1" applyFill="1" applyBorder="1" applyAlignment="1">
      <alignment horizontal="center" wrapText="1"/>
    </xf>
    <xf numFmtId="0" fontId="47" fillId="7" borderId="38" xfId="0" applyFont="1" applyFill="1" applyBorder="1" applyAlignment="1" applyProtection="1">
      <alignment horizontal="center"/>
      <protection locked="0"/>
    </xf>
    <xf numFmtId="0" fontId="60" fillId="17" borderId="70" xfId="2" applyFont="1" applyBorder="1" applyAlignment="1" applyProtection="1">
      <alignment horizontal="center" vertical="center" wrapText="1"/>
    </xf>
    <xf numFmtId="0" fontId="28" fillId="0" borderId="70" xfId="0" applyFont="1" applyBorder="1" applyAlignment="1">
      <alignment horizontal="center" vertical="center" wrapText="1"/>
    </xf>
    <xf numFmtId="0" fontId="28" fillId="0" borderId="71" xfId="0" applyFont="1" applyBorder="1" applyAlignment="1">
      <alignment horizontal="center" vertical="center" wrapText="1"/>
    </xf>
    <xf numFmtId="0" fontId="28" fillId="0" borderId="72" xfId="0" applyFont="1" applyBorder="1" applyAlignment="1">
      <alignment horizontal="center" vertical="center" wrapText="1"/>
    </xf>
    <xf numFmtId="0" fontId="28" fillId="0" borderId="73" xfId="0" applyFont="1" applyBorder="1" applyAlignment="1">
      <alignment horizontal="center" vertical="center" wrapText="1"/>
    </xf>
    <xf numFmtId="0" fontId="28" fillId="0" borderId="74" xfId="0" applyFont="1" applyBorder="1" applyAlignment="1">
      <alignment horizontal="center" vertical="center" wrapText="1"/>
    </xf>
    <xf numFmtId="0" fontId="29" fillId="2" borderId="0" xfId="0" applyFont="1" applyFill="1" applyAlignment="1">
      <alignment horizontal="center" vertical="top" wrapText="1"/>
    </xf>
    <xf numFmtId="0" fontId="28" fillId="2" borderId="0" xfId="0" applyFont="1" applyFill="1" applyAlignment="1">
      <alignment horizontal="center"/>
    </xf>
    <xf numFmtId="0" fontId="48" fillId="0" borderId="0" xfId="0" applyFont="1" applyAlignment="1">
      <alignment horizontal="center" vertical="center" wrapText="1"/>
    </xf>
    <xf numFmtId="0" fontId="13" fillId="0" borderId="0" xfId="0" applyFont="1" applyAlignment="1">
      <alignment horizontal="center" vertical="center" wrapText="1"/>
    </xf>
    <xf numFmtId="0" fontId="46" fillId="0" borderId="0" xfId="0" applyFont="1" applyAlignment="1" applyProtection="1">
      <alignment horizontal="center" vertical="center" wrapText="1"/>
      <protection locked="0"/>
    </xf>
    <xf numFmtId="0" fontId="65" fillId="0" borderId="0" xfId="0" applyFont="1" applyAlignment="1">
      <alignment horizontal="center" vertical="center" wrapText="1"/>
    </xf>
    <xf numFmtId="0" fontId="73" fillId="2" borderId="0" xfId="0" applyFont="1" applyFill="1" applyAlignment="1">
      <alignment horizontal="left" wrapText="1"/>
    </xf>
    <xf numFmtId="0" fontId="66" fillId="0" borderId="0" xfId="0" applyFont="1" applyAlignment="1">
      <alignment horizontal="left" wrapText="1"/>
    </xf>
    <xf numFmtId="0" fontId="66" fillId="0" borderId="27" xfId="0" applyFont="1" applyBorder="1" applyAlignment="1">
      <alignment horizontal="center" wrapText="1"/>
    </xf>
    <xf numFmtId="0" fontId="34" fillId="2" borderId="89" xfId="0" applyFont="1" applyFill="1" applyBorder="1" applyAlignment="1" applyProtection="1">
      <alignment horizontal="center" vertical="center" wrapText="1"/>
      <protection locked="0"/>
    </xf>
    <xf numFmtId="0" fontId="28" fillId="3" borderId="31" xfId="0" applyFont="1" applyFill="1" applyBorder="1" applyAlignment="1" applyProtection="1">
      <alignment horizontal="center" vertical="center" wrapText="1"/>
      <protection locked="0"/>
    </xf>
    <xf numFmtId="0" fontId="28" fillId="3" borderId="29" xfId="0" applyFont="1" applyFill="1" applyBorder="1" applyAlignment="1" applyProtection="1">
      <alignment horizontal="center" vertical="center" wrapText="1"/>
      <protection locked="0"/>
    </xf>
    <xf numFmtId="0" fontId="45" fillId="0" borderId="20" xfId="0" applyFont="1" applyBorder="1" applyAlignment="1" applyProtection="1">
      <alignment horizontal="center" vertical="center"/>
      <protection locked="0"/>
    </xf>
    <xf numFmtId="0" fontId="45" fillId="3" borderId="28" xfId="0" applyFont="1" applyFill="1" applyBorder="1" applyAlignment="1" applyProtection="1">
      <alignment horizontal="center" vertical="center" wrapText="1"/>
      <protection locked="0"/>
    </xf>
    <xf numFmtId="0" fontId="45" fillId="3" borderId="29" xfId="0" applyFont="1" applyFill="1" applyBorder="1" applyAlignment="1" applyProtection="1">
      <alignment horizontal="center" vertical="center" wrapText="1"/>
      <protection locked="0"/>
    </xf>
    <xf numFmtId="0" fontId="5" fillId="19" borderId="0" xfId="0" applyFont="1" applyFill="1" applyAlignment="1">
      <alignment horizontal="center" vertical="center"/>
    </xf>
    <xf numFmtId="0" fontId="3" fillId="19" borderId="0" xfId="0" applyFont="1" applyFill="1" applyAlignment="1">
      <alignment horizontal="center" vertical="center"/>
    </xf>
    <xf numFmtId="0" fontId="91" fillId="6" borderId="0" xfId="0" applyFont="1" applyFill="1" applyAlignment="1">
      <alignment horizontal="center" vertical="center"/>
    </xf>
    <xf numFmtId="0" fontId="92" fillId="6" borderId="0" xfId="0" applyFont="1" applyFill="1" applyAlignment="1">
      <alignment horizontal="center" vertical="center"/>
    </xf>
    <xf numFmtId="0" fontId="92" fillId="6" borderId="0" xfId="0" applyFont="1" applyFill="1"/>
    <xf numFmtId="0" fontId="91" fillId="0" borderId="0" xfId="0" applyFont="1" applyAlignment="1">
      <alignment horizontal="center" vertical="center"/>
    </xf>
    <xf numFmtId="0" fontId="45" fillId="0" borderId="1" xfId="0" applyFont="1" applyBorder="1" applyAlignment="1" applyProtection="1">
      <alignment vertical="center"/>
      <protection locked="0"/>
    </xf>
    <xf numFmtId="0" fontId="91" fillId="0" borderId="13" xfId="0" applyFont="1" applyBorder="1" applyAlignment="1">
      <alignment horizontal="center" vertical="center"/>
    </xf>
    <xf numFmtId="0" fontId="91" fillId="0" borderId="16" xfId="0" applyFont="1" applyBorder="1" applyAlignment="1">
      <alignment horizontal="center" vertical="center"/>
    </xf>
    <xf numFmtId="0" fontId="92" fillId="0" borderId="20" xfId="0" applyFont="1" applyBorder="1" applyAlignment="1">
      <alignment horizontal="center" vertical="center"/>
    </xf>
    <xf numFmtId="0" fontId="92" fillId="0" borderId="20" xfId="0" applyFont="1" applyBorder="1"/>
    <xf numFmtId="0" fontId="92" fillId="0" borderId="61" xfId="0" applyFont="1" applyBorder="1" applyAlignment="1">
      <alignment horizontal="center" vertical="center"/>
    </xf>
    <xf numFmtId="0" fontId="91" fillId="0" borderId="12" xfId="0" applyFont="1" applyBorder="1" applyAlignment="1">
      <alignment horizontal="center" vertical="center"/>
    </xf>
    <xf numFmtId="0" fontId="92" fillId="0" borderId="85" xfId="0" applyFont="1" applyBorder="1" applyAlignment="1">
      <alignment horizontal="center" vertical="center"/>
    </xf>
    <xf numFmtId="0" fontId="92" fillId="0" borderId="86" xfId="0" applyFont="1" applyBorder="1"/>
    <xf numFmtId="0" fontId="91" fillId="0" borderId="2" xfId="0" applyFont="1" applyBorder="1" applyAlignment="1">
      <alignment horizontal="center" vertical="center"/>
    </xf>
    <xf numFmtId="0" fontId="92" fillId="0" borderId="21" xfId="0" applyFont="1" applyBorder="1"/>
    <xf numFmtId="0" fontId="91" fillId="0" borderId="15" xfId="0" applyFont="1" applyBorder="1" applyAlignment="1">
      <alignment horizontal="center" vertical="center"/>
    </xf>
    <xf numFmtId="0" fontId="92" fillId="0" borderId="88" xfId="0" applyFont="1" applyBorder="1" applyAlignment="1">
      <alignment horizontal="center" vertical="center"/>
    </xf>
    <xf numFmtId="0" fontId="92" fillId="0" borderId="87" xfId="0" applyFont="1" applyBorder="1"/>
    <xf numFmtId="0" fontId="45" fillId="0" borderId="2" xfId="0" applyFont="1" applyBorder="1" applyAlignment="1" applyProtection="1">
      <alignment vertical="center"/>
      <protection locked="0"/>
    </xf>
    <xf numFmtId="0" fontId="28" fillId="0" borderId="0" xfId="1" applyFont="1" applyBorder="1" applyAlignment="1" applyProtection="1">
      <alignment horizontal="left" vertical="center"/>
    </xf>
    <xf numFmtId="0" fontId="97" fillId="0" borderId="0" xfId="0" applyFont="1"/>
    <xf numFmtId="0" fontId="97" fillId="0" borderId="20" xfId="0" applyFont="1" applyBorder="1"/>
    <xf numFmtId="0" fontId="0" fillId="0" borderId="0" xfId="0" applyAlignment="1">
      <alignment vertical="center" wrapText="1"/>
    </xf>
    <xf numFmtId="0" fontId="45" fillId="0" borderId="0" xfId="0" applyFont="1" applyAlignment="1">
      <alignment vertical="center" wrapText="1"/>
    </xf>
    <xf numFmtId="0" fontId="95" fillId="13" borderId="105" xfId="0" applyFont="1" applyFill="1" applyBorder="1" applyAlignment="1">
      <alignment horizontal="center" vertical="center" wrapText="1"/>
    </xf>
    <xf numFmtId="0" fontId="95" fillId="13" borderId="104" xfId="0" applyFont="1" applyFill="1" applyBorder="1" applyAlignment="1">
      <alignment horizontal="center" vertical="center" wrapText="1"/>
    </xf>
    <xf numFmtId="0" fontId="95" fillId="13" borderId="103" xfId="0" applyFont="1" applyFill="1" applyBorder="1" applyAlignment="1">
      <alignment horizontal="center" vertical="center" wrapText="1"/>
    </xf>
    <xf numFmtId="0" fontId="37" fillId="0" borderId="20" xfId="0" applyFont="1" applyBorder="1"/>
    <xf numFmtId="0" fontId="37" fillId="0" borderId="0" xfId="0" applyFont="1" applyAlignment="1">
      <alignment vertical="top"/>
    </xf>
    <xf numFmtId="0" fontId="34" fillId="0" borderId="20" xfId="0" applyFont="1" applyBorder="1" applyAlignment="1">
      <alignment horizontal="center" vertical="center" wrapText="1"/>
    </xf>
    <xf numFmtId="0" fontId="34" fillId="0" borderId="20" xfId="0" applyFont="1" applyBorder="1" applyAlignment="1" applyProtection="1">
      <alignment horizontal="center" vertical="center"/>
      <protection locked="0"/>
    </xf>
    <xf numFmtId="0" fontId="28" fillId="0" borderId="30" xfId="0" applyFont="1" applyBorder="1" applyAlignment="1">
      <alignment vertical="center" wrapText="1"/>
    </xf>
    <xf numFmtId="0" fontId="3" fillId="6" borderId="42" xfId="0" applyFont="1" applyFill="1" applyBorder="1" applyAlignment="1">
      <alignment vertical="center" wrapText="1"/>
    </xf>
    <xf numFmtId="0" fontId="3" fillId="6" borderId="0" xfId="0" applyFont="1" applyFill="1" applyAlignment="1">
      <alignment vertical="center" wrapText="1"/>
    </xf>
    <xf numFmtId="0" fontId="3" fillId="6" borderId="30" xfId="0" applyFont="1" applyFill="1" applyBorder="1" applyAlignment="1">
      <alignment vertical="center" wrapText="1"/>
    </xf>
    <xf numFmtId="0" fontId="101" fillId="0" borderId="0" xfId="0" applyFont="1" applyAlignment="1">
      <alignment vertical="center" wrapText="1"/>
    </xf>
    <xf numFmtId="0" fontId="102" fillId="0" borderId="0" xfId="0" applyFont="1" applyAlignment="1">
      <alignment vertical="center" wrapText="1"/>
    </xf>
    <xf numFmtId="0" fontId="102" fillId="2" borderId="0" xfId="0" applyFont="1" applyFill="1" applyAlignment="1">
      <alignment vertical="center" wrapText="1"/>
    </xf>
    <xf numFmtId="0" fontId="102" fillId="2" borderId="20" xfId="0" applyFont="1" applyFill="1" applyBorder="1" applyAlignment="1">
      <alignment horizontal="center" vertical="center" wrapText="1"/>
    </xf>
    <xf numFmtId="0" fontId="101" fillId="3" borderId="0" xfId="0" applyFont="1" applyFill="1" applyAlignment="1">
      <alignment vertical="center" wrapText="1"/>
    </xf>
    <xf numFmtId="0" fontId="102" fillId="3" borderId="0" xfId="0" applyFont="1" applyFill="1" applyAlignment="1">
      <alignment vertical="center" wrapText="1"/>
    </xf>
    <xf numFmtId="0" fontId="102" fillId="2" borderId="0" xfId="0" applyFont="1" applyFill="1" applyAlignment="1">
      <alignment horizontal="center" vertical="center" wrapText="1"/>
    </xf>
    <xf numFmtId="0" fontId="102" fillId="0" borderId="0" xfId="0" applyFont="1" applyAlignment="1">
      <alignment horizontal="center" vertical="center" wrapText="1"/>
    </xf>
    <xf numFmtId="0" fontId="102" fillId="20" borderId="0" xfId="0" applyFont="1" applyFill="1" applyAlignment="1">
      <alignment vertical="center" wrapText="1"/>
    </xf>
    <xf numFmtId="0" fontId="102" fillId="0" borderId="0" xfId="0" applyFont="1" applyAlignment="1">
      <alignment horizontal="left" vertical="center" wrapText="1"/>
    </xf>
    <xf numFmtId="0" fontId="104" fillId="2" borderId="0" xfId="0" applyFont="1" applyFill="1" applyAlignment="1">
      <alignment horizontal="left" vertical="center" wrapText="1"/>
    </xf>
    <xf numFmtId="0" fontId="105" fillId="0" borderId="0" xfId="0" applyFont="1" applyAlignment="1">
      <alignment horizontal="left" vertical="center" wrapText="1"/>
    </xf>
    <xf numFmtId="0" fontId="103" fillId="0" borderId="0" xfId="0" applyFont="1" applyAlignment="1">
      <alignment horizontal="left" vertical="center" wrapText="1"/>
    </xf>
    <xf numFmtId="0" fontId="103" fillId="0" borderId="0" xfId="0" applyFont="1" applyAlignment="1">
      <alignment horizontal="center" vertical="center" wrapText="1"/>
    </xf>
    <xf numFmtId="0" fontId="103" fillId="0" borderId="0" xfId="0" applyFont="1" applyAlignment="1">
      <alignment vertical="center" wrapText="1"/>
    </xf>
    <xf numFmtId="0" fontId="102" fillId="0" borderId="115" xfId="0" applyFont="1" applyBorder="1" applyAlignment="1">
      <alignment vertical="center" wrapText="1"/>
    </xf>
    <xf numFmtId="0" fontId="104" fillId="0" borderId="0" xfId="0" applyFont="1" applyAlignment="1">
      <alignment horizontal="center" vertical="center" wrapText="1"/>
    </xf>
    <xf numFmtId="0" fontId="73" fillId="2" borderId="0" xfId="0" applyFont="1" applyFill="1" applyAlignment="1">
      <alignment wrapText="1"/>
    </xf>
    <xf numFmtId="0" fontId="47" fillId="0" borderId="0" xfId="0" applyFont="1" applyAlignment="1">
      <alignment wrapText="1"/>
    </xf>
    <xf numFmtId="0" fontId="47" fillId="0" borderId="0" xfId="0" applyFont="1" applyAlignment="1">
      <alignment horizontal="center" vertical="center" wrapText="1"/>
    </xf>
    <xf numFmtId="0" fontId="47" fillId="0" borderId="0" xfId="0" applyFont="1" applyProtection="1">
      <protection locked="0"/>
    </xf>
    <xf numFmtId="0" fontId="47" fillId="0" borderId="0" xfId="0" applyFont="1" applyAlignment="1" applyProtection="1">
      <alignment horizontal="left" vertical="center" wrapText="1"/>
      <protection locked="0"/>
    </xf>
    <xf numFmtId="0" fontId="47" fillId="0" borderId="0" xfId="0" applyFont="1" applyAlignment="1" applyProtection="1">
      <alignment horizontal="center" vertical="center" wrapText="1"/>
      <protection locked="0"/>
    </xf>
    <xf numFmtId="0" fontId="47" fillId="0" borderId="0" xfId="0" applyFont="1" applyAlignment="1" applyProtection="1">
      <alignment horizontal="center"/>
      <protection locked="0"/>
    </xf>
    <xf numFmtId="0" fontId="47" fillId="0" borderId="0" xfId="0" applyFont="1" applyAlignment="1" applyProtection="1">
      <alignment vertical="center"/>
      <protection locked="0"/>
    </xf>
    <xf numFmtId="0" fontId="46" fillId="0" borderId="0" xfId="0" applyFont="1"/>
    <xf numFmtId="0" fontId="47" fillId="0" borderId="0" xfId="0" applyFont="1" applyAlignment="1" applyProtection="1">
      <alignment horizontal="center" vertical="center"/>
      <protection locked="0"/>
    </xf>
    <xf numFmtId="0" fontId="47" fillId="0" borderId="0" xfId="0" applyFont="1" applyProtection="1">
      <protection locked="0"/>
      <extLst>
        <ext xmlns:xfpb="http://schemas.microsoft.com/office/spreadsheetml/2022/featurepropertybag" uri="{C7286773-470A-42A8-94C5-96B5CB345126}">
          <xfpb:xfComplement i="0"/>
        </ext>
      </extLst>
    </xf>
    <xf numFmtId="0" fontId="47" fillId="0" borderId="0" xfId="0" applyFont="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5" fillId="3" borderId="85" xfId="0" applyFont="1" applyFill="1" applyBorder="1" applyAlignment="1" applyProtection="1">
      <alignment horizontal="center" vertical="center"/>
      <protection locked="0"/>
    </xf>
    <xf numFmtId="0" fontId="45" fillId="3" borderId="86" xfId="0" applyFont="1" applyFill="1" applyBorder="1" applyAlignment="1" applyProtection="1">
      <alignment horizontal="center" vertical="center"/>
      <protection locked="0"/>
    </xf>
    <xf numFmtId="0" fontId="45" fillId="3" borderId="20" xfId="0" applyFont="1" applyFill="1" applyBorder="1" applyAlignment="1" applyProtection="1">
      <alignment horizontal="center" vertical="center"/>
      <protection locked="0"/>
    </xf>
    <xf numFmtId="0" fontId="45" fillId="3" borderId="21" xfId="0" applyFont="1" applyFill="1" applyBorder="1" applyAlignment="1" applyProtection="1">
      <alignment horizontal="center" vertical="center"/>
      <protection locked="0"/>
    </xf>
    <xf numFmtId="0" fontId="46" fillId="0" borderId="20" xfId="0" applyFont="1" applyBorder="1" applyAlignment="1">
      <alignment horizontal="center" vertical="center" wrapText="1"/>
    </xf>
    <xf numFmtId="0" fontId="73" fillId="0" borderId="20" xfId="0" applyFont="1" applyBorder="1" applyAlignment="1">
      <alignment horizontal="center" vertical="center" wrapText="1"/>
    </xf>
    <xf numFmtId="0" fontId="114" fillId="13" borderId="20" xfId="0" applyFont="1" applyFill="1" applyBorder="1" applyAlignment="1">
      <alignment wrapText="1"/>
    </xf>
    <xf numFmtId="0" fontId="47" fillId="3" borderId="20" xfId="0" applyFont="1" applyFill="1" applyBorder="1" applyAlignment="1" applyProtection="1">
      <alignment vertical="center" wrapText="1"/>
      <protection locked="0"/>
    </xf>
    <xf numFmtId="0" fontId="114" fillId="3" borderId="20" xfId="0" applyFont="1" applyFill="1" applyBorder="1" applyAlignment="1">
      <alignment wrapText="1"/>
    </xf>
    <xf numFmtId="0" fontId="114" fillId="3" borderId="6" xfId="0" applyFont="1" applyFill="1" applyBorder="1"/>
    <xf numFmtId="0" fontId="37" fillId="0" borderId="20" xfId="0" applyFont="1" applyBorder="1" applyAlignment="1">
      <alignment horizontal="center" vertical="center" wrapText="1"/>
    </xf>
    <xf numFmtId="0" fontId="37" fillId="0" borderId="20" xfId="0" applyFont="1" applyBorder="1" applyAlignment="1" applyProtection="1">
      <alignment horizontal="center" vertical="center" wrapText="1"/>
      <protection locked="0"/>
    </xf>
    <xf numFmtId="0" fontId="116" fillId="0" borderId="0" xfId="0" applyFont="1" applyAlignment="1">
      <alignment vertical="center"/>
    </xf>
    <xf numFmtId="0" fontId="66" fillId="3" borderId="31" xfId="0" applyFont="1" applyFill="1" applyBorder="1" applyAlignment="1" applyProtection="1">
      <alignment horizontal="center" vertical="center"/>
      <protection locked="0"/>
    </xf>
    <xf numFmtId="0" fontId="66" fillId="3" borderId="35" xfId="0" applyFont="1" applyFill="1" applyBorder="1" applyAlignment="1" applyProtection="1">
      <alignment horizontal="center" vertical="center"/>
      <protection locked="0"/>
    </xf>
    <xf numFmtId="0" fontId="89" fillId="3" borderId="31" xfId="0" applyFont="1" applyFill="1" applyBorder="1" applyAlignment="1">
      <alignment horizontal="center" vertical="center"/>
    </xf>
    <xf numFmtId="0" fontId="66" fillId="0" borderId="0" xfId="0" applyFont="1" applyAlignment="1">
      <alignment horizontal="center" vertical="center" wrapText="1"/>
    </xf>
    <xf numFmtId="0" fontId="66" fillId="0" borderId="0" xfId="0" applyFont="1" applyAlignment="1">
      <alignment vertical="center" wrapText="1"/>
      <extLst>
        <ext xmlns:xfpb="http://schemas.microsoft.com/office/spreadsheetml/2022/featurepropertybag" uri="{C7286773-470A-42A8-94C5-96B5CB345126}">
          <xfpb:xfComplement i="0"/>
        </ext>
      </extLst>
    </xf>
    <xf numFmtId="0" fontId="66" fillId="0" borderId="0" xfId="0" applyFont="1" applyAlignment="1">
      <alignment wrapText="1"/>
    </xf>
    <xf numFmtId="0" fontId="118" fillId="0" borderId="0" xfId="0" applyFont="1" applyAlignment="1">
      <alignment vertical="center"/>
    </xf>
    <xf numFmtId="0" fontId="117" fillId="0" borderId="0" xfId="0" applyFont="1" applyAlignment="1" applyProtection="1">
      <alignment horizontal="center" vertical="center" wrapText="1"/>
      <protection locked="0"/>
    </xf>
    <xf numFmtId="0" fontId="119" fillId="0" borderId="0" xfId="0" applyFont="1" applyAlignment="1" applyProtection="1">
      <alignment vertical="center"/>
      <protection locked="0"/>
    </xf>
    <xf numFmtId="0" fontId="97" fillId="0" borderId="0" xfId="0" applyFont="1" applyAlignment="1" applyProtection="1">
      <alignment vertical="center"/>
      <protection locked="0"/>
    </xf>
    <xf numFmtId="0" fontId="120" fillId="0" borderId="0" xfId="0" applyFont="1" applyAlignment="1" applyProtection="1">
      <alignment vertical="center"/>
      <protection locked="0"/>
    </xf>
    <xf numFmtId="0" fontId="120" fillId="3" borderId="0" xfId="0" applyFont="1" applyFill="1" applyAlignment="1" applyProtection="1">
      <alignment horizontal="center" vertical="center"/>
      <protection locked="0"/>
    </xf>
    <xf numFmtId="0" fontId="120" fillId="0" borderId="0" xfId="0" applyFont="1" applyAlignment="1">
      <alignment vertical="center"/>
    </xf>
    <xf numFmtId="0" fontId="120" fillId="0" borderId="0" xfId="0" applyFont="1" applyAlignment="1" applyProtection="1">
      <alignment horizontal="left" vertical="center" wrapText="1"/>
      <protection locked="0"/>
    </xf>
    <xf numFmtId="0" fontId="120" fillId="0" borderId="0" xfId="0" applyFont="1" applyAlignment="1" applyProtection="1">
      <alignment horizontal="center" vertical="center"/>
      <protection locked="0"/>
    </xf>
    <xf numFmtId="49" fontId="120" fillId="3" borderId="0" xfId="0" applyNumberFormat="1" applyFont="1" applyFill="1" applyAlignment="1" applyProtection="1">
      <alignment horizontal="center" vertical="center"/>
      <protection locked="0"/>
    </xf>
    <xf numFmtId="0" fontId="120" fillId="3" borderId="29" xfId="0" applyFont="1" applyFill="1" applyBorder="1" applyAlignment="1" applyProtection="1">
      <alignment horizontal="center" vertical="center"/>
      <protection locked="0"/>
    </xf>
    <xf numFmtId="0" fontId="84" fillId="0" borderId="0" xfId="0" applyFont="1" applyAlignment="1" applyProtection="1">
      <alignment horizontal="left" vertical="center"/>
      <protection locked="0"/>
    </xf>
    <xf numFmtId="0" fontId="97" fillId="0" borderId="0" xfId="0" applyFont="1" applyAlignment="1" applyProtection="1">
      <alignment horizontal="center" vertical="center"/>
      <protection locked="0"/>
    </xf>
    <xf numFmtId="0" fontId="97" fillId="0" borderId="0" xfId="0" applyFont="1" applyAlignment="1">
      <alignment vertical="center"/>
    </xf>
    <xf numFmtId="0" fontId="117" fillId="0" borderId="0" xfId="0" applyFont="1" applyAlignment="1">
      <alignment horizontal="center" vertical="center" wrapText="1"/>
    </xf>
    <xf numFmtId="0" fontId="115" fillId="0" borderId="0" xfId="0" applyFont="1" applyAlignment="1">
      <alignment horizontal="left" vertical="center"/>
    </xf>
    <xf numFmtId="0" fontId="116" fillId="0" borderId="0" xfId="0" applyFont="1" applyAlignment="1">
      <alignment horizontal="left" vertical="center"/>
    </xf>
    <xf numFmtId="0" fontId="108" fillId="0" borderId="0" xfId="0" applyFont="1" applyAlignment="1">
      <alignment horizontal="left" vertical="center"/>
    </xf>
    <xf numFmtId="0" fontId="116" fillId="0" borderId="0" xfId="0" applyFont="1" applyAlignment="1">
      <alignment horizontal="left" vertical="center" wrapText="1"/>
    </xf>
    <xf numFmtId="0" fontId="109" fillId="0" borderId="0" xfId="0" applyFont="1" applyAlignment="1">
      <alignment horizontal="left" vertical="center"/>
    </xf>
    <xf numFmtId="0" fontId="109" fillId="0" borderId="0" xfId="0" applyFont="1" applyAlignment="1">
      <alignment horizontal="left" vertical="center" wrapText="1"/>
    </xf>
    <xf numFmtId="0" fontId="122" fillId="3" borderId="0" xfId="0" applyFont="1" applyFill="1" applyAlignment="1" applyProtection="1">
      <alignment horizontal="center" vertical="center"/>
      <protection locked="0"/>
    </xf>
    <xf numFmtId="0" fontId="46" fillId="0" borderId="0" xfId="0" applyFont="1" applyAlignment="1">
      <alignment horizontal="center" wrapText="1"/>
    </xf>
    <xf numFmtId="0" fontId="47" fillId="0" borderId="0" xfId="0" applyFont="1" applyAlignment="1">
      <alignment horizontal="left" vertical="center" wrapText="1"/>
    </xf>
    <xf numFmtId="0" fontId="124" fillId="0" borderId="0" xfId="0" applyFont="1"/>
    <xf numFmtId="0" fontId="124" fillId="0" borderId="0" xfId="0" applyFont="1" applyProtection="1">
      <protection locked="0"/>
      <extLst>
        <ext xmlns:xfpb="http://schemas.microsoft.com/office/spreadsheetml/2022/featurepropertybag" uri="{C7286773-470A-42A8-94C5-96B5CB345126}">
          <xfpb:xfComplement i="0"/>
        </ext>
      </extLst>
    </xf>
    <xf numFmtId="0" fontId="124" fillId="0" borderId="64" xfId="0" applyFont="1" applyBorder="1"/>
    <xf numFmtId="0" fontId="125" fillId="0" borderId="0" xfId="0" applyFont="1" applyAlignment="1">
      <alignment vertical="center"/>
    </xf>
    <xf numFmtId="0" fontId="28" fillId="0" borderId="0" xfId="1" applyFont="1" applyBorder="1" applyAlignment="1" applyProtection="1">
      <alignment horizontal="left" vertical="center" wrapText="1"/>
    </xf>
    <xf numFmtId="0" fontId="45" fillId="0" borderId="0" xfId="0" applyFont="1" applyAlignment="1">
      <alignment horizontal="center" vertical="center" wrapText="1"/>
    </xf>
    <xf numFmtId="0" fontId="47" fillId="3" borderId="20" xfId="0" applyFont="1" applyFill="1" applyBorder="1" applyAlignment="1">
      <alignment horizontal="center"/>
    </xf>
    <xf numFmtId="0" fontId="45" fillId="0" borderId="25" xfId="0" applyFont="1" applyBorder="1" applyAlignment="1" applyProtection="1">
      <alignment horizontal="center" vertical="center"/>
      <protection locked="0"/>
    </xf>
    <xf numFmtId="0" fontId="45" fillId="0" borderId="21" xfId="0" applyFont="1" applyBorder="1" applyAlignment="1" applyProtection="1">
      <alignment horizontal="center" vertical="center"/>
      <protection locked="0"/>
    </xf>
    <xf numFmtId="0" fontId="45" fillId="0" borderId="87" xfId="0" applyFont="1" applyBorder="1" applyAlignment="1" applyProtection="1">
      <alignment horizontal="center" vertical="center"/>
      <protection locked="0"/>
    </xf>
    <xf numFmtId="0" fontId="47" fillId="2" borderId="0" xfId="0" applyFont="1" applyFill="1" applyAlignment="1" applyProtection="1">
      <alignment horizontal="center" vertical="center" wrapText="1"/>
      <protection locked="0"/>
    </xf>
    <xf numFmtId="0" fontId="47" fillId="2" borderId="0" xfId="0" applyFont="1" applyFill="1" applyAlignment="1" applyProtection="1">
      <alignment horizontal="left" vertical="center" wrapText="1"/>
      <protection locked="0"/>
    </xf>
    <xf numFmtId="0" fontId="47" fillId="2" borderId="87" xfId="0" applyFont="1" applyFill="1" applyBorder="1" applyAlignment="1" applyProtection="1">
      <alignment horizontal="center" vertical="center" wrapText="1"/>
      <protection locked="0"/>
    </xf>
    <xf numFmtId="0" fontId="45" fillId="0" borderId="6" xfId="0" applyFont="1" applyBorder="1" applyAlignment="1">
      <alignment horizontal="center" vertical="center" wrapText="1"/>
    </xf>
    <xf numFmtId="0" fontId="47" fillId="0" borderId="0" xfId="0" applyFont="1" applyAlignment="1" applyProtection="1">
      <alignment horizontal="center" wrapText="1"/>
      <protection locked="0"/>
    </xf>
    <xf numFmtId="0" fontId="47" fillId="2" borderId="21" xfId="0" applyFont="1" applyFill="1" applyBorder="1" applyAlignment="1" applyProtection="1">
      <alignment horizontal="center" vertical="center" wrapText="1"/>
      <protection locked="0"/>
    </xf>
    <xf numFmtId="0" fontId="45" fillId="0" borderId="18" xfId="0" applyFont="1" applyBorder="1" applyAlignment="1">
      <alignment horizontal="center" vertical="center" wrapText="1"/>
    </xf>
    <xf numFmtId="0" fontId="46" fillId="12" borderId="86" xfId="0" applyFont="1" applyFill="1" applyBorder="1" applyAlignment="1" applyProtection="1">
      <alignment horizontal="center" vertical="center" wrapText="1"/>
      <protection locked="0"/>
    </xf>
    <xf numFmtId="0" fontId="46" fillId="12" borderId="84" xfId="0" applyFont="1" applyFill="1" applyBorder="1" applyAlignment="1" applyProtection="1">
      <alignment horizontal="center" vertical="center" wrapText="1"/>
      <protection locked="0"/>
    </xf>
    <xf numFmtId="0" fontId="47" fillId="2" borderId="0" xfId="0" applyFont="1" applyFill="1"/>
    <xf numFmtId="0" fontId="47" fillId="2" borderId="0" xfId="0" applyFont="1" applyFill="1" applyProtection="1">
      <protection locked="0"/>
    </xf>
    <xf numFmtId="0" fontId="47" fillId="2" borderId="0" xfId="0" applyFont="1" applyFill="1" applyAlignment="1">
      <alignment horizontal="center"/>
    </xf>
    <xf numFmtId="0" fontId="46" fillId="12" borderId="14" xfId="0" applyFont="1" applyFill="1" applyBorder="1" applyAlignment="1" applyProtection="1">
      <alignment horizontal="center" vertical="center" wrapText="1"/>
      <protection locked="0"/>
    </xf>
    <xf numFmtId="0" fontId="46" fillId="12" borderId="59" xfId="0" applyFont="1" applyFill="1" applyBorder="1" applyAlignment="1" applyProtection="1">
      <alignment horizontal="center" vertical="center" wrapText="1"/>
      <protection locked="0"/>
    </xf>
    <xf numFmtId="0" fontId="46" fillId="12" borderId="123" xfId="0" applyFont="1" applyFill="1" applyBorder="1" applyAlignment="1" applyProtection="1">
      <alignment horizontal="center" vertical="center" wrapText="1"/>
      <protection locked="0"/>
    </xf>
    <xf numFmtId="0" fontId="46" fillId="12" borderId="124" xfId="0" applyFont="1" applyFill="1" applyBorder="1" applyAlignment="1" applyProtection="1">
      <alignment horizontal="center" vertical="center" wrapText="1"/>
      <protection locked="0"/>
    </xf>
    <xf numFmtId="0" fontId="46" fillId="12" borderId="125" xfId="0" applyFont="1" applyFill="1" applyBorder="1" applyAlignment="1" applyProtection="1">
      <alignment horizontal="center" vertical="center" wrapText="1"/>
      <protection locked="0"/>
    </xf>
    <xf numFmtId="0" fontId="47" fillId="2" borderId="0" xfId="0" applyFont="1" applyFill="1" applyAlignment="1" applyProtection="1">
      <alignment horizontal="center" vertical="center"/>
      <protection locked="0"/>
    </xf>
    <xf numFmtId="0" fontId="47" fillId="2" borderId="0" xfId="0" applyFont="1" applyFill="1" applyAlignment="1">
      <alignment horizontal="center" vertical="center"/>
    </xf>
    <xf numFmtId="0" fontId="120" fillId="2" borderId="0" xfId="0" applyFont="1" applyFill="1" applyAlignment="1">
      <alignment horizontal="center"/>
    </xf>
    <xf numFmtId="0" fontId="45" fillId="0" borderId="6" xfId="0" applyFont="1" applyBorder="1" applyAlignment="1">
      <alignment horizontal="center"/>
    </xf>
    <xf numFmtId="0" fontId="45" fillId="0" borderId="18" xfId="0" applyFont="1" applyBorder="1" applyAlignment="1">
      <alignment horizontal="center"/>
    </xf>
    <xf numFmtId="0" fontId="45" fillId="0" borderId="24" xfId="0" applyFont="1" applyBorder="1" applyAlignment="1">
      <alignment horizontal="center"/>
    </xf>
    <xf numFmtId="0" fontId="47" fillId="2" borderId="0" xfId="0" applyFont="1" applyFill="1" applyAlignment="1" applyProtection="1">
      <alignment horizontal="center"/>
      <protection locked="0"/>
    </xf>
    <xf numFmtId="0" fontId="47" fillId="0" borderId="25" xfId="0" applyFont="1" applyBorder="1" applyProtection="1">
      <protection locked="0"/>
    </xf>
    <xf numFmtId="0" fontId="47" fillId="0" borderId="20" xfId="0" applyFont="1" applyBorder="1" applyAlignment="1" applyProtection="1">
      <alignment horizontal="center"/>
      <protection locked="0"/>
    </xf>
    <xf numFmtId="0" fontId="47" fillId="3" borderId="25" xfId="0" applyFont="1" applyFill="1" applyBorder="1" applyAlignment="1" applyProtection="1">
      <alignment horizontal="center"/>
      <protection locked="0"/>
    </xf>
    <xf numFmtId="0" fontId="47" fillId="0" borderId="25" xfId="0" applyFont="1" applyBorder="1" applyAlignment="1" applyProtection="1">
      <alignment horizontal="center"/>
      <protection locked="0"/>
    </xf>
    <xf numFmtId="0" fontId="47" fillId="2" borderId="25" xfId="0" applyFont="1" applyFill="1" applyBorder="1" applyAlignment="1" applyProtection="1">
      <alignment horizontal="center"/>
      <protection locked="0"/>
    </xf>
    <xf numFmtId="0" fontId="45" fillId="0" borderId="25" xfId="0" applyFont="1" applyBorder="1" applyAlignment="1" applyProtection="1">
      <alignment horizontal="center"/>
      <protection locked="0"/>
    </xf>
    <xf numFmtId="0" fontId="47" fillId="2" borderId="104" xfId="0" applyFont="1" applyFill="1" applyBorder="1" applyAlignment="1" applyProtection="1">
      <alignment horizontal="center" vertical="center"/>
      <protection locked="0"/>
    </xf>
    <xf numFmtId="0" fontId="45" fillId="2" borderId="105" xfId="0" applyFont="1" applyFill="1" applyBorder="1" applyAlignment="1" applyProtection="1">
      <alignment horizontal="center" vertical="center"/>
      <protection locked="0"/>
    </xf>
    <xf numFmtId="0" fontId="47" fillId="2" borderId="106" xfId="0" applyFont="1" applyFill="1" applyBorder="1" applyAlignment="1" applyProtection="1">
      <alignment horizontal="center" vertical="center"/>
      <protection locked="0"/>
    </xf>
    <xf numFmtId="0" fontId="45" fillId="2" borderId="107" xfId="0" applyFont="1" applyFill="1" applyBorder="1" applyAlignment="1" applyProtection="1">
      <alignment horizontal="center" vertical="center"/>
      <protection locked="0"/>
    </xf>
    <xf numFmtId="0" fontId="47" fillId="2" borderId="110" xfId="0" applyFont="1" applyFill="1" applyBorder="1" applyAlignment="1" applyProtection="1">
      <alignment horizontal="center" vertical="center"/>
      <protection locked="0"/>
    </xf>
    <xf numFmtId="0" fontId="45" fillId="2" borderId="111" xfId="0" applyFont="1" applyFill="1" applyBorder="1" applyAlignment="1" applyProtection="1">
      <alignment horizontal="center" vertical="center"/>
      <protection locked="0"/>
    </xf>
    <xf numFmtId="0" fontId="47" fillId="2" borderId="122" xfId="0" applyFont="1" applyFill="1" applyBorder="1" applyAlignment="1" applyProtection="1">
      <alignment horizontal="center" vertical="center"/>
      <protection locked="0"/>
    </xf>
    <xf numFmtId="0" fontId="45" fillId="2" borderId="11" xfId="0" applyFont="1" applyFill="1" applyBorder="1" applyAlignment="1" applyProtection="1">
      <alignment horizontal="center" vertical="center"/>
      <protection locked="0"/>
    </xf>
    <xf numFmtId="0" fontId="47" fillId="2" borderId="107" xfId="0" applyFont="1" applyFill="1" applyBorder="1" applyAlignment="1" applyProtection="1">
      <alignment horizontal="center" vertical="center"/>
      <protection locked="0"/>
    </xf>
    <xf numFmtId="0" fontId="47" fillId="2" borderId="111" xfId="0" applyFont="1" applyFill="1" applyBorder="1" applyAlignment="1" applyProtection="1">
      <alignment horizontal="center" vertical="center"/>
      <protection locked="0"/>
    </xf>
    <xf numFmtId="0" fontId="47" fillId="2" borderId="105" xfId="0" applyFont="1" applyFill="1" applyBorder="1" applyAlignment="1" applyProtection="1">
      <alignment horizontal="center" vertical="center"/>
      <protection locked="0"/>
    </xf>
    <xf numFmtId="0" fontId="45" fillId="2" borderId="106" xfId="0" applyFont="1" applyFill="1" applyBorder="1" applyAlignment="1" applyProtection="1">
      <alignment horizontal="center" vertical="center"/>
      <protection locked="0"/>
    </xf>
    <xf numFmtId="0" fontId="45" fillId="0" borderId="106" xfId="0" applyFont="1" applyBorder="1" applyAlignment="1" applyProtection="1">
      <alignment horizontal="center" vertical="center"/>
      <protection locked="0"/>
    </xf>
    <xf numFmtId="0" fontId="45" fillId="0" borderId="107" xfId="0" applyFont="1" applyBorder="1" applyAlignment="1" applyProtection="1">
      <alignment horizontal="center" vertical="center"/>
      <protection locked="0"/>
    </xf>
    <xf numFmtId="0" fontId="45" fillId="0" borderId="110" xfId="0" applyFont="1" applyBorder="1" applyAlignment="1" applyProtection="1">
      <alignment horizontal="center" vertical="center"/>
      <protection locked="0"/>
    </xf>
    <xf numFmtId="0" fontId="45" fillId="0" borderId="111" xfId="0" applyFont="1" applyBorder="1" applyAlignment="1" applyProtection="1">
      <alignment horizontal="center" vertical="center"/>
      <protection locked="0"/>
    </xf>
    <xf numFmtId="0" fontId="45" fillId="0" borderId="122" xfId="0" applyFont="1" applyBorder="1" applyAlignment="1" applyProtection="1">
      <alignment horizontal="center" vertical="center"/>
      <protection locked="0"/>
    </xf>
    <xf numFmtId="0" fontId="45" fillId="0" borderId="11" xfId="0" applyFont="1" applyBorder="1" applyAlignment="1" applyProtection="1">
      <alignment horizontal="center" vertical="center"/>
      <protection locked="0"/>
    </xf>
    <xf numFmtId="0" fontId="45" fillId="0" borderId="104" xfId="0" applyFont="1" applyBorder="1" applyAlignment="1" applyProtection="1">
      <alignment horizontal="center" vertical="center"/>
      <protection locked="0"/>
    </xf>
    <xf numFmtId="0" fontId="45" fillId="0" borderId="105" xfId="0" applyFont="1" applyBorder="1" applyAlignment="1" applyProtection="1">
      <alignment horizontal="center" vertical="center"/>
      <protection locked="0"/>
    </xf>
    <xf numFmtId="0" fontId="45" fillId="0" borderId="112" xfId="0" applyFont="1" applyBorder="1" applyAlignment="1" applyProtection="1">
      <alignment horizontal="center" vertical="center"/>
      <protection locked="0"/>
    </xf>
    <xf numFmtId="0" fontId="45" fillId="0" borderId="113" xfId="0" applyFont="1" applyBorder="1" applyAlignment="1" applyProtection="1">
      <alignment horizontal="center" vertical="center"/>
      <protection locked="0"/>
    </xf>
    <xf numFmtId="0" fontId="45" fillId="0" borderId="121" xfId="0" applyFont="1" applyBorder="1" applyAlignment="1" applyProtection="1">
      <alignment horizontal="center" vertical="center"/>
      <protection locked="0"/>
    </xf>
    <xf numFmtId="0" fontId="45" fillId="0" borderId="7" xfId="0" applyFont="1" applyBorder="1" applyAlignment="1" applyProtection="1">
      <alignment horizontal="center" vertical="center"/>
      <protection locked="0"/>
    </xf>
    <xf numFmtId="0" fontId="46" fillId="0" borderId="0" xfId="0" applyFont="1" applyAlignment="1" applyProtection="1">
      <alignment horizontal="center" wrapText="1"/>
      <protection locked="0"/>
    </xf>
    <xf numFmtId="0" fontId="127" fillId="0" borderId="0" xfId="1" applyFont="1" applyBorder="1" applyAlignment="1" applyProtection="1">
      <alignment horizontal="left" vertical="center" wrapText="1"/>
    </xf>
    <xf numFmtId="0" fontId="128"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0" fillId="0" borderId="0" xfId="0" applyFont="1" applyAlignment="1">
      <alignment vertical="center" wrapText="1"/>
    </xf>
    <xf numFmtId="0" fontId="76" fillId="0" borderId="0" xfId="0" applyFont="1" applyAlignment="1">
      <alignment vertical="center"/>
    </xf>
    <xf numFmtId="0" fontId="28" fillId="0" borderId="20" xfId="0" applyFont="1" applyBorder="1" applyAlignment="1">
      <alignment horizontal="center" vertical="center" wrapText="1"/>
    </xf>
    <xf numFmtId="0" fontId="28" fillId="0" borderId="20" xfId="0" applyFont="1" applyBorder="1" applyAlignment="1" applyProtection="1">
      <alignment horizontal="center" vertical="center" wrapText="1"/>
      <protection locked="0"/>
    </xf>
    <xf numFmtId="0" fontId="52" fillId="12" borderId="20" xfId="0" applyFont="1" applyFill="1" applyBorder="1" applyAlignment="1" applyProtection="1">
      <alignment horizontal="center" vertical="center" wrapText="1"/>
      <protection locked="0"/>
    </xf>
    <xf numFmtId="0" fontId="118" fillId="0" borderId="0" xfId="0" applyFont="1" applyAlignment="1">
      <alignment horizontal="left" vertical="center"/>
    </xf>
    <xf numFmtId="0" fontId="119" fillId="0" borderId="0" xfId="0" applyFont="1" applyAlignment="1">
      <alignment vertical="center"/>
    </xf>
    <xf numFmtId="0" fontId="136" fillId="0" borderId="0" xfId="0" applyFont="1" applyAlignment="1">
      <alignment vertical="center"/>
    </xf>
    <xf numFmtId="0" fontId="52" fillId="0" borderId="0" xfId="0" applyFont="1" applyAlignment="1">
      <alignment horizontal="center" vertical="center" wrapText="1"/>
    </xf>
    <xf numFmtId="0" fontId="76" fillId="0" borderId="0" xfId="0" applyFont="1" applyAlignment="1">
      <alignment horizontal="left" vertical="center" wrapText="1"/>
    </xf>
    <xf numFmtId="0" fontId="136" fillId="0" borderId="0" xfId="0" applyFont="1" applyAlignment="1">
      <alignment horizontal="left" vertical="center"/>
    </xf>
    <xf numFmtId="0" fontId="76" fillId="0" borderId="0" xfId="0" applyFont="1" applyAlignment="1" applyProtection="1">
      <alignment horizontal="left" vertical="center"/>
      <protection locked="0"/>
    </xf>
    <xf numFmtId="0" fontId="76" fillId="0" borderId="0" xfId="0" applyFont="1" applyAlignment="1">
      <alignment horizontal="left" vertical="center"/>
    </xf>
    <xf numFmtId="0" fontId="76" fillId="0" borderId="0" xfId="0" applyFont="1" applyAlignment="1">
      <alignment horizontal="center" vertical="center" wrapText="1"/>
    </xf>
    <xf numFmtId="0" fontId="76" fillId="0" borderId="0" xfId="0" applyFont="1" applyAlignment="1" applyProtection="1">
      <alignment horizontal="center" vertical="center" wrapText="1"/>
      <protection locked="0"/>
    </xf>
    <xf numFmtId="0" fontId="137" fillId="0" borderId="0" xfId="0" applyFont="1" applyAlignment="1">
      <alignment horizontal="left" vertical="center"/>
    </xf>
    <xf numFmtId="0" fontId="71" fillId="0" borderId="0" xfId="0" applyFont="1" applyAlignment="1">
      <alignment horizontal="center" vertical="center" wrapText="1"/>
    </xf>
    <xf numFmtId="0" fontId="68" fillId="0" borderId="0" xfId="0" applyFont="1" applyAlignment="1">
      <alignment horizontal="left" vertical="center" wrapText="1"/>
    </xf>
    <xf numFmtId="0" fontId="138" fillId="0" borderId="0" xfId="0" applyFont="1" applyAlignment="1">
      <alignment horizontal="left" vertical="center"/>
    </xf>
    <xf numFmtId="0" fontId="139" fillId="0" borderId="0" xfId="0" applyFont="1" applyAlignment="1">
      <alignment horizontal="left" vertical="center"/>
    </xf>
    <xf numFmtId="0" fontId="140" fillId="0" borderId="0" xfId="0" applyFont="1" applyAlignment="1">
      <alignment vertical="center"/>
    </xf>
    <xf numFmtId="0" fontId="140" fillId="0" borderId="0" xfId="0" applyFont="1" applyAlignment="1">
      <alignment horizontal="left" vertical="center"/>
    </xf>
    <xf numFmtId="0" fontId="141" fillId="0" borderId="0" xfId="0" applyFont="1" applyAlignment="1">
      <alignment horizontal="left" vertical="center"/>
    </xf>
    <xf numFmtId="0" fontId="140" fillId="0" borderId="0" xfId="0" applyFont="1" applyAlignment="1">
      <alignment horizontal="left" vertical="center" wrapText="1"/>
    </xf>
    <xf numFmtId="0" fontId="141" fillId="0" borderId="0" xfId="0" applyFont="1" applyAlignment="1">
      <alignment horizontal="left" vertical="center" wrapText="1"/>
    </xf>
    <xf numFmtId="0" fontId="28" fillId="3" borderId="18" xfId="0" applyFont="1" applyFill="1" applyBorder="1" applyAlignment="1" applyProtection="1">
      <alignment horizontal="center" vertical="center" wrapText="1"/>
      <protection locked="0"/>
    </xf>
    <xf numFmtId="0" fontId="28" fillId="3" borderId="21" xfId="0" applyFont="1" applyFill="1" applyBorder="1" applyAlignment="1" applyProtection="1">
      <alignment horizontal="center" vertical="center" wrapText="1"/>
      <protection locked="0"/>
    </xf>
    <xf numFmtId="0" fontId="28" fillId="3" borderId="107" xfId="0" applyFont="1" applyFill="1" applyBorder="1" applyAlignment="1" applyProtection="1">
      <alignment horizontal="center" vertical="center" wrapText="1"/>
      <protection locked="0"/>
    </xf>
    <xf numFmtId="0" fontId="28" fillId="3" borderId="111" xfId="0" applyFont="1" applyFill="1" applyBorder="1" applyAlignment="1" applyProtection="1">
      <alignment horizontal="center" vertical="center" wrapText="1"/>
      <protection locked="0"/>
    </xf>
    <xf numFmtId="0" fontId="28" fillId="3" borderId="24" xfId="0" applyFont="1" applyFill="1" applyBorder="1" applyAlignment="1" applyProtection="1">
      <alignment horizontal="center" vertical="center" wrapText="1"/>
      <protection locked="0"/>
    </xf>
    <xf numFmtId="0" fontId="28" fillId="3" borderId="121" xfId="0" applyFont="1" applyFill="1" applyBorder="1" applyAlignment="1" applyProtection="1">
      <alignment horizontal="center" vertical="center" wrapText="1"/>
      <protection locked="0"/>
    </xf>
    <xf numFmtId="0" fontId="126" fillId="0" borderId="6" xfId="0" applyFont="1" applyBorder="1" applyAlignment="1">
      <alignment horizontal="center" vertical="center" wrapText="1"/>
    </xf>
    <xf numFmtId="0" fontId="126" fillId="0" borderId="87" xfId="0" applyFont="1" applyBorder="1" applyAlignment="1">
      <alignment horizontal="center" vertical="center" wrapText="1"/>
    </xf>
    <xf numFmtId="0" fontId="28" fillId="3" borderId="6" xfId="0" applyFont="1" applyFill="1" applyBorder="1" applyAlignment="1" applyProtection="1">
      <alignment horizontal="center" vertical="center" wrapText="1"/>
      <protection locked="0"/>
    </xf>
    <xf numFmtId="0" fontId="28" fillId="3" borderId="112" xfId="0" applyFont="1" applyFill="1" applyBorder="1" applyAlignment="1" applyProtection="1">
      <alignment horizontal="center" vertical="center" wrapText="1"/>
      <protection locked="0"/>
    </xf>
    <xf numFmtId="0" fontId="28" fillId="3" borderId="106" xfId="0" applyFont="1" applyFill="1" applyBorder="1" applyAlignment="1" applyProtection="1">
      <alignment horizontal="center" vertical="center" wrapText="1"/>
      <protection locked="0"/>
    </xf>
    <xf numFmtId="0" fontId="28" fillId="3" borderId="110" xfId="0" applyFont="1" applyFill="1" applyBorder="1" applyAlignment="1" applyProtection="1">
      <alignment horizontal="center" vertical="center" wrapText="1"/>
      <protection locked="0"/>
    </xf>
    <xf numFmtId="0" fontId="126" fillId="22" borderId="122" xfId="0" applyFont="1" applyFill="1" applyBorder="1" applyAlignment="1">
      <alignment horizontal="center" vertical="center" wrapText="1"/>
    </xf>
    <xf numFmtId="0" fontId="0" fillId="0" borderId="0" xfId="0" applyAlignment="1" applyProtection="1">
      <alignment horizontal="center" vertical="center" wrapText="1"/>
      <protection locked="0"/>
    </xf>
    <xf numFmtId="0" fontId="73" fillId="0" borderId="134" xfId="0" applyFont="1" applyBorder="1" applyAlignment="1">
      <alignment horizontal="center" vertical="center"/>
    </xf>
    <xf numFmtId="0" fontId="55" fillId="0" borderId="134" xfId="0" applyFont="1" applyBorder="1" applyAlignment="1">
      <alignment horizontal="center" vertical="center" wrapText="1"/>
    </xf>
    <xf numFmtId="0" fontId="73" fillId="0" borderId="134" xfId="0" applyFont="1" applyBorder="1" applyAlignment="1">
      <alignment horizontal="left" vertical="center"/>
    </xf>
    <xf numFmtId="49" fontId="74" fillId="0" borderId="134" xfId="0" applyNumberFormat="1" applyFont="1" applyBorder="1" applyAlignment="1" applyProtection="1">
      <alignment horizontal="center" vertical="center"/>
      <protection locked="0"/>
    </xf>
    <xf numFmtId="0" fontId="63" fillId="0" borderId="134" xfId="0" applyFont="1" applyBorder="1" applyAlignment="1" applyProtection="1">
      <alignment horizontal="center" vertical="center"/>
      <protection locked="0"/>
    </xf>
    <xf numFmtId="0" fontId="75" fillId="0" borderId="134" xfId="0" applyFont="1" applyBorder="1" applyAlignment="1" applyProtection="1">
      <alignment horizontal="center" vertical="center"/>
      <protection locked="0"/>
    </xf>
    <xf numFmtId="0" fontId="74" fillId="0" borderId="134" xfId="0" applyFont="1" applyBorder="1" applyAlignment="1" applyProtection="1">
      <alignment horizontal="center" vertical="center"/>
      <protection locked="0"/>
    </xf>
    <xf numFmtId="0" fontId="45" fillId="3" borderId="134" xfId="0" applyFont="1" applyFill="1" applyBorder="1" applyAlignment="1" applyProtection="1">
      <alignment horizontal="center" vertical="center"/>
      <protection locked="0"/>
    </xf>
    <xf numFmtId="0" fontId="144" fillId="0" borderId="0" xfId="1" applyFont="1" applyBorder="1" applyAlignment="1" applyProtection="1">
      <alignment horizontal="left" vertical="center"/>
    </xf>
    <xf numFmtId="0" fontId="144" fillId="0" borderId="0" xfId="1" applyFont="1" applyBorder="1" applyAlignment="1" applyProtection="1">
      <alignment horizontal="left" vertical="center" wrapText="1"/>
    </xf>
    <xf numFmtId="0" fontId="45" fillId="0" borderId="21" xfId="0" applyFont="1" applyBorder="1" applyAlignment="1" applyProtection="1">
      <alignment vertical="center"/>
      <protection locked="0"/>
    </xf>
    <xf numFmtId="0" fontId="46" fillId="0" borderId="0" xfId="0" applyFont="1" applyAlignment="1">
      <alignment horizontal="left" vertical="center" wrapText="1"/>
    </xf>
    <xf numFmtId="0" fontId="46" fillId="0" borderId="0" xfId="0" applyFont="1" applyAlignment="1">
      <alignment horizontal="center" vertical="center" wrapText="1"/>
    </xf>
    <xf numFmtId="0" fontId="90" fillId="6" borderId="0" xfId="0" applyFont="1" applyFill="1" applyAlignment="1">
      <alignment horizontal="center" vertical="center" wrapText="1"/>
    </xf>
    <xf numFmtId="0" fontId="90" fillId="6" borderId="0" xfId="0" applyFont="1" applyFill="1" applyAlignment="1" applyProtection="1">
      <alignment horizontal="center" vertical="center" wrapText="1"/>
      <protection locked="0"/>
    </xf>
    <xf numFmtId="0" fontId="46" fillId="0" borderId="0" xfId="0" applyFont="1" applyAlignment="1">
      <alignment horizontal="center" vertical="top" wrapText="1"/>
    </xf>
    <xf numFmtId="0" fontId="47" fillId="0" borderId="0" xfId="0" applyFont="1" applyAlignment="1">
      <alignment horizontal="left" vertical="center" wrapText="1"/>
    </xf>
    <xf numFmtId="0" fontId="46" fillId="0" borderId="36" xfId="0" applyFont="1" applyBorder="1" applyAlignment="1">
      <alignment horizontal="center" vertical="center" wrapText="1"/>
    </xf>
    <xf numFmtId="0" fontId="46" fillId="0" borderId="28" xfId="0" applyFont="1" applyBorder="1" applyAlignment="1">
      <alignment horizontal="center" vertical="center" wrapText="1"/>
    </xf>
    <xf numFmtId="0" fontId="46" fillId="0" borderId="39" xfId="0" applyFont="1" applyBorder="1" applyAlignment="1">
      <alignment horizontal="center" vertical="center" wrapText="1"/>
    </xf>
    <xf numFmtId="0" fontId="29" fillId="0" borderId="0" xfId="0" applyFont="1" applyAlignment="1">
      <alignment horizontal="left" vertical="center" wrapText="1"/>
    </xf>
    <xf numFmtId="0" fontId="45" fillId="3" borderId="0" xfId="0" applyFont="1" applyFill="1" applyAlignment="1" applyProtection="1">
      <alignment horizontal="center" vertical="center"/>
      <protection locked="0"/>
    </xf>
    <xf numFmtId="0" fontId="47" fillId="3" borderId="37" xfId="0" applyFont="1" applyFill="1" applyBorder="1" applyAlignment="1" applyProtection="1">
      <alignment horizontal="center" vertical="center" wrapText="1"/>
      <protection locked="0"/>
    </xf>
    <xf numFmtId="0" fontId="47" fillId="3" borderId="31" xfId="0" applyFont="1" applyFill="1" applyBorder="1" applyAlignment="1" applyProtection="1">
      <alignment horizontal="center" vertical="center" wrapText="1"/>
      <protection locked="0"/>
    </xf>
    <xf numFmtId="0" fontId="47" fillId="3" borderId="33" xfId="0" applyFont="1" applyFill="1" applyBorder="1" applyAlignment="1" applyProtection="1">
      <alignment horizontal="center" vertical="center" wrapText="1"/>
      <protection locked="0"/>
    </xf>
    <xf numFmtId="0" fontId="47" fillId="3" borderId="29" xfId="0" applyFont="1" applyFill="1" applyBorder="1" applyAlignment="1" applyProtection="1">
      <alignment horizontal="center" vertical="center" wrapText="1"/>
      <protection locked="0"/>
    </xf>
    <xf numFmtId="0" fontId="45" fillId="3" borderId="31" xfId="0" applyFont="1" applyFill="1" applyBorder="1" applyAlignment="1" applyProtection="1">
      <alignment horizontal="center" vertical="center"/>
      <protection locked="0"/>
    </xf>
    <xf numFmtId="0" fontId="45" fillId="3" borderId="35" xfId="0" applyFont="1" applyFill="1" applyBorder="1" applyAlignment="1" applyProtection="1">
      <alignment horizontal="center" vertical="center"/>
      <protection locked="0"/>
    </xf>
    <xf numFmtId="0" fontId="45" fillId="3" borderId="29" xfId="0" applyFont="1" applyFill="1" applyBorder="1" applyAlignment="1" applyProtection="1">
      <alignment horizontal="center" vertical="center"/>
      <protection locked="0"/>
    </xf>
    <xf numFmtId="0" fontId="45" fillId="3" borderId="32" xfId="0" applyFont="1" applyFill="1" applyBorder="1" applyAlignment="1" applyProtection="1">
      <alignment horizontal="center" vertical="center"/>
      <protection locked="0"/>
    </xf>
    <xf numFmtId="0" fontId="48" fillId="3" borderId="0" xfId="0" applyFont="1" applyFill="1" applyAlignment="1" applyProtection="1">
      <alignment horizontal="left" vertical="center" wrapText="1"/>
      <protection locked="0"/>
    </xf>
    <xf numFmtId="0" fontId="50" fillId="3" borderId="0" xfId="0" applyFont="1" applyFill="1" applyAlignment="1">
      <alignment horizontal="left" vertical="center" wrapText="1"/>
    </xf>
    <xf numFmtId="0" fontId="46" fillId="3" borderId="29" xfId="0" applyFont="1" applyFill="1" applyBorder="1" applyAlignment="1" applyProtection="1">
      <alignment horizontal="center" vertical="center" wrapText="1"/>
      <protection locked="0"/>
    </xf>
    <xf numFmtId="0" fontId="46" fillId="3" borderId="32" xfId="0" applyFont="1" applyFill="1" applyBorder="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9" fillId="3" borderId="0" xfId="0" applyFont="1" applyFill="1" applyAlignment="1">
      <alignment horizontal="center" vertical="center" wrapText="1"/>
    </xf>
    <xf numFmtId="0" fontId="46" fillId="3" borderId="31" xfId="0" applyFont="1" applyFill="1" applyBorder="1" applyAlignment="1" applyProtection="1">
      <alignment horizontal="center" vertical="center" wrapText="1"/>
      <protection locked="0"/>
    </xf>
    <xf numFmtId="0" fontId="46" fillId="3" borderId="35" xfId="0" applyFont="1" applyFill="1" applyBorder="1" applyAlignment="1" applyProtection="1">
      <alignment horizontal="center" vertical="center" wrapText="1"/>
      <protection locked="0"/>
    </xf>
    <xf numFmtId="0" fontId="46" fillId="0" borderId="40" xfId="0" applyFont="1" applyBorder="1" applyAlignment="1">
      <alignment horizontal="center" vertical="center" wrapText="1"/>
    </xf>
    <xf numFmtId="0" fontId="46" fillId="3" borderId="41" xfId="0" applyFont="1" applyFill="1" applyBorder="1" applyAlignment="1" applyProtection="1">
      <alignment horizontal="center" vertical="center" wrapText="1"/>
      <protection locked="0"/>
    </xf>
    <xf numFmtId="0" fontId="46" fillId="3" borderId="37" xfId="0" applyFont="1" applyFill="1" applyBorder="1" applyAlignment="1" applyProtection="1">
      <alignment horizontal="center" vertical="center" wrapText="1"/>
      <protection locked="0"/>
    </xf>
    <xf numFmtId="0" fontId="46" fillId="3" borderId="34" xfId="0" applyFont="1" applyFill="1" applyBorder="1" applyAlignment="1" applyProtection="1">
      <alignment horizontal="center" vertical="center" wrapText="1"/>
      <protection locked="0"/>
    </xf>
    <xf numFmtId="0" fontId="46" fillId="3" borderId="33" xfId="0" applyFont="1" applyFill="1" applyBorder="1" applyAlignment="1" applyProtection="1">
      <alignment horizontal="center" vertical="center" wrapText="1"/>
      <protection locked="0"/>
    </xf>
    <xf numFmtId="0" fontId="28" fillId="3" borderId="132" xfId="0" applyFont="1" applyFill="1" applyBorder="1" applyAlignment="1" applyProtection="1">
      <alignment horizontal="center" vertical="center" wrapText="1"/>
      <protection locked="0"/>
    </xf>
    <xf numFmtId="0" fontId="28" fillId="3" borderId="133" xfId="0" applyFont="1" applyFill="1" applyBorder="1" applyAlignment="1" applyProtection="1">
      <alignment horizontal="center" vertical="center" wrapText="1"/>
      <protection locked="0"/>
    </xf>
    <xf numFmtId="0" fontId="28" fillId="3" borderId="18" xfId="0" applyFont="1" applyFill="1" applyBorder="1" applyAlignment="1" applyProtection="1">
      <alignment horizontal="center" vertical="center" wrapText="1"/>
      <protection locked="0"/>
    </xf>
    <xf numFmtId="0" fontId="28" fillId="3" borderId="21" xfId="0" applyFont="1" applyFill="1" applyBorder="1" applyAlignment="1" applyProtection="1">
      <alignment horizontal="center" vertical="center" wrapText="1"/>
      <protection locked="0"/>
    </xf>
    <xf numFmtId="0" fontId="28" fillId="3" borderId="18" xfId="0" applyFont="1" applyFill="1" applyBorder="1" applyAlignment="1">
      <alignment horizontal="center" vertical="center" wrapText="1"/>
    </xf>
    <xf numFmtId="0" fontId="28" fillId="3" borderId="21" xfId="0" applyFont="1" applyFill="1" applyBorder="1" applyAlignment="1">
      <alignment horizontal="center" vertical="center" wrapText="1"/>
    </xf>
    <xf numFmtId="0" fontId="28" fillId="3" borderId="65" xfId="0" applyFont="1" applyFill="1" applyBorder="1" applyAlignment="1" applyProtection="1">
      <alignment horizontal="center" vertical="center" wrapText="1"/>
      <protection locked="0"/>
    </xf>
    <xf numFmtId="0" fontId="28" fillId="3" borderId="107" xfId="0" applyFont="1" applyFill="1" applyBorder="1" applyAlignment="1" applyProtection="1">
      <alignment horizontal="center" vertical="center" wrapText="1"/>
      <protection locked="0"/>
    </xf>
    <xf numFmtId="0" fontId="28" fillId="3" borderId="65" xfId="0" applyFont="1" applyFill="1" applyBorder="1" applyAlignment="1">
      <alignment horizontal="center" vertical="center" wrapText="1"/>
    </xf>
    <xf numFmtId="0" fontId="28" fillId="3" borderId="107" xfId="0" applyFont="1" applyFill="1" applyBorder="1" applyAlignment="1">
      <alignment horizontal="center" vertical="center" wrapText="1"/>
    </xf>
    <xf numFmtId="0" fontId="28" fillId="3" borderId="129" xfId="0" applyFont="1" applyFill="1" applyBorder="1" applyAlignment="1" applyProtection="1">
      <alignment horizontal="center" vertical="center" wrapText="1"/>
      <protection locked="0"/>
    </xf>
    <xf numFmtId="0" fontId="28" fillId="3" borderId="111" xfId="0" applyFont="1" applyFill="1" applyBorder="1" applyAlignment="1" applyProtection="1">
      <alignment horizontal="center" vertical="center" wrapText="1"/>
      <protection locked="0"/>
    </xf>
    <xf numFmtId="0" fontId="28" fillId="3" borderId="129" xfId="0" applyFont="1" applyFill="1" applyBorder="1" applyAlignment="1">
      <alignment horizontal="center" vertical="center" wrapText="1"/>
    </xf>
    <xf numFmtId="0" fontId="28" fillId="3" borderId="111" xfId="0" applyFont="1" applyFill="1" applyBorder="1" applyAlignment="1">
      <alignment horizontal="center" vertical="center" wrapText="1"/>
    </xf>
    <xf numFmtId="49" fontId="28" fillId="3" borderId="65" xfId="0" applyNumberFormat="1" applyFont="1" applyFill="1" applyBorder="1" applyAlignment="1" applyProtection="1">
      <alignment horizontal="center" vertical="center" wrapText="1"/>
      <protection locked="0"/>
    </xf>
    <xf numFmtId="49" fontId="28" fillId="3" borderId="107" xfId="0" applyNumberFormat="1" applyFont="1" applyFill="1" applyBorder="1" applyAlignment="1" applyProtection="1">
      <alignment horizontal="center" vertical="center" wrapText="1"/>
      <protection locked="0"/>
    </xf>
    <xf numFmtId="49" fontId="28" fillId="3" borderId="129" xfId="0" applyNumberFormat="1" applyFont="1" applyFill="1" applyBorder="1" applyAlignment="1" applyProtection="1">
      <alignment horizontal="center" vertical="center" wrapText="1"/>
      <protection locked="0"/>
    </xf>
    <xf numFmtId="49" fontId="28" fillId="3" borderId="111" xfId="0" applyNumberFormat="1" applyFont="1" applyFill="1" applyBorder="1" applyAlignment="1" applyProtection="1">
      <alignment horizontal="center" vertical="center" wrapText="1"/>
      <protection locked="0"/>
    </xf>
    <xf numFmtId="0" fontId="28" fillId="3" borderId="130" xfId="0" applyFont="1" applyFill="1" applyBorder="1" applyAlignment="1" applyProtection="1">
      <alignment horizontal="center" vertical="center" wrapText="1"/>
      <protection locked="0"/>
    </xf>
    <xf numFmtId="0" fontId="28" fillId="3" borderId="131" xfId="0" applyFont="1" applyFill="1" applyBorder="1" applyAlignment="1" applyProtection="1">
      <alignment horizontal="center" vertical="center" wrapText="1"/>
      <protection locked="0"/>
    </xf>
    <xf numFmtId="0" fontId="28" fillId="3" borderId="24" xfId="0" applyFont="1" applyFill="1" applyBorder="1" applyAlignment="1" applyProtection="1">
      <alignment horizontal="center" vertical="center" wrapText="1"/>
      <protection locked="0"/>
    </xf>
    <xf numFmtId="0" fontId="28" fillId="3" borderId="121" xfId="0" applyFont="1" applyFill="1" applyBorder="1" applyAlignment="1" applyProtection="1">
      <alignment horizontal="center" vertical="center" wrapText="1"/>
      <protection locked="0"/>
    </xf>
    <xf numFmtId="0" fontId="28" fillId="3" borderId="24" xfId="0" applyFont="1" applyFill="1" applyBorder="1" applyAlignment="1">
      <alignment horizontal="center" vertical="center" wrapText="1"/>
    </xf>
    <xf numFmtId="0" fontId="28" fillId="3" borderId="121" xfId="0" applyFont="1" applyFill="1" applyBorder="1" applyAlignment="1">
      <alignment horizontal="center" vertical="center" wrapText="1"/>
    </xf>
    <xf numFmtId="0" fontId="45" fillId="0" borderId="0" xfId="0" applyFont="1" applyAlignment="1">
      <alignment horizontal="center" vertical="center" wrapText="1"/>
    </xf>
    <xf numFmtId="0" fontId="126" fillId="0" borderId="103" xfId="0" applyFont="1" applyBorder="1" applyAlignment="1">
      <alignment horizontal="center" vertical="center" wrapText="1"/>
    </xf>
    <xf numFmtId="0" fontId="126" fillId="0" borderId="105"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4"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16" xfId="0" applyFont="1" applyBorder="1" applyAlignment="1">
      <alignment horizontal="center" vertical="center" wrapText="1"/>
    </xf>
    <xf numFmtId="0" fontId="29" fillId="0" borderId="17" xfId="0" applyFont="1" applyBorder="1" applyAlignment="1">
      <alignment horizontal="center" vertical="center" wrapText="1"/>
    </xf>
    <xf numFmtId="0" fontId="29" fillId="0" borderId="84" xfId="0" applyFont="1" applyBorder="1" applyAlignment="1">
      <alignment horizontal="center" vertical="center" wrapText="1"/>
    </xf>
    <xf numFmtId="0" fontId="29" fillId="0" borderId="86"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87" xfId="0" applyFont="1" applyBorder="1" applyAlignment="1">
      <alignment horizontal="center" vertical="center" wrapText="1"/>
    </xf>
    <xf numFmtId="0" fontId="46" fillId="0" borderId="12" xfId="0" applyFont="1" applyBorder="1" applyAlignment="1">
      <alignment horizontal="center" vertical="center" wrapText="1"/>
    </xf>
    <xf numFmtId="0" fontId="46" fillId="0" borderId="14" xfId="0" applyFont="1" applyBorder="1" applyAlignment="1">
      <alignment horizontal="center" vertical="center" wrapText="1"/>
    </xf>
    <xf numFmtId="0" fontId="46" fillId="0" borderId="15" xfId="0" applyFont="1" applyBorder="1" applyAlignment="1">
      <alignment horizontal="center" vertical="center" wrapText="1"/>
    </xf>
    <xf numFmtId="0" fontId="46" fillId="0" borderId="17" xfId="0" applyFont="1" applyBorder="1" applyAlignment="1">
      <alignment horizontal="center" vertical="center" wrapText="1"/>
    </xf>
    <xf numFmtId="0" fontId="46" fillId="0" borderId="59" xfId="0" applyFont="1" applyBorder="1" applyAlignment="1">
      <alignment horizontal="center" vertical="center" wrapText="1"/>
    </xf>
    <xf numFmtId="0" fontId="46" fillId="0" borderId="60" xfId="0" applyFont="1" applyBorder="1" applyAlignment="1">
      <alignment horizontal="center" vertical="center" wrapText="1"/>
    </xf>
    <xf numFmtId="0" fontId="126" fillId="22" borderId="9" xfId="0" applyFont="1" applyFill="1" applyBorder="1" applyAlignment="1">
      <alignment horizontal="center" vertical="center" wrapText="1"/>
    </xf>
    <xf numFmtId="0" fontId="126" fillId="22" borderId="10" xfId="0" applyFont="1" applyFill="1" applyBorder="1" applyAlignment="1">
      <alignment horizontal="center" vertical="center" wrapText="1"/>
    </xf>
    <xf numFmtId="0" fontId="126" fillId="22" borderId="11" xfId="0" applyFont="1" applyFill="1" applyBorder="1" applyAlignment="1">
      <alignment horizontal="center" vertical="center" wrapText="1"/>
    </xf>
    <xf numFmtId="0" fontId="142" fillId="22" borderId="9" xfId="0" applyFont="1" applyFill="1" applyBorder="1" applyAlignment="1">
      <alignment horizontal="center" vertical="center" wrapText="1"/>
    </xf>
    <xf numFmtId="0" fontId="142" fillId="22" borderId="11" xfId="0" applyFont="1" applyFill="1" applyBorder="1" applyAlignment="1">
      <alignment horizontal="center" vertical="center" wrapText="1"/>
    </xf>
    <xf numFmtId="0" fontId="126" fillId="22" borderId="24" xfId="0" applyFont="1" applyFill="1" applyBorder="1" applyAlignment="1">
      <alignment horizontal="center" vertical="center" wrapText="1"/>
    </xf>
    <xf numFmtId="0" fontId="126" fillId="22" borderId="121" xfId="0" applyFont="1" applyFill="1" applyBorder="1" applyAlignment="1">
      <alignment horizontal="center" vertical="center" wrapText="1"/>
    </xf>
    <xf numFmtId="0" fontId="45" fillId="3" borderId="65" xfId="0" applyFont="1" applyFill="1" applyBorder="1" applyAlignment="1">
      <alignment horizontal="center" vertical="center"/>
    </xf>
    <xf numFmtId="0" fontId="45" fillId="3" borderId="58" xfId="0" applyFont="1" applyFill="1" applyBorder="1" applyAlignment="1">
      <alignment horizontal="center" vertical="center"/>
    </xf>
    <xf numFmtId="0" fontId="45" fillId="3" borderId="107" xfId="0" applyFont="1" applyFill="1" applyBorder="1" applyAlignment="1">
      <alignment horizontal="center" vertical="center"/>
    </xf>
    <xf numFmtId="0" fontId="45" fillId="3" borderId="129" xfId="0" applyFont="1" applyFill="1" applyBorder="1" applyAlignment="1">
      <alignment horizontal="center" vertical="center"/>
    </xf>
    <xf numFmtId="0" fontId="45" fillId="3" borderId="116" xfId="0" applyFont="1" applyFill="1" applyBorder="1" applyAlignment="1">
      <alignment horizontal="center" vertical="center"/>
    </xf>
    <xf numFmtId="0" fontId="45" fillId="3" borderId="111" xfId="0" applyFont="1" applyFill="1" applyBorder="1" applyAlignment="1">
      <alignment horizontal="center" vertical="center"/>
    </xf>
    <xf numFmtId="49" fontId="28" fillId="3" borderId="130" xfId="0" applyNumberFormat="1" applyFont="1" applyFill="1" applyBorder="1" applyAlignment="1" applyProtection="1">
      <alignment horizontal="center" vertical="center" wrapText="1"/>
      <protection locked="0"/>
    </xf>
    <xf numFmtId="49" fontId="28" fillId="3" borderId="131" xfId="0" applyNumberFormat="1" applyFont="1" applyFill="1" applyBorder="1" applyAlignment="1" applyProtection="1">
      <alignment horizontal="center" vertical="center" wrapText="1"/>
      <protection locked="0"/>
    </xf>
    <xf numFmtId="49" fontId="28" fillId="3" borderId="18" xfId="0" applyNumberFormat="1" applyFont="1" applyFill="1" applyBorder="1" applyAlignment="1" applyProtection="1">
      <alignment horizontal="center" vertical="center" wrapText="1"/>
      <protection locked="0"/>
    </xf>
    <xf numFmtId="49" fontId="28" fillId="3" borderId="21" xfId="0" applyNumberFormat="1" applyFont="1" applyFill="1" applyBorder="1" applyAlignment="1" applyProtection="1">
      <alignment horizontal="center" vertical="center" wrapText="1"/>
      <protection locked="0"/>
    </xf>
    <xf numFmtId="49" fontId="28" fillId="3" borderId="132" xfId="0" applyNumberFormat="1" applyFont="1" applyFill="1" applyBorder="1" applyAlignment="1" applyProtection="1">
      <alignment horizontal="center" vertical="center" wrapText="1"/>
      <protection locked="0"/>
    </xf>
    <xf numFmtId="49" fontId="28" fillId="3" borderId="133" xfId="0" applyNumberFormat="1" applyFont="1" applyFill="1" applyBorder="1" applyAlignment="1" applyProtection="1">
      <alignment horizontal="center" vertical="center" wrapText="1"/>
      <protection locked="0"/>
    </xf>
    <xf numFmtId="0" fontId="45" fillId="3" borderId="63" xfId="0" applyFont="1" applyFill="1" applyBorder="1" applyAlignment="1">
      <alignment horizontal="center" vertical="center"/>
    </xf>
    <xf numFmtId="0" fontId="45" fillId="3" borderId="64" xfId="0" applyFont="1" applyFill="1" applyBorder="1" applyAlignment="1">
      <alignment horizontal="center" vertical="center"/>
    </xf>
    <xf numFmtId="0" fontId="45" fillId="3" borderId="113" xfId="0" applyFont="1" applyFill="1" applyBorder="1" applyAlignment="1">
      <alignment horizontal="center" vertical="center"/>
    </xf>
    <xf numFmtId="0" fontId="28" fillId="0" borderId="0" xfId="0" applyFont="1" applyAlignment="1">
      <alignment horizontal="center" vertical="center" wrapText="1"/>
    </xf>
    <xf numFmtId="0" fontId="28" fillId="0" borderId="0" xfId="0" applyFont="1" applyAlignment="1">
      <alignment horizontal="left" vertical="center" wrapText="1"/>
    </xf>
    <xf numFmtId="0" fontId="28" fillId="3" borderId="0" xfId="0" applyFont="1" applyFill="1" applyAlignment="1" applyProtection="1">
      <alignment horizontal="left" vertical="center" wrapText="1"/>
      <protection locked="0"/>
    </xf>
    <xf numFmtId="0" fontId="28" fillId="3" borderId="0" xfId="0" applyFont="1" applyFill="1" applyAlignment="1" applyProtection="1">
      <alignment horizontal="center" wrapText="1"/>
      <protection locked="0"/>
    </xf>
    <xf numFmtId="0" fontId="28" fillId="3" borderId="0" xfId="0" applyFont="1" applyFill="1" applyAlignment="1" applyProtection="1">
      <alignment horizontal="center"/>
      <protection locked="0"/>
    </xf>
    <xf numFmtId="0" fontId="28" fillId="3" borderId="0" xfId="0" applyFont="1" applyFill="1" applyAlignment="1" applyProtection="1">
      <alignment wrapText="1"/>
      <protection locked="0"/>
    </xf>
    <xf numFmtId="0" fontId="29" fillId="0" borderId="0" xfId="0" applyFont="1" applyAlignment="1">
      <alignment horizontal="center" vertical="center" wrapText="1"/>
    </xf>
    <xf numFmtId="0" fontId="29" fillId="0" borderId="0" xfId="0" applyFont="1" applyAlignment="1">
      <alignment horizontal="left" wrapText="1"/>
    </xf>
    <xf numFmtId="0" fontId="29" fillId="5" borderId="0" xfId="0" applyFont="1" applyFill="1" applyAlignment="1">
      <alignment horizontal="left" vertical="center" wrapText="1"/>
    </xf>
    <xf numFmtId="0" fontId="34" fillId="3" borderId="28" xfId="0" applyFont="1" applyFill="1" applyBorder="1" applyAlignment="1" applyProtection="1">
      <alignment horizontal="center" vertical="center" wrapText="1"/>
      <protection locked="0"/>
    </xf>
    <xf numFmtId="0" fontId="28" fillId="0" borderId="36" xfId="0" applyFont="1" applyBorder="1" applyAlignment="1">
      <alignment horizontal="left" vertical="center" wrapText="1"/>
    </xf>
    <xf numFmtId="0" fontId="28" fillId="0" borderId="39" xfId="0" applyFont="1" applyBorder="1" applyAlignment="1">
      <alignment horizontal="left" vertical="center" wrapText="1"/>
    </xf>
    <xf numFmtId="0" fontId="28" fillId="0" borderId="33" xfId="0" applyFont="1" applyBorder="1" applyAlignment="1">
      <alignment horizontal="left" vertical="center" wrapText="1"/>
    </xf>
    <xf numFmtId="0" fontId="28" fillId="0" borderId="32" xfId="0" applyFont="1" applyBorder="1" applyAlignment="1">
      <alignment horizontal="left" vertical="center" wrapText="1"/>
    </xf>
    <xf numFmtId="0" fontId="28" fillId="0" borderId="0" xfId="0" applyFont="1" applyAlignment="1">
      <alignment horizontal="left" vertical="center" wrapText="1" indent="1"/>
    </xf>
    <xf numFmtId="0" fontId="28" fillId="0" borderId="30" xfId="0" applyFont="1" applyBorder="1" applyAlignment="1">
      <alignment horizontal="left" vertical="center" wrapText="1" indent="1"/>
    </xf>
    <xf numFmtId="0" fontId="28" fillId="3" borderId="0" xfId="0" applyFont="1" applyFill="1" applyAlignment="1" applyProtection="1">
      <alignment horizontal="center" vertical="center" wrapText="1"/>
      <protection locked="0"/>
    </xf>
    <xf numFmtId="0" fontId="28" fillId="3" borderId="0" xfId="0" applyFont="1" applyFill="1" applyAlignment="1" applyProtection="1">
      <alignment horizontal="center" vertical="top" wrapText="1"/>
      <protection locked="0"/>
    </xf>
    <xf numFmtId="0" fontId="32" fillId="0" borderId="28" xfId="0" applyFont="1" applyBorder="1" applyAlignment="1">
      <alignment horizontal="center" vertical="center" wrapText="1"/>
    </xf>
    <xf numFmtId="0" fontId="33" fillId="3" borderId="29" xfId="0" applyFont="1" applyFill="1" applyBorder="1" applyAlignment="1" applyProtection="1">
      <alignment horizontal="center" vertical="center"/>
      <protection locked="0"/>
    </xf>
    <xf numFmtId="0" fontId="3" fillId="6" borderId="42" xfId="0" applyFont="1" applyFill="1" applyBorder="1" applyAlignment="1">
      <alignment horizontal="center" vertical="center" wrapText="1"/>
    </xf>
    <xf numFmtId="0" fontId="3" fillId="6" borderId="0" xfId="0" applyFont="1" applyFill="1" applyAlignment="1">
      <alignment horizontal="center" vertical="center" wrapText="1"/>
    </xf>
    <xf numFmtId="0" fontId="3" fillId="6" borderId="42" xfId="0" applyFont="1" applyFill="1" applyBorder="1" applyAlignment="1">
      <alignment horizontal="left" vertical="center" wrapText="1"/>
    </xf>
    <xf numFmtId="0" fontId="3" fillId="6" borderId="0" xfId="0" applyFont="1" applyFill="1" applyAlignment="1">
      <alignment horizontal="left" vertical="center" wrapText="1"/>
    </xf>
    <xf numFmtId="0" fontId="3" fillId="6" borderId="30" xfId="0" applyFont="1" applyFill="1" applyBorder="1" applyAlignment="1">
      <alignment horizontal="left" vertical="center" wrapText="1"/>
    </xf>
    <xf numFmtId="0" fontId="3" fillId="6" borderId="42" xfId="0" applyFont="1" applyFill="1" applyBorder="1" applyAlignment="1">
      <alignment horizontal="left" vertical="center" wrapText="1" indent="1"/>
    </xf>
    <xf numFmtId="0" fontId="3" fillId="6" borderId="0" xfId="0" applyFont="1" applyFill="1" applyAlignment="1">
      <alignment horizontal="left" vertical="center" wrapText="1" indent="1"/>
    </xf>
    <xf numFmtId="0" fontId="3" fillId="6" borderId="30" xfId="0" applyFont="1" applyFill="1" applyBorder="1" applyAlignment="1">
      <alignment horizontal="left" vertical="center" wrapText="1" indent="1"/>
    </xf>
    <xf numFmtId="0" fontId="28" fillId="0" borderId="30" xfId="0" applyFont="1" applyBorder="1" applyAlignment="1">
      <alignment horizontal="center" vertical="center" wrapText="1"/>
    </xf>
    <xf numFmtId="0" fontId="3" fillId="6" borderId="30" xfId="0" applyFont="1" applyFill="1" applyBorder="1" applyAlignment="1">
      <alignment horizontal="center" vertical="center" wrapText="1"/>
    </xf>
    <xf numFmtId="0" fontId="3" fillId="6" borderId="42" xfId="0" applyFont="1" applyFill="1" applyBorder="1" applyAlignment="1" applyProtection="1">
      <alignment horizontal="center" vertical="center" wrapText="1"/>
      <protection locked="0"/>
    </xf>
    <xf numFmtId="0" fontId="3" fillId="6" borderId="0" xfId="0" applyFont="1" applyFill="1" applyAlignment="1" applyProtection="1">
      <alignment horizontal="center" vertical="center" wrapText="1"/>
      <protection locked="0"/>
    </xf>
    <xf numFmtId="0" fontId="3" fillId="6" borderId="30" xfId="0" applyFont="1" applyFill="1" applyBorder="1" applyAlignment="1" applyProtection="1">
      <alignment horizontal="center" vertical="center" wrapText="1"/>
      <protection locked="0"/>
    </xf>
    <xf numFmtId="0" fontId="28" fillId="0" borderId="30" xfId="0" applyFont="1" applyBorder="1" applyAlignment="1">
      <alignment horizontal="left" vertical="center" wrapText="1"/>
    </xf>
    <xf numFmtId="0" fontId="28" fillId="0" borderId="42" xfId="0" applyFont="1" applyBorder="1" applyAlignment="1">
      <alignment horizontal="left" vertical="center" wrapText="1"/>
    </xf>
    <xf numFmtId="0" fontId="5" fillId="6" borderId="0" xfId="0" applyFont="1" applyFill="1" applyAlignment="1">
      <alignment horizontal="center" vertical="center" wrapText="1"/>
    </xf>
    <xf numFmtId="0" fontId="5" fillId="6" borderId="30" xfId="0" applyFont="1" applyFill="1" applyBorder="1" applyAlignment="1">
      <alignment horizontal="center" vertical="center" wrapText="1"/>
    </xf>
    <xf numFmtId="0" fontId="28" fillId="0" borderId="0" xfId="0" applyFont="1" applyAlignment="1">
      <alignment horizontal="center" wrapText="1"/>
    </xf>
    <xf numFmtId="0" fontId="37" fillId="3" borderId="0" xfId="0" applyFont="1" applyFill="1" applyAlignment="1">
      <alignment vertical="center" wrapText="1"/>
    </xf>
    <xf numFmtId="0" fontId="37" fillId="3" borderId="0" xfId="0" applyFont="1" applyFill="1" applyAlignment="1">
      <alignment horizontal="left" vertical="center" wrapText="1"/>
    </xf>
    <xf numFmtId="0" fontId="36" fillId="3" borderId="42" xfId="0" applyFont="1" applyFill="1" applyBorder="1" applyAlignment="1">
      <alignment horizontal="center" vertical="center" wrapText="1"/>
    </xf>
    <xf numFmtId="0" fontId="36" fillId="3" borderId="0" xfId="0" applyFont="1" applyFill="1" applyAlignment="1">
      <alignment horizontal="center" vertical="center" wrapText="1"/>
    </xf>
    <xf numFmtId="0" fontId="31" fillId="3" borderId="0" xfId="0" applyFont="1" applyFill="1" applyAlignment="1">
      <alignment horizontal="left" vertical="center"/>
    </xf>
    <xf numFmtId="0" fontId="28" fillId="9" borderId="0" xfId="0" applyFont="1" applyFill="1" applyAlignment="1">
      <alignment horizontal="left" wrapText="1"/>
    </xf>
    <xf numFmtId="14" fontId="28" fillId="3" borderId="0" xfId="0" applyNumberFormat="1" applyFont="1" applyFill="1" applyAlignment="1" applyProtection="1">
      <alignment horizontal="center" vertical="center"/>
      <protection locked="0"/>
    </xf>
    <xf numFmtId="0" fontId="29" fillId="3" borderId="42" xfId="0" applyFont="1" applyFill="1" applyBorder="1" applyAlignment="1" applyProtection="1">
      <alignment horizontal="center" vertical="center" wrapText="1"/>
      <protection locked="0"/>
    </xf>
    <xf numFmtId="0" fontId="29" fillId="3" borderId="0" xfId="0" applyFont="1" applyFill="1" applyAlignment="1" applyProtection="1">
      <alignment horizontal="center" vertical="center" wrapText="1"/>
      <protection locked="0"/>
    </xf>
    <xf numFmtId="0" fontId="38" fillId="3" borderId="0" xfId="0" applyFont="1" applyFill="1" applyAlignment="1" applyProtection="1">
      <alignment horizontal="center" vertical="center" wrapText="1"/>
      <protection locked="0"/>
    </xf>
    <xf numFmtId="0" fontId="38" fillId="0" borderId="0" xfId="0" applyFont="1" applyAlignment="1">
      <alignment horizontal="left" vertical="top" wrapText="1"/>
    </xf>
    <xf numFmtId="0" fontId="28" fillId="0" borderId="0" xfId="0" applyFont="1" applyAlignment="1">
      <alignment horizontal="center"/>
    </xf>
    <xf numFmtId="0" fontId="29" fillId="3" borderId="30" xfId="0" applyFont="1" applyFill="1" applyBorder="1" applyAlignment="1" applyProtection="1">
      <alignment horizontal="center" vertical="center" wrapText="1"/>
      <protection locked="0"/>
    </xf>
    <xf numFmtId="0" fontId="29" fillId="3" borderId="27" xfId="0" applyFont="1" applyFill="1" applyBorder="1" applyAlignment="1" applyProtection="1">
      <alignment horizontal="center" vertical="center" wrapText="1"/>
      <protection locked="0"/>
    </xf>
    <xf numFmtId="0" fontId="28" fillId="0" borderId="0" xfId="1" applyFont="1" applyBorder="1" applyAlignment="1" applyProtection="1">
      <alignment horizontal="left" vertical="center"/>
    </xf>
    <xf numFmtId="0" fontId="47" fillId="3" borderId="0" xfId="1" applyFont="1" applyFill="1" applyBorder="1" applyAlignment="1" applyProtection="1">
      <alignment horizontal="left" vertical="center"/>
    </xf>
    <xf numFmtId="0" fontId="28" fillId="0" borderId="0" xfId="1" applyFont="1" applyBorder="1" applyAlignment="1" applyProtection="1">
      <alignment horizontal="left" vertical="center" wrapText="1"/>
    </xf>
    <xf numFmtId="0" fontId="29" fillId="0" borderId="0" xfId="0" applyFont="1" applyAlignment="1">
      <alignment horizontal="left" vertical="top" wrapText="1"/>
    </xf>
    <xf numFmtId="0" fontId="38" fillId="0" borderId="0" xfId="0" applyFont="1" applyAlignment="1">
      <alignment horizontal="left" vertical="center" wrapText="1"/>
    </xf>
    <xf numFmtId="0" fontId="28" fillId="0" borderId="0" xfId="0" applyFont="1" applyAlignment="1">
      <alignment horizontal="left" vertical="top" wrapText="1"/>
    </xf>
    <xf numFmtId="0" fontId="38" fillId="0" borderId="0" xfId="0" applyFont="1" applyAlignment="1">
      <alignment horizontal="center" vertical="center" wrapText="1"/>
    </xf>
    <xf numFmtId="0" fontId="100" fillId="0" borderId="0" xfId="0" applyFont="1" applyAlignment="1">
      <alignment horizontal="left" vertical="top" wrapText="1"/>
    </xf>
    <xf numFmtId="0" fontId="28" fillId="0" borderId="0" xfId="0" applyFont="1" applyAlignment="1">
      <alignment horizontal="left"/>
    </xf>
    <xf numFmtId="0" fontId="33" fillId="3" borderId="33" xfId="0" applyFont="1" applyFill="1" applyBorder="1" applyAlignment="1" applyProtection="1">
      <alignment horizontal="center" vertical="center"/>
      <protection locked="0"/>
    </xf>
    <xf numFmtId="0" fontId="28" fillId="3" borderId="0" xfId="0" applyFont="1" applyFill="1" applyAlignment="1" applyProtection="1">
      <alignment horizontal="left" wrapText="1"/>
      <protection locked="0"/>
    </xf>
    <xf numFmtId="0" fontId="28" fillId="3" borderId="0" xfId="0" applyFont="1" applyFill="1" applyAlignment="1" applyProtection="1">
      <alignment vertical="top" wrapText="1"/>
      <protection locked="0"/>
    </xf>
    <xf numFmtId="0" fontId="32" fillId="0" borderId="36" xfId="0" applyFont="1" applyBorder="1" applyAlignment="1">
      <alignment horizontal="center" vertical="center" wrapText="1"/>
    </xf>
    <xf numFmtId="0" fontId="33" fillId="3" borderId="32" xfId="0" applyFont="1" applyFill="1" applyBorder="1" applyAlignment="1" applyProtection="1">
      <alignment horizontal="center" vertical="center"/>
      <protection locked="0"/>
    </xf>
    <xf numFmtId="0" fontId="32" fillId="0" borderId="39" xfId="0" applyFont="1" applyBorder="1" applyAlignment="1">
      <alignment horizontal="center" vertical="center" wrapText="1"/>
    </xf>
    <xf numFmtId="0" fontId="32" fillId="0" borderId="40" xfId="0" applyFont="1" applyBorder="1" applyAlignment="1">
      <alignment horizontal="center" vertical="center" wrapText="1"/>
    </xf>
    <xf numFmtId="0" fontId="33" fillId="3" borderId="32" xfId="0" applyFont="1" applyFill="1" applyBorder="1" applyAlignment="1" applyProtection="1">
      <alignment horizontal="center" vertical="top" wrapText="1"/>
      <protection locked="0"/>
    </xf>
    <xf numFmtId="0" fontId="33" fillId="3" borderId="34" xfId="0" applyFont="1" applyFill="1" applyBorder="1" applyAlignment="1" applyProtection="1">
      <alignment horizontal="center" vertical="top" wrapText="1"/>
      <protection locked="0"/>
    </xf>
    <xf numFmtId="0" fontId="33" fillId="3" borderId="33" xfId="0" applyFont="1" applyFill="1" applyBorder="1" applyAlignment="1" applyProtection="1">
      <alignment horizontal="center" vertical="top" wrapText="1"/>
      <protection locked="0"/>
    </xf>
    <xf numFmtId="0" fontId="32" fillId="0" borderId="39" xfId="0" applyFont="1" applyBorder="1" applyAlignment="1">
      <alignment horizontal="center" vertical="center"/>
    </xf>
    <xf numFmtId="0" fontId="32" fillId="0" borderId="40" xfId="0" applyFont="1" applyBorder="1" applyAlignment="1">
      <alignment horizontal="center" vertical="center"/>
    </xf>
    <xf numFmtId="0" fontId="28" fillId="3" borderId="34" xfId="0" applyFont="1" applyFill="1" applyBorder="1" applyAlignment="1" applyProtection="1">
      <alignment horizontal="left" vertical="center" wrapText="1"/>
      <protection locked="0"/>
    </xf>
    <xf numFmtId="0" fontId="28" fillId="3" borderId="33" xfId="0" applyFont="1" applyFill="1" applyBorder="1" applyAlignment="1" applyProtection="1">
      <alignment horizontal="left" vertical="center" wrapText="1"/>
      <protection locked="0"/>
    </xf>
    <xf numFmtId="0" fontId="28" fillId="3" borderId="41" xfId="0" applyFont="1" applyFill="1" applyBorder="1" applyAlignment="1" applyProtection="1">
      <alignment horizontal="left" vertical="center" wrapText="1"/>
      <protection locked="0"/>
    </xf>
    <xf numFmtId="0" fontId="28" fillId="3" borderId="37" xfId="0" applyFont="1" applyFill="1" applyBorder="1" applyAlignment="1" applyProtection="1">
      <alignment horizontal="left" vertical="center" wrapText="1"/>
      <protection locked="0"/>
    </xf>
    <xf numFmtId="0" fontId="40" fillId="0" borderId="42" xfId="0" applyFont="1" applyBorder="1" applyAlignment="1">
      <alignment horizontal="center" vertical="center" wrapText="1"/>
    </xf>
    <xf numFmtId="0" fontId="40" fillId="0" borderId="0" xfId="0" applyFont="1" applyAlignment="1">
      <alignment horizontal="center" vertical="center" wrapText="1"/>
    </xf>
    <xf numFmtId="0" fontId="16" fillId="3" borderId="0" xfId="0" applyFont="1" applyFill="1" applyAlignment="1">
      <alignment horizontal="left" vertical="center" wrapText="1" indent="6"/>
    </xf>
    <xf numFmtId="0" fontId="28" fillId="2" borderId="0" xfId="0" applyFont="1" applyFill="1" applyAlignment="1">
      <alignment horizontal="left" vertical="center" wrapText="1"/>
    </xf>
    <xf numFmtId="0" fontId="29" fillId="3" borderId="0" xfId="0" applyFont="1" applyFill="1" applyAlignment="1" applyProtection="1">
      <alignment horizontal="left" vertical="center" wrapText="1"/>
      <protection locked="0"/>
    </xf>
    <xf numFmtId="0" fontId="28" fillId="0" borderId="0" xfId="0" applyFont="1" applyAlignment="1">
      <alignment vertical="top" wrapText="1"/>
    </xf>
    <xf numFmtId="0" fontId="38" fillId="0" borderId="0" xfId="0" applyFont="1" applyAlignment="1">
      <alignment horizontal="center" vertical="top" wrapText="1"/>
    </xf>
    <xf numFmtId="0" fontId="28" fillId="10" borderId="0" xfId="0" applyFont="1" applyFill="1" applyAlignment="1" applyProtection="1">
      <alignment horizontal="left" vertical="center" wrapText="1"/>
      <protection locked="0"/>
    </xf>
    <xf numFmtId="0" fontId="29" fillId="8" borderId="0" xfId="0" applyFont="1" applyFill="1" applyAlignment="1">
      <alignment horizontal="left" wrapText="1"/>
    </xf>
    <xf numFmtId="0" fontId="29" fillId="3" borderId="0" xfId="0" applyFont="1" applyFill="1" applyAlignment="1" applyProtection="1">
      <alignment horizontal="center" vertical="center"/>
      <protection locked="0"/>
    </xf>
    <xf numFmtId="0" fontId="28" fillId="3" borderId="0" xfId="1" applyFont="1" applyFill="1" applyBorder="1" applyAlignment="1" applyProtection="1">
      <alignment horizontal="left" vertical="center"/>
    </xf>
    <xf numFmtId="0" fontId="28" fillId="2" borderId="0" xfId="1" applyFont="1" applyFill="1" applyBorder="1" applyAlignment="1" applyProtection="1">
      <alignment horizontal="left" vertical="center"/>
    </xf>
    <xf numFmtId="0" fontId="28" fillId="3" borderId="32" xfId="0" applyFont="1" applyFill="1" applyBorder="1" applyAlignment="1" applyProtection="1">
      <alignment horizontal="left" vertical="center" wrapText="1"/>
      <protection locked="0"/>
    </xf>
    <xf numFmtId="0" fontId="29" fillId="0" borderId="39" xfId="0" applyFont="1" applyBorder="1" applyAlignment="1">
      <alignment horizontal="center" vertical="center" wrapText="1"/>
    </xf>
    <xf numFmtId="0" fontId="29" fillId="0" borderId="40" xfId="0" applyFont="1" applyBorder="1" applyAlignment="1">
      <alignment horizontal="center" vertical="center" wrapText="1"/>
    </xf>
    <xf numFmtId="0" fontId="28" fillId="3" borderId="35" xfId="0" applyFont="1" applyFill="1" applyBorder="1" applyAlignment="1" applyProtection="1">
      <alignment horizontal="left" vertical="center" wrapText="1"/>
      <protection locked="0"/>
    </xf>
    <xf numFmtId="0" fontId="28" fillId="3" borderId="35" xfId="0" applyFont="1" applyFill="1" applyBorder="1" applyAlignment="1" applyProtection="1">
      <alignment horizontal="center" vertical="center" wrapText="1"/>
      <protection locked="0"/>
    </xf>
    <xf numFmtId="0" fontId="28" fillId="3" borderId="41" xfId="0" applyFont="1" applyFill="1" applyBorder="1" applyAlignment="1" applyProtection="1">
      <alignment horizontal="center" vertical="center" wrapText="1"/>
      <protection locked="0"/>
    </xf>
    <xf numFmtId="0" fontId="28" fillId="3" borderId="39" xfId="0" applyFont="1" applyFill="1" applyBorder="1" applyAlignment="1" applyProtection="1">
      <alignment horizontal="center" vertical="center" wrapText="1"/>
      <protection locked="0"/>
    </xf>
    <xf numFmtId="0" fontId="28" fillId="3" borderId="40" xfId="0" applyFont="1" applyFill="1" applyBorder="1" applyAlignment="1" applyProtection="1">
      <alignment horizontal="center" vertical="center" wrapText="1"/>
      <protection locked="0"/>
    </xf>
    <xf numFmtId="0" fontId="29" fillId="2" borderId="0" xfId="0" applyFont="1" applyFill="1" applyAlignment="1">
      <alignment horizontal="left" vertical="center" wrapText="1"/>
    </xf>
    <xf numFmtId="0" fontId="28" fillId="0" borderId="0" xfId="0" applyFont="1" applyAlignment="1">
      <alignment horizontal="justify" vertical="center" wrapText="1"/>
    </xf>
    <xf numFmtId="0" fontId="28" fillId="10" borderId="0" xfId="0" applyFont="1" applyFill="1" applyAlignment="1">
      <alignment horizontal="left" vertical="center" wrapText="1"/>
    </xf>
    <xf numFmtId="0" fontId="29" fillId="0" borderId="0" xfId="0" applyFont="1" applyAlignment="1">
      <alignment horizontal="center" vertical="top" wrapText="1"/>
    </xf>
    <xf numFmtId="0" fontId="39" fillId="0" borderId="27" xfId="0" applyFont="1" applyBorder="1" applyAlignment="1">
      <alignment horizontal="center" vertical="center" wrapText="1"/>
    </xf>
    <xf numFmtId="0" fontId="28" fillId="2" borderId="0" xfId="0" applyFont="1" applyFill="1" applyAlignment="1">
      <alignment horizontal="center" vertical="center"/>
    </xf>
    <xf numFmtId="0" fontId="29" fillId="3" borderId="0" xfId="0" applyFont="1" applyFill="1" applyAlignment="1" applyProtection="1">
      <alignment horizontal="center" vertical="top" wrapText="1"/>
      <protection locked="0"/>
    </xf>
    <xf numFmtId="0" fontId="76" fillId="0" borderId="0" xfId="0" applyFont="1" applyAlignment="1">
      <alignment horizontal="justify" wrapText="1"/>
    </xf>
    <xf numFmtId="0" fontId="28" fillId="0" borderId="0" xfId="0" applyFont="1" applyAlignment="1">
      <alignment horizontal="justify" wrapText="1"/>
    </xf>
    <xf numFmtId="0" fontId="29" fillId="2" borderId="0" xfId="0" applyFont="1" applyFill="1" applyAlignment="1">
      <alignment horizontal="center" vertical="center" wrapText="1"/>
    </xf>
    <xf numFmtId="0" fontId="28" fillId="3" borderId="31" xfId="0" applyFont="1" applyFill="1" applyBorder="1" applyAlignment="1" applyProtection="1">
      <alignment vertical="center" wrapText="1"/>
      <protection locked="0"/>
    </xf>
    <xf numFmtId="0" fontId="28" fillId="3" borderId="37" xfId="0" applyFont="1" applyFill="1" applyBorder="1" applyProtection="1">
      <protection locked="0"/>
    </xf>
    <xf numFmtId="0" fontId="28" fillId="3" borderId="31" xfId="0" applyFont="1" applyFill="1" applyBorder="1" applyProtection="1">
      <protection locked="0"/>
    </xf>
    <xf numFmtId="0" fontId="28" fillId="0" borderId="0" xfId="0" applyFont="1"/>
    <xf numFmtId="0" fontId="29" fillId="2" borderId="28" xfId="0" applyFont="1" applyFill="1" applyBorder="1" applyAlignment="1">
      <alignment horizontal="center" vertical="center" wrapText="1"/>
    </xf>
    <xf numFmtId="0" fontId="36" fillId="3" borderId="39" xfId="0" applyFont="1" applyFill="1" applyBorder="1" applyAlignment="1" applyProtection="1">
      <alignment horizontal="center" vertical="center" wrapText="1"/>
      <protection locked="0"/>
    </xf>
    <xf numFmtId="0" fontId="36" fillId="3" borderId="40" xfId="0" applyFont="1" applyFill="1" applyBorder="1" applyAlignment="1" applyProtection="1">
      <alignment horizontal="center" vertical="center" wrapText="1"/>
      <protection locked="0"/>
    </xf>
    <xf numFmtId="0" fontId="36" fillId="3" borderId="36" xfId="0" applyFont="1" applyFill="1" applyBorder="1" applyAlignment="1" applyProtection="1">
      <alignment horizontal="center" vertical="center" wrapText="1"/>
      <protection locked="0"/>
    </xf>
    <xf numFmtId="49" fontId="28" fillId="3" borderId="35" xfId="0" applyNumberFormat="1" applyFont="1" applyFill="1" applyBorder="1" applyAlignment="1" applyProtection="1">
      <alignment vertical="center" wrapText="1"/>
      <protection locked="0"/>
    </xf>
    <xf numFmtId="49" fontId="28" fillId="3" borderId="37" xfId="0" applyNumberFormat="1" applyFont="1" applyFill="1" applyBorder="1" applyAlignment="1" applyProtection="1">
      <alignment vertical="center" wrapText="1"/>
      <protection locked="0"/>
    </xf>
    <xf numFmtId="0" fontId="28" fillId="2" borderId="0" xfId="0" applyFont="1" applyFill="1" applyAlignment="1">
      <alignment horizontal="center" vertical="center" wrapText="1"/>
    </xf>
    <xf numFmtId="0" fontId="34" fillId="0" borderId="0" xfId="0" applyFont="1" applyAlignment="1">
      <alignment horizontal="center" vertical="center" wrapText="1"/>
    </xf>
    <xf numFmtId="0" fontId="28" fillId="3" borderId="32" xfId="0" applyFont="1" applyFill="1" applyBorder="1" applyAlignment="1" applyProtection="1">
      <alignment horizontal="center" vertical="center" wrapText="1"/>
      <protection locked="0"/>
    </xf>
    <xf numFmtId="0" fontId="28" fillId="3" borderId="34" xfId="0" applyFont="1" applyFill="1" applyBorder="1" applyAlignment="1" applyProtection="1">
      <alignment horizontal="center" vertical="center" wrapText="1"/>
      <protection locked="0"/>
    </xf>
    <xf numFmtId="0" fontId="75" fillId="0" borderId="42" xfId="0" applyFont="1" applyBorder="1" applyAlignment="1">
      <alignment horizontal="center" vertical="center" wrapText="1"/>
    </xf>
    <xf numFmtId="0" fontId="75" fillId="0" borderId="0" xfId="0" applyFont="1" applyAlignment="1">
      <alignment horizontal="center" vertical="center" wrapText="1"/>
    </xf>
    <xf numFmtId="0" fontId="75" fillId="0" borderId="30" xfId="0" applyFont="1" applyBorder="1" applyAlignment="1">
      <alignment horizontal="center" vertical="center" wrapText="1"/>
    </xf>
    <xf numFmtId="0" fontId="39" fillId="0" borderId="42" xfId="0" applyFont="1" applyBorder="1" applyAlignment="1">
      <alignment horizontal="center" vertical="center" wrapText="1"/>
    </xf>
    <xf numFmtId="0" fontId="39" fillId="0" borderId="0" xfId="0" applyFont="1" applyAlignment="1">
      <alignment horizontal="center" vertical="center" wrapText="1"/>
    </xf>
    <xf numFmtId="0" fontId="39" fillId="0" borderId="30" xfId="0" applyFont="1" applyBorder="1" applyAlignment="1">
      <alignment horizontal="center" vertical="center" wrapText="1"/>
    </xf>
    <xf numFmtId="49" fontId="28" fillId="3" borderId="39" xfId="0" applyNumberFormat="1" applyFont="1" applyFill="1" applyBorder="1" applyAlignment="1" applyProtection="1">
      <alignment vertical="center" wrapText="1"/>
      <protection locked="0"/>
    </xf>
    <xf numFmtId="49" fontId="28" fillId="3" borderId="36" xfId="0" applyNumberFormat="1" applyFont="1" applyFill="1" applyBorder="1" applyAlignment="1" applyProtection="1">
      <alignment vertical="center" wrapText="1"/>
      <protection locked="0"/>
    </xf>
    <xf numFmtId="0" fontId="28" fillId="3" borderId="31" xfId="0" applyFont="1" applyFill="1" applyBorder="1" applyAlignment="1" applyProtection="1">
      <alignment horizontal="center" vertical="center" wrapText="1"/>
      <protection locked="0"/>
    </xf>
    <xf numFmtId="0" fontId="28" fillId="3" borderId="29" xfId="0" applyFont="1" applyFill="1" applyBorder="1" applyAlignment="1" applyProtection="1">
      <alignment vertical="center" wrapText="1"/>
      <protection locked="0"/>
    </xf>
    <xf numFmtId="0" fontId="28" fillId="3" borderId="29" xfId="0" applyFont="1" applyFill="1" applyBorder="1" applyAlignment="1" applyProtection="1">
      <alignment horizontal="center" vertical="center" wrapText="1"/>
      <protection locked="0"/>
    </xf>
    <xf numFmtId="0" fontId="28" fillId="3" borderId="33" xfId="0" applyFont="1" applyFill="1" applyBorder="1" applyProtection="1">
      <protection locked="0"/>
    </xf>
    <xf numFmtId="0" fontId="28" fillId="3" borderId="29" xfId="0" applyFont="1" applyFill="1" applyBorder="1" applyProtection="1">
      <protection locked="0"/>
    </xf>
    <xf numFmtId="0" fontId="29" fillId="3" borderId="31" xfId="0" applyFont="1" applyFill="1" applyBorder="1" applyAlignment="1" applyProtection="1">
      <alignment horizontal="center" vertical="center" wrapText="1"/>
      <protection locked="0"/>
    </xf>
    <xf numFmtId="0" fontId="29" fillId="3" borderId="35" xfId="0" applyFont="1" applyFill="1" applyBorder="1" applyAlignment="1" applyProtection="1">
      <alignment horizontal="center" vertical="center" wrapText="1"/>
      <protection locked="0"/>
    </xf>
    <xf numFmtId="0" fontId="37" fillId="0" borderId="0" xfId="1" applyFont="1" applyBorder="1" applyAlignment="1" applyProtection="1">
      <alignment horizontal="left" vertical="center"/>
    </xf>
    <xf numFmtId="0" fontId="29" fillId="3" borderId="29"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2" borderId="36" xfId="0" applyFont="1" applyFill="1" applyBorder="1" applyAlignment="1">
      <alignment horizontal="center" vertical="center" wrapText="1"/>
    </xf>
    <xf numFmtId="0" fontId="29" fillId="2" borderId="39" xfId="0" applyFont="1" applyFill="1" applyBorder="1" applyAlignment="1">
      <alignment horizontal="center" vertical="center" wrapText="1"/>
    </xf>
    <xf numFmtId="0" fontId="34" fillId="0" borderId="27" xfId="0" applyFont="1" applyBorder="1" applyAlignment="1">
      <alignment horizontal="center" vertical="center" wrapText="1"/>
    </xf>
    <xf numFmtId="0" fontId="34" fillId="0" borderId="42" xfId="0" applyFont="1" applyBorder="1" applyAlignment="1">
      <alignment horizontal="center" vertical="center" wrapText="1"/>
    </xf>
    <xf numFmtId="0" fontId="34" fillId="0" borderId="30" xfId="0" applyFont="1" applyBorder="1" applyAlignment="1">
      <alignment horizontal="center" vertical="center" wrapText="1"/>
    </xf>
    <xf numFmtId="0" fontId="47" fillId="3" borderId="22" xfId="0" applyFont="1" applyFill="1" applyBorder="1" applyAlignment="1" applyProtection="1">
      <alignment horizontal="center" vertical="center" wrapText="1"/>
      <protection locked="0"/>
    </xf>
    <xf numFmtId="0" fontId="47" fillId="3" borderId="19" xfId="0" applyFont="1" applyFill="1" applyBorder="1" applyAlignment="1" applyProtection="1">
      <alignment horizontal="center" vertical="center" wrapText="1"/>
      <protection locked="0"/>
    </xf>
    <xf numFmtId="0" fontId="45" fillId="3" borderId="88" xfId="0" applyFont="1" applyFill="1" applyBorder="1" applyAlignment="1">
      <alignment horizontal="left"/>
    </xf>
    <xf numFmtId="0" fontId="45" fillId="3" borderId="119" xfId="0" applyFont="1" applyFill="1" applyBorder="1" applyAlignment="1">
      <alignment horizontal="left"/>
    </xf>
    <xf numFmtId="0" fontId="46" fillId="20" borderId="0" xfId="0" applyFont="1" applyFill="1" applyAlignment="1" applyProtection="1">
      <alignment horizontal="center" vertical="center" wrapText="1"/>
      <protection locked="0"/>
    </xf>
    <xf numFmtId="49" fontId="45" fillId="3" borderId="20" xfId="0" applyNumberFormat="1" applyFont="1" applyFill="1" applyBorder="1" applyAlignment="1" applyProtection="1">
      <alignment horizontal="center" vertical="center"/>
      <protection locked="0"/>
    </xf>
    <xf numFmtId="49" fontId="47" fillId="3" borderId="20" xfId="0" applyNumberFormat="1" applyFont="1" applyFill="1" applyBorder="1" applyAlignment="1" applyProtection="1">
      <alignment horizontal="center" vertical="center" wrapText="1"/>
      <protection locked="0"/>
    </xf>
    <xf numFmtId="0" fontId="47" fillId="3" borderId="20" xfId="0" applyFont="1" applyFill="1" applyBorder="1" applyAlignment="1" applyProtection="1">
      <alignment horizontal="center" vertical="center" wrapText="1"/>
      <protection locked="0"/>
    </xf>
    <xf numFmtId="0" fontId="46" fillId="0" borderId="20" xfId="0" applyFont="1" applyBorder="1" applyAlignment="1">
      <alignment horizontal="center" vertical="center" wrapText="1"/>
    </xf>
    <xf numFmtId="0" fontId="73" fillId="0" borderId="20" xfId="0" applyFont="1" applyBorder="1" applyAlignment="1">
      <alignment horizontal="center" vertical="center" wrapText="1"/>
    </xf>
    <xf numFmtId="0" fontId="46" fillId="0" borderId="0" xfId="0" applyFont="1" applyAlignment="1">
      <alignment horizontal="justify" vertical="center" wrapText="1"/>
    </xf>
    <xf numFmtId="0" fontId="112" fillId="6" borderId="0" xfId="0" applyFont="1" applyFill="1" applyAlignment="1">
      <alignment horizontal="center" vertical="center" wrapText="1"/>
    </xf>
    <xf numFmtId="0" fontId="112" fillId="6" borderId="0" xfId="0" applyFont="1" applyFill="1" applyAlignment="1" applyProtection="1">
      <alignment horizontal="center" vertical="center" wrapText="1"/>
      <protection locked="0"/>
    </xf>
    <xf numFmtId="0" fontId="45" fillId="0" borderId="18" xfId="0" applyFont="1" applyBorder="1" applyAlignment="1">
      <alignment horizontal="left" vertical="center" wrapText="1"/>
    </xf>
    <xf numFmtId="0" fontId="45" fillId="0" borderId="20" xfId="0" applyFont="1" applyBorder="1" applyAlignment="1">
      <alignment horizontal="left" vertical="center" wrapText="1"/>
    </xf>
    <xf numFmtId="0" fontId="45" fillId="3" borderId="22" xfId="0" applyFont="1" applyFill="1" applyBorder="1" applyAlignment="1" applyProtection="1">
      <alignment horizontal="center" vertical="center"/>
      <protection locked="0"/>
    </xf>
    <xf numFmtId="0" fontId="45" fillId="3" borderId="58" xfId="0" applyFont="1" applyFill="1" applyBorder="1" applyAlignment="1" applyProtection="1">
      <alignment horizontal="center" vertical="center"/>
      <protection locked="0"/>
    </xf>
    <xf numFmtId="0" fontId="45" fillId="3" borderId="19" xfId="0" applyFont="1" applyFill="1" applyBorder="1" applyAlignment="1" applyProtection="1">
      <alignment horizontal="center" vertical="center"/>
      <protection locked="0"/>
    </xf>
    <xf numFmtId="0" fontId="45" fillId="3" borderId="107" xfId="0" applyFont="1" applyFill="1" applyBorder="1" applyAlignment="1" applyProtection="1">
      <alignment horizontal="center" vertical="center"/>
      <protection locked="0"/>
    </xf>
    <xf numFmtId="0" fontId="45" fillId="0" borderId="6" xfId="0" applyFont="1" applyBorder="1" applyAlignment="1">
      <alignment horizontal="left" vertical="center" wrapText="1"/>
    </xf>
    <xf numFmtId="0" fontId="45" fillId="0" borderId="7" xfId="0" applyFont="1" applyBorder="1" applyAlignment="1">
      <alignment horizontal="left" vertical="center" wrapText="1"/>
    </xf>
    <xf numFmtId="0" fontId="45" fillId="3" borderId="23" xfId="0" applyFont="1" applyFill="1" applyBorder="1" applyAlignment="1" applyProtection="1">
      <alignment horizontal="center" vertical="center"/>
      <protection locked="0"/>
    </xf>
    <xf numFmtId="0" fontId="45" fillId="3" borderId="116" xfId="0" applyFont="1" applyFill="1" applyBorder="1" applyAlignment="1" applyProtection="1">
      <alignment horizontal="center" vertical="center"/>
      <protection locked="0"/>
    </xf>
    <xf numFmtId="0" fontId="45" fillId="3" borderId="117" xfId="0" applyFont="1" applyFill="1" applyBorder="1" applyAlignment="1" applyProtection="1">
      <alignment horizontal="center" vertical="center"/>
      <protection locked="0"/>
    </xf>
    <xf numFmtId="0" fontId="45" fillId="3" borderId="111" xfId="0" applyFont="1" applyFill="1" applyBorder="1" applyAlignment="1" applyProtection="1">
      <alignment horizontal="center" vertical="center"/>
      <protection locked="0"/>
    </xf>
    <xf numFmtId="0" fontId="66" fillId="0" borderId="65" xfId="0" applyFont="1" applyBorder="1" applyAlignment="1">
      <alignment horizontal="left" vertical="center" wrapText="1"/>
    </xf>
    <xf numFmtId="0" fontId="66" fillId="0" borderId="58" xfId="0" applyFont="1" applyBorder="1" applyAlignment="1">
      <alignment horizontal="left" vertical="center" wrapText="1"/>
    </xf>
    <xf numFmtId="0" fontId="66" fillId="0" borderId="22" xfId="0" applyFont="1" applyBorder="1" applyAlignment="1">
      <alignment horizontal="center" vertical="center" wrapText="1"/>
    </xf>
    <xf numFmtId="0" fontId="66" fillId="0" borderId="58" xfId="0" applyFont="1" applyBorder="1" applyAlignment="1">
      <alignment horizontal="center" vertical="center" wrapText="1"/>
    </xf>
    <xf numFmtId="0" fontId="66" fillId="0" borderId="22" xfId="0" applyFont="1" applyBorder="1" applyAlignment="1">
      <alignment horizontal="center" vertical="center"/>
    </xf>
    <xf numFmtId="0" fontId="66" fillId="0" borderId="58" xfId="0" applyFont="1" applyBorder="1" applyAlignment="1">
      <alignment horizontal="center" vertical="center"/>
    </xf>
    <xf numFmtId="0" fontId="66" fillId="0" borderId="107" xfId="0" applyFont="1" applyBorder="1" applyAlignment="1">
      <alignment horizontal="center" vertical="center"/>
    </xf>
    <xf numFmtId="0" fontId="65" fillId="0" borderId="0" xfId="0" applyFont="1" applyAlignment="1" applyProtection="1">
      <alignment horizontal="center" vertical="center" wrapText="1"/>
      <protection locked="0"/>
    </xf>
    <xf numFmtId="0" fontId="66" fillId="0" borderId="84" xfId="0" applyFont="1" applyBorder="1" applyAlignment="1" applyProtection="1">
      <alignment horizontal="left" vertical="center" wrapText="1"/>
      <protection locked="0"/>
    </xf>
    <xf numFmtId="0" fontId="66" fillId="0" borderId="85" xfId="0" applyFont="1" applyBorder="1" applyAlignment="1" applyProtection="1">
      <alignment horizontal="left" vertical="center" wrapText="1"/>
      <protection locked="0"/>
    </xf>
    <xf numFmtId="0" fontId="66" fillId="0" borderId="18" xfId="0" applyFont="1" applyBorder="1" applyAlignment="1" applyProtection="1">
      <alignment horizontal="left" vertical="center" wrapText="1"/>
      <protection locked="0"/>
    </xf>
    <xf numFmtId="0" fontId="66" fillId="0" borderId="20" xfId="0" applyFont="1" applyBorder="1" applyAlignment="1" applyProtection="1">
      <alignment horizontal="left" vertical="center" wrapText="1"/>
      <protection locked="0"/>
    </xf>
    <xf numFmtId="0" fontId="66" fillId="0" borderId="85" xfId="0" applyFont="1" applyBorder="1" applyAlignment="1" applyProtection="1">
      <alignment horizontal="center" vertical="center"/>
      <protection locked="0"/>
    </xf>
    <xf numFmtId="0" fontId="66" fillId="0" borderId="3" xfId="0" applyFont="1" applyBorder="1" applyAlignment="1" applyProtection="1">
      <alignment horizontal="left" vertical="top"/>
      <protection locked="0"/>
    </xf>
    <xf numFmtId="0" fontId="45" fillId="0" borderId="4" xfId="0" applyFont="1" applyBorder="1" applyAlignment="1" applyProtection="1">
      <alignment horizontal="left" vertical="top"/>
      <protection locked="0"/>
    </xf>
    <xf numFmtId="0" fontId="45" fillId="0" borderId="109" xfId="0" applyFont="1" applyBorder="1" applyAlignment="1" applyProtection="1">
      <alignment horizontal="left" vertical="top"/>
      <protection locked="0"/>
    </xf>
    <xf numFmtId="0" fontId="45" fillId="0" borderId="26" xfId="0" applyFont="1" applyBorder="1" applyAlignment="1" applyProtection="1">
      <alignment horizontal="left" vertical="top"/>
      <protection locked="0"/>
    </xf>
    <xf numFmtId="0" fontId="45" fillId="0" borderId="64" xfId="0" applyFont="1" applyBorder="1" applyAlignment="1" applyProtection="1">
      <alignment horizontal="left" vertical="top"/>
      <protection locked="0"/>
    </xf>
    <xf numFmtId="0" fontId="45" fillId="0" borderId="113" xfId="0" applyFont="1" applyBorder="1" applyAlignment="1" applyProtection="1">
      <alignment horizontal="left" vertical="top"/>
      <protection locked="0"/>
    </xf>
    <xf numFmtId="0" fontId="66" fillId="0" borderId="20" xfId="0" applyFont="1" applyBorder="1" applyAlignment="1" applyProtection="1">
      <alignment horizontal="center" vertical="center"/>
      <protection locked="0"/>
    </xf>
    <xf numFmtId="0" fontId="13" fillId="3" borderId="0" xfId="0" applyFont="1" applyFill="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32" xfId="0" applyFont="1" applyFill="1" applyBorder="1" applyAlignment="1" applyProtection="1">
      <alignment horizontal="center" vertical="center" wrapText="1"/>
      <protection locked="0"/>
    </xf>
    <xf numFmtId="0" fontId="17" fillId="0" borderId="0" xfId="0" applyFont="1" applyAlignment="1">
      <alignment horizontal="center" vertical="center" wrapText="1"/>
    </xf>
    <xf numFmtId="0" fontId="13" fillId="0" borderId="0" xfId="0" applyFont="1" applyAlignment="1">
      <alignment horizontal="center" vertical="center" wrapText="1"/>
    </xf>
    <xf numFmtId="0" fontId="14" fillId="3" borderId="0" xfId="0" applyFont="1" applyFill="1" applyAlignment="1">
      <alignment horizontal="center" vertical="center" wrapText="1"/>
    </xf>
    <xf numFmtId="0" fontId="11" fillId="3" borderId="35" xfId="0" applyFont="1" applyFill="1" applyBorder="1" applyAlignment="1" applyProtection="1">
      <alignment horizontal="center" vertical="center" wrapText="1"/>
      <protection locked="0"/>
    </xf>
    <xf numFmtId="0" fontId="11" fillId="3" borderId="41" xfId="0" applyFont="1" applyFill="1" applyBorder="1" applyAlignment="1" applyProtection="1">
      <alignment horizontal="center" vertical="center" wrapText="1"/>
      <protection locked="0"/>
    </xf>
    <xf numFmtId="0" fontId="11" fillId="3" borderId="37" xfId="0" applyFont="1" applyFill="1" applyBorder="1" applyAlignment="1" applyProtection="1">
      <alignment horizontal="center" vertical="center" wrapText="1"/>
      <protection locked="0"/>
    </xf>
    <xf numFmtId="0" fontId="11" fillId="3" borderId="34" xfId="0" applyFont="1" applyFill="1" applyBorder="1" applyAlignment="1" applyProtection="1">
      <alignment horizontal="center" vertical="center" wrapText="1"/>
      <protection locked="0"/>
    </xf>
    <xf numFmtId="0" fontId="11" fillId="3" borderId="33" xfId="0" applyFont="1" applyFill="1" applyBorder="1" applyAlignment="1" applyProtection="1">
      <alignment horizontal="center" vertical="center" wrapText="1"/>
      <protection locked="0"/>
    </xf>
    <xf numFmtId="0" fontId="11" fillId="0" borderId="40" xfId="0" applyFont="1" applyBorder="1" applyAlignment="1">
      <alignment horizontal="center" vertical="center" wrapText="1"/>
    </xf>
    <xf numFmtId="0" fontId="11" fillId="0" borderId="36" xfId="0" applyFont="1" applyBorder="1" applyAlignment="1">
      <alignment horizontal="center" vertical="center" wrapText="1"/>
    </xf>
    <xf numFmtId="0" fontId="15" fillId="0" borderId="0" xfId="0" applyFont="1" applyAlignment="1">
      <alignment horizontal="center" vertical="center" wrapText="1"/>
    </xf>
    <xf numFmtId="0" fontId="17" fillId="0" borderId="0" xfId="0" applyFont="1" applyAlignment="1">
      <alignment horizontal="left" vertical="center" wrapText="1"/>
    </xf>
    <xf numFmtId="0" fontId="11" fillId="0" borderId="0" xfId="0" applyFont="1" applyAlignment="1">
      <alignment horizontal="center" vertical="center" wrapText="1"/>
    </xf>
    <xf numFmtId="0" fontId="0" fillId="3" borderId="0" xfId="0" applyFill="1" applyAlignment="1" applyProtection="1">
      <alignment horizontal="center" vertical="center"/>
      <protection locked="0"/>
    </xf>
    <xf numFmtId="0" fontId="16" fillId="0" borderId="0" xfId="0" applyFont="1" applyAlignment="1">
      <alignment horizontal="left" vertical="center" wrapText="1"/>
    </xf>
    <xf numFmtId="0" fontId="143" fillId="0" borderId="0" xfId="0" applyFont="1" applyAlignment="1">
      <alignment horizontal="center" vertical="center" wrapText="1"/>
    </xf>
    <xf numFmtId="0" fontId="11" fillId="0" borderId="28" xfId="0" applyFont="1" applyBorder="1" applyAlignment="1">
      <alignment horizontal="center" vertical="center" wrapText="1"/>
    </xf>
    <xf numFmtId="0" fontId="11" fillId="0" borderId="39" xfId="0" applyFont="1" applyBorder="1" applyAlignment="1">
      <alignment horizontal="center" vertical="center" wrapText="1"/>
    </xf>
    <xf numFmtId="0" fontId="11" fillId="3" borderId="31" xfId="0" applyFont="1" applyFill="1" applyBorder="1" applyAlignment="1" applyProtection="1">
      <alignment horizontal="center" vertical="center" wrapText="1"/>
      <protection locked="0"/>
    </xf>
    <xf numFmtId="0" fontId="11" fillId="0" borderId="0" xfId="0" applyFont="1" applyAlignment="1">
      <alignment horizontal="left" vertical="center" wrapText="1"/>
    </xf>
    <xf numFmtId="0" fontId="47" fillId="2" borderId="125" xfId="0" applyFont="1" applyFill="1" applyBorder="1" applyAlignment="1" applyProtection="1">
      <alignment horizontal="left" vertical="center" wrapText="1"/>
      <protection locked="0"/>
    </xf>
    <xf numFmtId="0" fontId="47" fillId="2" borderId="124" xfId="0" applyFont="1" applyFill="1" applyBorder="1" applyAlignment="1" applyProtection="1">
      <alignment horizontal="left" vertical="center"/>
      <protection locked="0"/>
    </xf>
    <xf numFmtId="0" fontId="47" fillId="2" borderId="123" xfId="0" applyFont="1" applyFill="1" applyBorder="1" applyAlignment="1" applyProtection="1">
      <alignment horizontal="left" vertical="center"/>
      <protection locked="0"/>
    </xf>
    <xf numFmtId="0" fontId="47" fillId="2" borderId="84" xfId="0" applyFont="1" applyFill="1" applyBorder="1" applyAlignment="1" applyProtection="1">
      <alignment horizontal="left" vertical="center"/>
      <protection locked="0"/>
    </xf>
    <xf numFmtId="0" fontId="47" fillId="2" borderId="85" xfId="0" applyFont="1" applyFill="1" applyBorder="1" applyAlignment="1" applyProtection="1">
      <alignment horizontal="left" vertical="center"/>
      <protection locked="0"/>
    </xf>
    <xf numFmtId="0" fontId="47" fillId="2" borderId="86" xfId="0" applyFont="1" applyFill="1" applyBorder="1" applyAlignment="1" applyProtection="1">
      <alignment horizontal="left" vertical="center"/>
      <protection locked="0"/>
    </xf>
    <xf numFmtId="0" fontId="47" fillId="2" borderId="18" xfId="0" applyFont="1" applyFill="1" applyBorder="1" applyAlignment="1" applyProtection="1">
      <alignment horizontal="left" vertical="center"/>
      <protection locked="0"/>
    </xf>
    <xf numFmtId="0" fontId="47" fillId="2" borderId="20" xfId="0" applyFont="1" applyFill="1" applyBorder="1" applyAlignment="1" applyProtection="1">
      <alignment horizontal="left" vertical="center"/>
      <protection locked="0"/>
    </xf>
    <xf numFmtId="0" fontId="47" fillId="2" borderId="21" xfId="0" applyFont="1" applyFill="1" applyBorder="1" applyAlignment="1" applyProtection="1">
      <alignment horizontal="left" vertical="center"/>
      <protection locked="0"/>
    </xf>
    <xf numFmtId="0" fontId="45" fillId="3" borderId="22" xfId="0" applyFont="1" applyFill="1" applyBorder="1" applyAlignment="1">
      <alignment horizontal="center"/>
    </xf>
    <xf numFmtId="0" fontId="45" fillId="3" borderId="58" xfId="0" applyFont="1" applyFill="1" applyBorder="1" applyAlignment="1">
      <alignment horizontal="center"/>
    </xf>
    <xf numFmtId="0" fontId="45" fillId="3" borderId="19" xfId="0" applyFont="1" applyFill="1" applyBorder="1" applyAlignment="1">
      <alignment horizontal="center"/>
    </xf>
    <xf numFmtId="49" fontId="28" fillId="3" borderId="22" xfId="0" applyNumberFormat="1" applyFont="1" applyFill="1" applyBorder="1" applyAlignment="1" applyProtection="1">
      <alignment horizontal="center" vertical="center" wrapText="1"/>
      <protection locked="0"/>
    </xf>
    <xf numFmtId="49" fontId="28" fillId="3" borderId="82" xfId="0" applyNumberFormat="1" applyFont="1" applyFill="1" applyBorder="1" applyAlignment="1" applyProtection="1">
      <alignment horizontal="center" vertical="center" wrapText="1"/>
      <protection locked="0"/>
    </xf>
    <xf numFmtId="0" fontId="29" fillId="0" borderId="20" xfId="0" applyFont="1" applyBorder="1" applyAlignment="1">
      <alignment horizontal="center" vertical="center" wrapText="1"/>
    </xf>
    <xf numFmtId="0" fontId="29" fillId="0" borderId="22" xfId="0" applyFont="1" applyBorder="1" applyAlignment="1">
      <alignment horizontal="center" vertical="center" wrapText="1"/>
    </xf>
    <xf numFmtId="0" fontId="28" fillId="3" borderId="78" xfId="0" applyFont="1" applyFill="1" applyBorder="1" applyAlignment="1" applyProtection="1">
      <alignment horizontal="center" vertical="center" wrapText="1"/>
      <protection locked="0"/>
    </xf>
    <xf numFmtId="0" fontId="28" fillId="3" borderId="80" xfId="0" applyFont="1" applyFill="1" applyBorder="1" applyAlignment="1" applyProtection="1">
      <alignment horizontal="center" vertical="center" wrapText="1"/>
      <protection locked="0"/>
    </xf>
    <xf numFmtId="0" fontId="28" fillId="3" borderId="20" xfId="0" applyFont="1" applyFill="1" applyBorder="1" applyAlignment="1" applyProtection="1">
      <alignment horizontal="center" vertical="center" wrapText="1"/>
      <protection locked="0"/>
    </xf>
    <xf numFmtId="0" fontId="28" fillId="3" borderId="20" xfId="0" applyFont="1" applyFill="1" applyBorder="1" applyAlignment="1">
      <alignment horizontal="center" vertical="center" wrapText="1"/>
    </xf>
    <xf numFmtId="0" fontId="28" fillId="3" borderId="57" xfId="0" applyFont="1" applyFill="1" applyBorder="1" applyAlignment="1" applyProtection="1">
      <alignment horizontal="center" vertical="center" wrapText="1"/>
      <protection locked="0"/>
    </xf>
    <xf numFmtId="0" fontId="28" fillId="3" borderId="19" xfId="0" applyFont="1" applyFill="1" applyBorder="1" applyAlignment="1" applyProtection="1">
      <alignment horizontal="center" vertical="center" wrapText="1"/>
      <protection locked="0"/>
    </xf>
    <xf numFmtId="0" fontId="28" fillId="3" borderId="22" xfId="0" applyFont="1" applyFill="1" applyBorder="1" applyAlignment="1" applyProtection="1">
      <alignment horizontal="center" vertical="center" wrapText="1"/>
      <protection locked="0"/>
    </xf>
    <xf numFmtId="0" fontId="28" fillId="3" borderId="22" xfId="0" applyFont="1" applyFill="1" applyBorder="1" applyAlignment="1">
      <alignment horizontal="center" vertical="center" wrapText="1"/>
    </xf>
    <xf numFmtId="0" fontId="28" fillId="3" borderId="19" xfId="0" applyFont="1" applyFill="1" applyBorder="1" applyAlignment="1">
      <alignment horizontal="center" vertical="center" wrapText="1"/>
    </xf>
    <xf numFmtId="0" fontId="47" fillId="2" borderId="125" xfId="0" applyFont="1" applyFill="1" applyBorder="1" applyAlignment="1" applyProtection="1">
      <alignment horizontal="left" vertical="center"/>
      <protection locked="0"/>
    </xf>
    <xf numFmtId="0" fontId="47" fillId="2" borderId="22" xfId="0" applyFont="1" applyFill="1" applyBorder="1" applyAlignment="1" applyProtection="1">
      <alignment horizontal="left" vertical="center"/>
      <protection locked="0"/>
    </xf>
    <xf numFmtId="0" fontId="47" fillId="2" borderId="58" xfId="0" applyFont="1" applyFill="1" applyBorder="1" applyAlignment="1" applyProtection="1">
      <alignment horizontal="left" vertical="center"/>
      <protection locked="0"/>
    </xf>
    <xf numFmtId="0" fontId="47" fillId="2" borderId="19" xfId="0" applyFont="1" applyFill="1" applyBorder="1" applyAlignment="1" applyProtection="1">
      <alignment horizontal="left" vertical="center"/>
      <protection locked="0"/>
    </xf>
    <xf numFmtId="0" fontId="47" fillId="2" borderId="23" xfId="0" applyFont="1" applyFill="1" applyBorder="1" applyAlignment="1" applyProtection="1">
      <alignment horizontal="left" vertical="center"/>
      <protection locked="0"/>
    </xf>
    <xf numFmtId="0" fontId="47" fillId="2" borderId="116" xfId="0" applyFont="1" applyFill="1" applyBorder="1" applyAlignment="1" applyProtection="1">
      <alignment horizontal="left" vertical="center"/>
      <protection locked="0"/>
    </xf>
    <xf numFmtId="0" fontId="47" fillId="2" borderId="117" xfId="0" applyFont="1" applyFill="1" applyBorder="1" applyAlignment="1" applyProtection="1">
      <alignment horizontal="left" vertical="center"/>
      <protection locked="0"/>
    </xf>
    <xf numFmtId="0" fontId="47" fillId="3" borderId="84" xfId="0" applyFont="1" applyFill="1" applyBorder="1" applyAlignment="1">
      <alignment horizontal="center" vertical="center"/>
    </xf>
    <xf numFmtId="0" fontId="47" fillId="3" borderId="85" xfId="0" applyFont="1" applyFill="1" applyBorder="1" applyAlignment="1">
      <alignment horizontal="center" vertical="center"/>
    </xf>
    <xf numFmtId="0" fontId="47" fillId="3" borderId="86" xfId="0" applyFont="1" applyFill="1" applyBorder="1" applyAlignment="1">
      <alignment horizontal="center" vertical="center"/>
    </xf>
    <xf numFmtId="0" fontId="47" fillId="3" borderId="18" xfId="0" applyFont="1" applyFill="1" applyBorder="1" applyAlignment="1">
      <alignment horizontal="center" vertical="center"/>
    </xf>
    <xf numFmtId="0" fontId="47" fillId="3" borderId="20" xfId="0" applyFont="1" applyFill="1" applyBorder="1" applyAlignment="1">
      <alignment horizontal="center" vertical="center"/>
    </xf>
    <xf numFmtId="0" fontId="47" fillId="3" borderId="21" xfId="0" applyFont="1" applyFill="1" applyBorder="1" applyAlignment="1">
      <alignment horizontal="center" vertical="center"/>
    </xf>
    <xf numFmtId="0" fontId="47" fillId="3" borderId="6" xfId="0" applyFont="1" applyFill="1" applyBorder="1" applyAlignment="1">
      <alignment horizontal="center" vertical="center"/>
    </xf>
    <xf numFmtId="0" fontId="47" fillId="3" borderId="7" xfId="0" applyFont="1" applyFill="1" applyBorder="1" applyAlignment="1">
      <alignment horizontal="center" vertical="center"/>
    </xf>
    <xf numFmtId="0" fontId="47" fillId="3" borderId="87" xfId="0" applyFont="1" applyFill="1" applyBorder="1" applyAlignment="1">
      <alignment horizontal="center" vertical="center"/>
    </xf>
    <xf numFmtId="0" fontId="47" fillId="3" borderId="84" xfId="0" applyFont="1" applyFill="1" applyBorder="1" applyAlignment="1">
      <alignment horizontal="center" vertical="center" wrapText="1"/>
    </xf>
    <xf numFmtId="0" fontId="47" fillId="3" borderId="85" xfId="0" applyFont="1" applyFill="1" applyBorder="1" applyAlignment="1">
      <alignment horizontal="center" vertical="center" wrapText="1"/>
    </xf>
    <xf numFmtId="0" fontId="47" fillId="3" borderId="86" xfId="0" applyFont="1" applyFill="1" applyBorder="1" applyAlignment="1">
      <alignment horizontal="center" vertical="center" wrapText="1"/>
    </xf>
    <xf numFmtId="0" fontId="47" fillId="3" borderId="18" xfId="0" applyFont="1" applyFill="1" applyBorder="1" applyAlignment="1">
      <alignment horizontal="center" vertical="center" wrapText="1"/>
    </xf>
    <xf numFmtId="0" fontId="47" fillId="3" borderId="20" xfId="0" applyFont="1" applyFill="1" applyBorder="1" applyAlignment="1">
      <alignment horizontal="center" vertical="center" wrapText="1"/>
    </xf>
    <xf numFmtId="0" fontId="47" fillId="3" borderId="21" xfId="0" applyFont="1" applyFill="1" applyBorder="1" applyAlignment="1">
      <alignment horizontal="center" vertical="center" wrapText="1"/>
    </xf>
    <xf numFmtId="0" fontId="47" fillId="3" borderId="6" xfId="0" applyFont="1" applyFill="1" applyBorder="1" applyAlignment="1">
      <alignment horizontal="center" vertical="center" wrapText="1"/>
    </xf>
    <xf numFmtId="0" fontId="47" fillId="3" borderId="7" xfId="0" applyFont="1" applyFill="1" applyBorder="1" applyAlignment="1">
      <alignment horizontal="center" vertical="center" wrapText="1"/>
    </xf>
    <xf numFmtId="0" fontId="47" fillId="3" borderId="87" xfId="0" applyFont="1" applyFill="1" applyBorder="1" applyAlignment="1">
      <alignment horizontal="center" vertical="center" wrapText="1"/>
    </xf>
    <xf numFmtId="0" fontId="47" fillId="2" borderId="6" xfId="0" applyFont="1" applyFill="1" applyBorder="1" applyAlignment="1" applyProtection="1">
      <alignment horizontal="left" vertical="center"/>
      <protection locked="0"/>
    </xf>
    <xf numFmtId="0" fontId="47" fillId="2" borderId="7" xfId="0" applyFont="1" applyFill="1" applyBorder="1" applyAlignment="1" applyProtection="1">
      <alignment horizontal="left" vertical="center"/>
      <protection locked="0"/>
    </xf>
    <xf numFmtId="0" fontId="47" fillId="2" borderId="87" xfId="0" applyFont="1" applyFill="1" applyBorder="1" applyAlignment="1" applyProtection="1">
      <alignment horizontal="left" vertical="center"/>
      <protection locked="0"/>
    </xf>
    <xf numFmtId="0" fontId="47" fillId="2" borderId="84" xfId="0" applyFont="1" applyFill="1" applyBorder="1" applyAlignment="1" applyProtection="1">
      <alignment horizontal="left" vertical="center" wrapText="1"/>
      <protection locked="0"/>
    </xf>
    <xf numFmtId="0" fontId="29" fillId="0" borderId="58" xfId="0" applyFont="1" applyBorder="1" applyAlignment="1">
      <alignment horizontal="center" vertical="center" wrapText="1"/>
    </xf>
    <xf numFmtId="49" fontId="28" fillId="3" borderId="83" xfId="0" applyNumberFormat="1" applyFont="1" applyFill="1" applyBorder="1" applyAlignment="1" applyProtection="1">
      <alignment horizontal="center" vertical="center" wrapText="1"/>
      <protection locked="0"/>
    </xf>
    <xf numFmtId="49" fontId="28" fillId="3" borderId="81" xfId="0" applyNumberFormat="1" applyFont="1" applyFill="1" applyBorder="1" applyAlignment="1" applyProtection="1">
      <alignment horizontal="center" vertical="center" wrapText="1"/>
      <protection locked="0"/>
    </xf>
    <xf numFmtId="0" fontId="28" fillId="3" borderId="79" xfId="0" applyFont="1" applyFill="1" applyBorder="1" applyAlignment="1" applyProtection="1">
      <alignment horizontal="center" vertical="center" wrapText="1"/>
      <protection locked="0"/>
    </xf>
    <xf numFmtId="0" fontId="29" fillId="0" borderId="19" xfId="0" applyFont="1" applyBorder="1" applyAlignment="1">
      <alignment horizontal="center" vertical="center" wrapText="1"/>
    </xf>
    <xf numFmtId="0" fontId="46" fillId="12" borderId="85" xfId="0" applyFont="1" applyFill="1" applyBorder="1" applyAlignment="1" applyProtection="1">
      <alignment horizontal="center" vertical="center" wrapText="1"/>
      <protection locked="0"/>
    </xf>
    <xf numFmtId="0" fontId="47" fillId="2" borderId="24" xfId="0" applyFont="1" applyFill="1" applyBorder="1" applyAlignment="1" applyProtection="1">
      <alignment horizontal="left" vertical="center"/>
      <protection locked="0"/>
    </xf>
    <xf numFmtId="0" fontId="47" fillId="2" borderId="25" xfId="0" applyFont="1" applyFill="1" applyBorder="1" applyAlignment="1" applyProtection="1">
      <alignment horizontal="left" vertical="center"/>
      <protection locked="0"/>
    </xf>
    <xf numFmtId="0" fontId="47" fillId="2" borderId="121" xfId="0" applyFont="1" applyFill="1" applyBorder="1" applyAlignment="1" applyProtection="1">
      <alignment horizontal="left" vertical="center"/>
      <protection locked="0"/>
    </xf>
    <xf numFmtId="0" fontId="47" fillId="2" borderId="18" xfId="0" applyFont="1" applyFill="1" applyBorder="1" applyAlignment="1" applyProtection="1">
      <alignment horizontal="left" vertical="center" wrapText="1"/>
      <protection locked="0"/>
    </xf>
    <xf numFmtId="0" fontId="47" fillId="2" borderId="120" xfId="0" applyFont="1" applyFill="1" applyBorder="1" applyAlignment="1" applyProtection="1">
      <alignment horizontal="left" vertical="center"/>
      <protection locked="0"/>
    </xf>
    <xf numFmtId="0" fontId="47" fillId="2" borderId="88" xfId="0" applyFont="1" applyFill="1" applyBorder="1" applyAlignment="1" applyProtection="1">
      <alignment horizontal="left" vertical="center"/>
      <protection locked="0"/>
    </xf>
    <xf numFmtId="0" fontId="45" fillId="3" borderId="84" xfId="0" applyFont="1" applyFill="1" applyBorder="1" applyAlignment="1">
      <alignment horizontal="center" vertical="center"/>
    </xf>
    <xf numFmtId="0" fontId="45" fillId="3" borderId="85" xfId="0" applyFont="1" applyFill="1" applyBorder="1" applyAlignment="1">
      <alignment horizontal="center" vertical="center"/>
    </xf>
    <xf numFmtId="0" fontId="45" fillId="3" borderId="86" xfId="0" applyFont="1" applyFill="1" applyBorder="1" applyAlignment="1">
      <alignment horizontal="center" vertical="center"/>
    </xf>
    <xf numFmtId="0" fontId="45" fillId="3" borderId="18" xfId="0" applyFont="1" applyFill="1" applyBorder="1" applyAlignment="1">
      <alignment horizontal="center" vertical="center"/>
    </xf>
    <xf numFmtId="0" fontId="45" fillId="3" borderId="20" xfId="0" applyFont="1" applyFill="1" applyBorder="1" applyAlignment="1">
      <alignment horizontal="center" vertical="center"/>
    </xf>
    <xf numFmtId="0" fontId="45" fillId="3" borderId="21" xfId="0" applyFont="1" applyFill="1" applyBorder="1" applyAlignment="1">
      <alignment horizontal="center" vertical="center"/>
    </xf>
    <xf numFmtId="0" fontId="45" fillId="3" borderId="6" xfId="0" applyFont="1" applyFill="1" applyBorder="1" applyAlignment="1">
      <alignment horizontal="center" vertical="center"/>
    </xf>
    <xf numFmtId="0" fontId="45" fillId="3" borderId="7" xfId="0" applyFont="1" applyFill="1" applyBorder="1" applyAlignment="1">
      <alignment horizontal="center" vertical="center"/>
    </xf>
    <xf numFmtId="0" fontId="45" fillId="3" borderId="87" xfId="0" applyFont="1" applyFill="1" applyBorder="1" applyAlignment="1">
      <alignment horizontal="center" vertical="center"/>
    </xf>
    <xf numFmtId="0" fontId="46" fillId="21" borderId="9" xfId="0" applyFont="1" applyFill="1" applyBorder="1" applyAlignment="1">
      <alignment horizontal="center"/>
    </xf>
    <xf numFmtId="0" fontId="46" fillId="21" borderId="10" xfId="0" applyFont="1" applyFill="1" applyBorder="1" applyAlignment="1">
      <alignment horizontal="center"/>
    </xf>
    <xf numFmtId="0" fontId="46" fillId="21" borderId="11" xfId="0" applyFont="1" applyFill="1" applyBorder="1" applyAlignment="1">
      <alignment horizontal="center"/>
    </xf>
    <xf numFmtId="0" fontId="45" fillId="3" borderId="2" xfId="0" applyFont="1" applyFill="1" applyBorder="1" applyAlignment="1">
      <alignment horizontal="center" vertical="center"/>
    </xf>
    <xf numFmtId="0" fontId="45" fillId="3" borderId="0" xfId="0" applyFont="1" applyFill="1" applyAlignment="1">
      <alignment horizontal="center" vertical="center"/>
    </xf>
    <xf numFmtId="0" fontId="45" fillId="3" borderId="1" xfId="0" applyFont="1" applyFill="1" applyBorder="1" applyAlignment="1">
      <alignment horizontal="center" vertical="center"/>
    </xf>
    <xf numFmtId="0" fontId="45" fillId="3" borderId="15" xfId="0" applyFont="1" applyFill="1" applyBorder="1" applyAlignment="1">
      <alignment horizontal="center" vertical="center"/>
    </xf>
    <xf numFmtId="0" fontId="45" fillId="3" borderId="16" xfId="0" applyFont="1" applyFill="1" applyBorder="1" applyAlignment="1">
      <alignment horizontal="center" vertical="center"/>
    </xf>
    <xf numFmtId="0" fontId="45" fillId="3" borderId="17" xfId="0" applyFont="1" applyFill="1" applyBorder="1" applyAlignment="1">
      <alignment horizontal="center" vertical="center"/>
    </xf>
    <xf numFmtId="0" fontId="47" fillId="3" borderId="125" xfId="0" applyFont="1" applyFill="1" applyBorder="1" applyAlignment="1">
      <alignment horizontal="center" vertical="center" wrapText="1"/>
    </xf>
    <xf numFmtId="0" fontId="47" fillId="3" borderId="124" xfId="0" applyFont="1" applyFill="1" applyBorder="1" applyAlignment="1">
      <alignment horizontal="center" vertical="center" wrapText="1"/>
    </xf>
    <xf numFmtId="0" fontId="47" fillId="3" borderId="123" xfId="0" applyFont="1" applyFill="1" applyBorder="1" applyAlignment="1">
      <alignment horizontal="center" vertical="center" wrapText="1"/>
    </xf>
    <xf numFmtId="0" fontId="47" fillId="2" borderId="20" xfId="0" applyFont="1" applyFill="1" applyBorder="1" applyAlignment="1" applyProtection="1">
      <alignment horizontal="left" vertical="center" wrapText="1"/>
      <protection locked="0"/>
    </xf>
    <xf numFmtId="0" fontId="47" fillId="2" borderId="7" xfId="0" applyFont="1" applyFill="1" applyBorder="1" applyAlignment="1" applyProtection="1">
      <alignment horizontal="left" vertical="center" wrapText="1"/>
      <protection locked="0"/>
    </xf>
    <xf numFmtId="0" fontId="46" fillId="3" borderId="29" xfId="0" applyFont="1" applyFill="1" applyBorder="1" applyAlignment="1" applyProtection="1">
      <alignment horizontal="center" wrapText="1"/>
      <protection locked="0"/>
    </xf>
    <xf numFmtId="0" fontId="46" fillId="3" borderId="32" xfId="0" applyFont="1" applyFill="1" applyBorder="1" applyAlignment="1" applyProtection="1">
      <alignment horizontal="center" wrapText="1"/>
      <protection locked="0"/>
    </xf>
    <xf numFmtId="0" fontId="46" fillId="3" borderId="31" xfId="0" applyFont="1" applyFill="1" applyBorder="1" applyAlignment="1" applyProtection="1">
      <alignment horizontal="center" wrapText="1"/>
      <protection locked="0"/>
    </xf>
    <xf numFmtId="0" fontId="46" fillId="3" borderId="35" xfId="0" applyFont="1" applyFill="1" applyBorder="1" applyAlignment="1" applyProtection="1">
      <alignment horizontal="center" wrapText="1"/>
      <protection locked="0"/>
    </xf>
    <xf numFmtId="0" fontId="47" fillId="2" borderId="20" xfId="0" applyFont="1" applyFill="1" applyBorder="1" applyAlignment="1" applyProtection="1">
      <alignment horizontal="center"/>
      <protection locked="0"/>
    </xf>
    <xf numFmtId="0" fontId="47" fillId="3" borderId="20" xfId="0" applyFont="1" applyFill="1" applyBorder="1" applyAlignment="1">
      <alignment horizontal="center"/>
    </xf>
    <xf numFmtId="0" fontId="47" fillId="2" borderId="9" xfId="0" applyFont="1" applyFill="1" applyBorder="1" applyAlignment="1" applyProtection="1">
      <alignment horizontal="center"/>
      <protection locked="0"/>
    </xf>
    <xf numFmtId="0" fontId="47" fillId="2" borderId="10" xfId="0" applyFont="1" applyFill="1" applyBorder="1" applyAlignment="1" applyProtection="1">
      <alignment horizontal="center"/>
      <protection locked="0"/>
    </xf>
    <xf numFmtId="0" fontId="47" fillId="2" borderId="11" xfId="0" applyFont="1" applyFill="1" applyBorder="1" applyAlignment="1" applyProtection="1">
      <alignment horizontal="center"/>
      <protection locked="0"/>
    </xf>
    <xf numFmtId="0" fontId="46" fillId="21" borderId="9" xfId="0" applyFont="1" applyFill="1" applyBorder="1" applyAlignment="1">
      <alignment horizontal="center" vertical="center" wrapText="1"/>
    </xf>
    <xf numFmtId="0" fontId="46" fillId="21" borderId="10" xfId="0" applyFont="1" applyFill="1" applyBorder="1" applyAlignment="1">
      <alignment horizontal="center" vertical="center" wrapText="1"/>
    </xf>
    <xf numFmtId="0" fontId="46" fillId="21" borderId="11" xfId="0" applyFont="1" applyFill="1" applyBorder="1" applyAlignment="1">
      <alignment horizontal="center" vertical="center" wrapText="1"/>
    </xf>
    <xf numFmtId="0" fontId="120" fillId="2" borderId="0" xfId="0" applyFont="1" applyFill="1" applyAlignment="1">
      <alignment horizontal="center"/>
    </xf>
    <xf numFmtId="0" fontId="120" fillId="2" borderId="1" xfId="0" applyFont="1" applyFill="1" applyBorder="1" applyAlignment="1">
      <alignment horizontal="center"/>
    </xf>
    <xf numFmtId="0" fontId="46" fillId="12" borderId="126" xfId="0" applyFont="1" applyFill="1" applyBorder="1" applyAlignment="1" applyProtection="1">
      <alignment horizontal="center" vertical="center" wrapText="1"/>
      <protection locked="0"/>
    </xf>
    <xf numFmtId="0" fontId="46" fillId="12" borderId="10" xfId="0" applyFont="1" applyFill="1" applyBorder="1" applyAlignment="1" applyProtection="1">
      <alignment horizontal="center" vertical="center" wrapText="1"/>
      <protection locked="0"/>
    </xf>
    <xf numFmtId="0" fontId="46" fillId="12" borderId="128" xfId="0" applyFont="1" applyFill="1" applyBorder="1" applyAlignment="1" applyProtection="1">
      <alignment horizontal="center" vertical="center" wrapText="1"/>
      <protection locked="0"/>
    </xf>
    <xf numFmtId="0" fontId="46" fillId="0" borderId="0" xfId="0" applyFont="1" applyAlignment="1">
      <alignment horizontal="center"/>
    </xf>
    <xf numFmtId="0" fontId="47" fillId="3" borderId="22" xfId="0" applyFont="1" applyFill="1" applyBorder="1" applyAlignment="1">
      <alignment horizontal="center"/>
    </xf>
    <xf numFmtId="0" fontId="47" fillId="3" borderId="8" xfId="0" applyFont="1" applyFill="1" applyBorder="1" applyAlignment="1">
      <alignment horizontal="center"/>
    </xf>
    <xf numFmtId="0" fontId="47" fillId="3" borderId="99" xfId="0" applyFont="1" applyFill="1" applyBorder="1" applyAlignment="1">
      <alignment horizontal="center"/>
    </xf>
    <xf numFmtId="0" fontId="47" fillId="3" borderId="114" xfId="0" applyFont="1" applyFill="1" applyBorder="1" applyAlignment="1">
      <alignment horizontal="center"/>
    </xf>
    <xf numFmtId="0" fontId="47" fillId="3" borderId="127" xfId="0" applyFont="1" applyFill="1" applyBorder="1" applyAlignment="1">
      <alignment horizontal="center"/>
    </xf>
    <xf numFmtId="0" fontId="47" fillId="2" borderId="99" xfId="0" applyFont="1" applyFill="1" applyBorder="1" applyAlignment="1" applyProtection="1">
      <alignment horizontal="left" vertical="center"/>
      <protection locked="0"/>
    </xf>
    <xf numFmtId="0" fontId="47" fillId="2" borderId="114" xfId="0" applyFont="1" applyFill="1" applyBorder="1" applyAlignment="1" applyProtection="1">
      <alignment horizontal="left" vertical="center"/>
      <protection locked="0"/>
    </xf>
    <xf numFmtId="0" fontId="47" fillId="2" borderId="127" xfId="0" applyFont="1" applyFill="1" applyBorder="1" applyAlignment="1" applyProtection="1">
      <alignment horizontal="left" vertical="center"/>
      <protection locked="0"/>
    </xf>
    <xf numFmtId="0" fontId="28" fillId="0" borderId="13" xfId="0" applyFont="1" applyBorder="1" applyAlignment="1">
      <alignment horizontal="left" vertical="top" wrapText="1"/>
    </xf>
    <xf numFmtId="0" fontId="47" fillId="3" borderId="125" xfId="0" applyFont="1" applyFill="1" applyBorder="1" applyAlignment="1">
      <alignment horizontal="center" vertical="center"/>
    </xf>
    <xf numFmtId="0" fontId="47" fillId="3" borderId="124" xfId="0" applyFont="1" applyFill="1" applyBorder="1" applyAlignment="1">
      <alignment horizontal="center" vertical="center"/>
    </xf>
    <xf numFmtId="0" fontId="47" fillId="3" borderId="123" xfId="0" applyFont="1" applyFill="1" applyBorder="1" applyAlignment="1">
      <alignment horizontal="center" vertical="center"/>
    </xf>
    <xf numFmtId="0" fontId="46" fillId="12" borderId="125" xfId="0" applyFont="1" applyFill="1" applyBorder="1" applyAlignment="1">
      <alignment horizontal="center" vertical="center" wrapText="1"/>
    </xf>
    <xf numFmtId="0" fontId="46" fillId="12" borderId="124" xfId="0" applyFont="1" applyFill="1" applyBorder="1" applyAlignment="1">
      <alignment horizontal="center" vertical="center" wrapText="1"/>
    </xf>
    <xf numFmtId="0" fontId="46" fillId="12" borderId="123" xfId="0" applyFont="1" applyFill="1" applyBorder="1" applyAlignment="1">
      <alignment horizontal="center" vertical="center" wrapText="1"/>
    </xf>
    <xf numFmtId="0" fontId="46" fillId="12" borderId="9" xfId="0" applyFont="1" applyFill="1" applyBorder="1" applyAlignment="1" applyProtection="1">
      <alignment horizontal="center" vertical="center" wrapText="1"/>
      <protection locked="0"/>
    </xf>
    <xf numFmtId="0" fontId="46" fillId="12" borderId="11" xfId="0" applyFont="1" applyFill="1" applyBorder="1" applyAlignment="1" applyProtection="1">
      <alignment horizontal="center" vertical="center" wrapText="1"/>
      <protection locked="0"/>
    </xf>
    <xf numFmtId="0" fontId="47" fillId="3" borderId="25" xfId="0" applyFont="1" applyFill="1" applyBorder="1" applyAlignment="1" applyProtection="1">
      <alignment horizontal="center"/>
      <protection locked="0"/>
    </xf>
    <xf numFmtId="0" fontId="47" fillId="0" borderId="9"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11" xfId="0" applyFont="1" applyBorder="1" applyAlignment="1" applyProtection="1">
      <alignment horizontal="center" vertical="center"/>
      <protection locked="0"/>
    </xf>
    <xf numFmtId="0" fontId="117" fillId="0" borderId="16" xfId="0" applyFont="1" applyBorder="1" applyAlignment="1">
      <alignment horizontal="center" wrapText="1"/>
    </xf>
    <xf numFmtId="0" fontId="34" fillId="0" borderId="3"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26" xfId="0" applyFont="1" applyBorder="1" applyAlignment="1">
      <alignment horizontal="center" vertical="center" wrapText="1"/>
    </xf>
    <xf numFmtId="0" fontId="34" fillId="0" borderId="64" xfId="0" applyFont="1" applyBorder="1" applyAlignment="1">
      <alignment horizontal="center" vertical="center" wrapText="1"/>
    </xf>
    <xf numFmtId="0" fontId="34" fillId="0" borderId="8" xfId="0" applyFont="1" applyBorder="1" applyAlignment="1">
      <alignment horizontal="center" vertical="center" wrapText="1"/>
    </xf>
    <xf numFmtId="0" fontId="29" fillId="0" borderId="36" xfId="0" applyFont="1" applyBorder="1" applyAlignment="1">
      <alignment horizontal="center" vertical="center" wrapText="1"/>
    </xf>
    <xf numFmtId="0" fontId="29" fillId="0" borderId="28" xfId="0" applyFont="1" applyBorder="1" applyAlignment="1">
      <alignment horizontal="center" vertical="center" wrapText="1"/>
    </xf>
    <xf numFmtId="0" fontId="28" fillId="3" borderId="37" xfId="0" applyFont="1" applyFill="1" applyBorder="1" applyAlignment="1" applyProtection="1">
      <alignment horizontal="center" vertical="center" wrapText="1"/>
      <protection locked="0"/>
    </xf>
    <xf numFmtId="0" fontId="37" fillId="3" borderId="31" xfId="0" applyFont="1" applyFill="1" applyBorder="1" applyAlignment="1" applyProtection="1">
      <alignment horizontal="center" vertical="center"/>
      <protection locked="0"/>
    </xf>
    <xf numFmtId="0" fontId="37" fillId="3" borderId="35" xfId="0" applyFont="1" applyFill="1" applyBorder="1" applyAlignment="1" applyProtection="1">
      <alignment horizontal="center" vertical="center"/>
      <protection locked="0"/>
    </xf>
    <xf numFmtId="0" fontId="28" fillId="3" borderId="33" xfId="0" applyFont="1" applyFill="1" applyBorder="1" applyAlignment="1" applyProtection="1">
      <alignment horizontal="center" vertical="center" wrapText="1"/>
      <protection locked="0"/>
    </xf>
    <xf numFmtId="0" fontId="37" fillId="3" borderId="29" xfId="0" applyFont="1" applyFill="1" applyBorder="1" applyAlignment="1" applyProtection="1">
      <alignment horizontal="center" vertical="center"/>
      <protection locked="0"/>
    </xf>
    <xf numFmtId="0" fontId="37" fillId="3" borderId="32" xfId="0" applyFont="1" applyFill="1" applyBorder="1" applyAlignment="1" applyProtection="1">
      <alignment horizontal="center" vertical="center"/>
      <protection locked="0"/>
    </xf>
    <xf numFmtId="0" fontId="37" fillId="0" borderId="0" xfId="0" applyFont="1" applyAlignment="1">
      <alignment horizontal="left"/>
    </xf>
    <xf numFmtId="0" fontId="45" fillId="3" borderId="22" xfId="0" applyFont="1" applyFill="1" applyBorder="1" applyAlignment="1">
      <alignment horizontal="center" vertical="center"/>
    </xf>
    <xf numFmtId="0" fontId="45" fillId="3" borderId="19" xfId="0" applyFont="1" applyFill="1" applyBorder="1" applyAlignment="1">
      <alignment horizontal="center" vertical="center"/>
    </xf>
    <xf numFmtId="0" fontId="52" fillId="0" borderId="22" xfId="0" applyFont="1" applyBorder="1" applyAlignment="1">
      <alignment horizontal="center" vertical="center" wrapText="1"/>
    </xf>
    <xf numFmtId="0" fontId="52" fillId="0" borderId="58" xfId="0" applyFont="1" applyBorder="1" applyAlignment="1">
      <alignment horizontal="center" vertical="center" wrapText="1"/>
    </xf>
    <xf numFmtId="0" fontId="48" fillId="3" borderId="0" xfId="0" applyFont="1" applyFill="1" applyAlignment="1">
      <alignment horizontal="left" vertical="center" wrapText="1"/>
    </xf>
    <xf numFmtId="0" fontId="48" fillId="0" borderId="0" xfId="0" applyFont="1" applyAlignment="1">
      <alignment horizontal="center" vertical="center" wrapText="1"/>
    </xf>
    <xf numFmtId="0" fontId="45" fillId="0" borderId="20" xfId="0" applyFont="1" applyBorder="1" applyAlignment="1">
      <alignment horizontal="center" vertical="center" wrapText="1"/>
    </xf>
    <xf numFmtId="0" fontId="45" fillId="0" borderId="20" xfId="0" applyFont="1" applyBorder="1" applyAlignment="1" applyProtection="1">
      <alignment horizontal="center" vertical="center" wrapText="1"/>
      <protection locked="0"/>
    </xf>
    <xf numFmtId="0" fontId="48" fillId="0" borderId="0" xfId="0" applyFont="1" applyAlignment="1">
      <alignment horizontal="left"/>
    </xf>
    <xf numFmtId="0" fontId="67" fillId="3" borderId="0" xfId="0" applyFont="1" applyFill="1" applyAlignment="1" applyProtection="1">
      <alignment horizontal="left" vertical="center"/>
      <protection locked="0"/>
    </xf>
    <xf numFmtId="0" fontId="45" fillId="0" borderId="0" xfId="0" applyFont="1" applyAlignment="1">
      <alignment horizontal="center"/>
    </xf>
    <xf numFmtId="0" fontId="50" fillId="3" borderId="37" xfId="0" applyFont="1" applyFill="1" applyBorder="1" applyAlignment="1">
      <alignment horizontal="center" vertical="center" wrapText="1"/>
    </xf>
    <xf numFmtId="0" fontId="50" fillId="3" borderId="31" xfId="0" applyFont="1" applyFill="1" applyBorder="1" applyAlignment="1">
      <alignment horizontal="center" vertical="center" wrapText="1"/>
    </xf>
    <xf numFmtId="0" fontId="89" fillId="3" borderId="35" xfId="0" applyFont="1" applyFill="1" applyBorder="1" applyAlignment="1">
      <alignment horizontal="center" vertical="center"/>
    </xf>
    <xf numFmtId="0" fontId="89" fillId="3" borderId="41" xfId="0" applyFont="1" applyFill="1" applyBorder="1" applyAlignment="1">
      <alignment horizontal="center" vertical="center"/>
    </xf>
    <xf numFmtId="0" fontId="89" fillId="3" borderId="37" xfId="0" applyFont="1" applyFill="1" applyBorder="1" applyAlignment="1">
      <alignment horizontal="center" vertical="center"/>
    </xf>
    <xf numFmtId="0" fontId="66" fillId="3" borderId="35" xfId="0" applyFont="1" applyFill="1" applyBorder="1" applyAlignment="1" applyProtection="1">
      <alignment horizontal="center" vertical="center"/>
      <protection locked="0"/>
    </xf>
    <xf numFmtId="0" fontId="66" fillId="3" borderId="41" xfId="0" applyFont="1" applyFill="1" applyBorder="1" applyAlignment="1" applyProtection="1">
      <alignment horizontal="center" vertical="center"/>
      <protection locked="0"/>
    </xf>
    <xf numFmtId="0" fontId="66" fillId="3" borderId="37" xfId="0" applyFont="1" applyFill="1" applyBorder="1" applyAlignment="1" applyProtection="1">
      <alignment horizontal="center" vertical="center"/>
      <protection locked="0"/>
    </xf>
    <xf numFmtId="0" fontId="89" fillId="3" borderId="35" xfId="0" applyFont="1" applyFill="1" applyBorder="1" applyAlignment="1">
      <alignment horizontal="center" vertical="center" wrapText="1"/>
    </xf>
    <xf numFmtId="0" fontId="89" fillId="3" borderId="41" xfId="0" applyFont="1" applyFill="1" applyBorder="1" applyAlignment="1">
      <alignment horizontal="center" vertical="center" wrapText="1"/>
    </xf>
    <xf numFmtId="0" fontId="89" fillId="3" borderId="37" xfId="0" applyFont="1" applyFill="1" applyBorder="1" applyAlignment="1">
      <alignment horizontal="center" vertical="center" wrapText="1"/>
    </xf>
    <xf numFmtId="0" fontId="66" fillId="3" borderId="31" xfId="0" applyFont="1" applyFill="1" applyBorder="1" applyAlignment="1" applyProtection="1">
      <alignment horizontal="left" vertical="center"/>
      <protection locked="0"/>
    </xf>
    <xf numFmtId="0" fontId="66" fillId="3" borderId="35" xfId="0" applyFont="1" applyFill="1" applyBorder="1" applyAlignment="1" applyProtection="1">
      <alignment horizontal="left" vertical="center"/>
      <protection locked="0"/>
    </xf>
    <xf numFmtId="0" fontId="50" fillId="3" borderId="33" xfId="0" applyFont="1" applyFill="1" applyBorder="1" applyAlignment="1">
      <alignment horizontal="center" vertical="center" wrapText="1"/>
    </xf>
    <xf numFmtId="0" fontId="50" fillId="3" borderId="29" xfId="0" applyFont="1" applyFill="1" applyBorder="1" applyAlignment="1">
      <alignment horizontal="center" vertical="center" wrapText="1"/>
    </xf>
    <xf numFmtId="0" fontId="66" fillId="3" borderId="29" xfId="0" applyFont="1" applyFill="1" applyBorder="1" applyAlignment="1" applyProtection="1">
      <alignment horizontal="left" vertical="center"/>
      <protection locked="0"/>
    </xf>
    <xf numFmtId="0" fontId="66" fillId="3" borderId="32" xfId="0" applyFont="1" applyFill="1" applyBorder="1" applyAlignment="1" applyProtection="1">
      <alignment horizontal="left" vertical="center"/>
      <protection locked="0"/>
    </xf>
    <xf numFmtId="0" fontId="12" fillId="3" borderId="37" xfId="0" applyFont="1" applyFill="1" applyBorder="1" applyProtection="1">
      <protection locked="0"/>
    </xf>
    <xf numFmtId="0" fontId="12" fillId="3" borderId="31" xfId="0" applyFont="1" applyFill="1" applyBorder="1" applyProtection="1">
      <protection locked="0"/>
    </xf>
    <xf numFmtId="0" fontId="12" fillId="3" borderId="31" xfId="0" applyFont="1" applyFill="1" applyBorder="1" applyAlignment="1" applyProtection="1">
      <alignment horizontal="center" vertical="center" wrapText="1"/>
      <protection locked="0"/>
    </xf>
    <xf numFmtId="0" fontId="12" fillId="3" borderId="31" xfId="0" applyFont="1" applyFill="1" applyBorder="1" applyAlignment="1" applyProtection="1">
      <alignment vertical="center" wrapText="1"/>
      <protection locked="0"/>
    </xf>
    <xf numFmtId="0" fontId="12" fillId="3" borderId="35" xfId="0" applyFont="1" applyFill="1" applyBorder="1" applyAlignment="1" applyProtection="1">
      <alignment horizontal="center" vertical="center" wrapText="1"/>
      <protection locked="0"/>
    </xf>
    <xf numFmtId="0" fontId="12" fillId="3" borderId="41" xfId="0" applyFont="1" applyFill="1" applyBorder="1" applyAlignment="1" applyProtection="1">
      <alignment horizontal="center" vertical="center" wrapText="1"/>
      <protection locked="0"/>
    </xf>
    <xf numFmtId="0" fontId="12" fillId="0" borderId="0" xfId="0" applyFont="1" applyAlignment="1" applyProtection="1">
      <alignment horizontal="left" vertical="center" wrapText="1"/>
      <protection locked="0"/>
    </xf>
    <xf numFmtId="0" fontId="12" fillId="3" borderId="33" xfId="0" applyFont="1" applyFill="1" applyBorder="1" applyProtection="1">
      <protection locked="0"/>
    </xf>
    <xf numFmtId="0" fontId="12" fillId="3" borderId="29" xfId="0" applyFont="1" applyFill="1" applyBorder="1" applyProtection="1">
      <protection locked="0"/>
    </xf>
    <xf numFmtId="0" fontId="12" fillId="3" borderId="29" xfId="0" applyFont="1" applyFill="1" applyBorder="1" applyAlignment="1" applyProtection="1">
      <alignment horizontal="center" vertical="center" wrapText="1"/>
      <protection locked="0"/>
    </xf>
    <xf numFmtId="0" fontId="12" fillId="3" borderId="29" xfId="0" applyFont="1" applyFill="1" applyBorder="1" applyAlignment="1" applyProtection="1">
      <alignment vertical="center" wrapText="1"/>
      <protection locked="0"/>
    </xf>
    <xf numFmtId="0" fontId="16" fillId="0" borderId="0" xfId="0" applyFont="1" applyAlignment="1">
      <alignment horizontal="center" vertical="center" wrapText="1"/>
    </xf>
    <xf numFmtId="0" fontId="16" fillId="2" borderId="36"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39" xfId="0" applyFont="1" applyFill="1" applyBorder="1" applyAlignment="1">
      <alignment horizontal="center" vertical="center" wrapText="1"/>
    </xf>
    <xf numFmtId="0" fontId="16" fillId="2" borderId="40" xfId="0" applyFont="1" applyFill="1" applyBorder="1" applyAlignment="1">
      <alignment horizontal="center" vertical="center" wrapText="1"/>
    </xf>
    <xf numFmtId="0" fontId="17" fillId="3" borderId="0" xfId="0" applyFont="1" applyFill="1" applyAlignment="1">
      <alignment horizontal="left" vertical="center" wrapText="1"/>
    </xf>
    <xf numFmtId="0" fontId="13" fillId="3" borderId="0" xfId="0" applyFont="1" applyFill="1" applyAlignment="1" applyProtection="1">
      <alignment horizontal="left" vertical="center" wrapText="1"/>
      <protection locked="0"/>
    </xf>
    <xf numFmtId="0" fontId="13" fillId="0" borderId="0" xfId="0" applyFont="1" applyAlignment="1" applyProtection="1">
      <alignment horizontal="center" vertical="center" wrapText="1"/>
      <protection locked="0"/>
    </xf>
    <xf numFmtId="0" fontId="24" fillId="3" borderId="0" xfId="0" applyFont="1" applyFill="1" applyAlignment="1">
      <alignment horizontal="center" vertical="center" wrapText="1"/>
    </xf>
    <xf numFmtId="0" fontId="16" fillId="0" borderId="36" xfId="0" applyFont="1" applyBorder="1" applyAlignment="1">
      <alignment horizontal="center" vertical="center" wrapText="1"/>
    </xf>
    <xf numFmtId="0" fontId="16" fillId="0" borderId="28" xfId="0" applyFont="1" applyBorder="1" applyAlignment="1">
      <alignment horizontal="center" vertical="center" wrapText="1"/>
    </xf>
    <xf numFmtId="0" fontId="15" fillId="0" borderId="0" xfId="0" applyFont="1" applyAlignment="1" applyProtection="1">
      <alignment horizontal="center" vertical="center" wrapText="1"/>
      <protection locked="0"/>
    </xf>
    <xf numFmtId="0" fontId="0" fillId="3" borderId="0" xfId="0" applyFill="1" applyAlignment="1" applyProtection="1">
      <alignment horizontal="left" vertical="center"/>
      <protection locked="0"/>
    </xf>
    <xf numFmtId="0" fontId="11" fillId="3" borderId="0" xfId="0" applyFont="1" applyFill="1" applyAlignment="1">
      <alignment horizontal="center" vertical="center" wrapText="1"/>
    </xf>
    <xf numFmtId="0" fontId="11" fillId="3" borderId="0" xfId="0" applyFont="1" applyFill="1" applyAlignment="1" applyProtection="1">
      <alignment horizontal="center" vertical="center" wrapText="1"/>
      <protection locked="0"/>
    </xf>
    <xf numFmtId="0" fontId="12" fillId="3" borderId="0" xfId="0" applyFont="1" applyFill="1" applyAlignment="1" applyProtection="1">
      <alignment horizontal="center" vertical="center"/>
      <protection locked="0"/>
    </xf>
    <xf numFmtId="0" fontId="19" fillId="0" borderId="0" xfId="0" applyFont="1" applyAlignment="1">
      <alignment horizontal="left" vertical="center"/>
    </xf>
    <xf numFmtId="0" fontId="19" fillId="0" borderId="0" xfId="0" applyFont="1" applyAlignment="1">
      <alignment horizontal="left" vertical="center" wrapText="1"/>
    </xf>
    <xf numFmtId="0" fontId="16" fillId="2" borderId="42" xfId="0" applyFont="1" applyFill="1" applyBorder="1" applyAlignment="1">
      <alignment horizontal="center" vertical="center" wrapText="1"/>
    </xf>
    <xf numFmtId="0" fontId="16" fillId="2" borderId="0" xfId="0" applyFont="1" applyFill="1" applyAlignment="1">
      <alignment horizontal="center" vertical="center" wrapText="1"/>
    </xf>
    <xf numFmtId="0" fontId="34" fillId="2" borderId="89" xfId="0" applyFont="1" applyFill="1" applyBorder="1" applyAlignment="1">
      <alignment horizontal="center" vertical="center" wrapText="1"/>
    </xf>
    <xf numFmtId="0" fontId="34" fillId="2" borderId="89" xfId="0" applyFont="1" applyFill="1" applyBorder="1" applyAlignment="1" applyProtection="1">
      <alignment horizontal="center" vertical="center" wrapText="1"/>
      <protection locked="0"/>
    </xf>
    <xf numFmtId="0" fontId="37" fillId="0" borderId="0" xfId="0" applyFont="1" applyAlignment="1">
      <alignment horizontal="center"/>
    </xf>
    <xf numFmtId="0" fontId="66" fillId="0" borderId="0" xfId="0" applyFont="1" applyAlignment="1">
      <alignment horizontal="center" vertical="center" wrapText="1"/>
    </xf>
    <xf numFmtId="0" fontId="37" fillId="0" borderId="91" xfId="0" applyFont="1" applyBorder="1" applyAlignment="1">
      <alignment horizontal="center"/>
    </xf>
    <xf numFmtId="0" fontId="45" fillId="0" borderId="0" xfId="0" applyFont="1" applyAlignment="1" applyProtection="1">
      <alignment horizontal="center"/>
      <protection locked="0"/>
    </xf>
    <xf numFmtId="0" fontId="66" fillId="2" borderId="89" xfId="0" applyFont="1" applyFill="1" applyBorder="1" applyAlignment="1">
      <alignment horizontal="center" vertical="center" wrapText="1"/>
    </xf>
    <xf numFmtId="0" fontId="66" fillId="2" borderId="89" xfId="0" applyFont="1" applyFill="1" applyBorder="1" applyAlignment="1" applyProtection="1">
      <alignment horizontal="center" vertical="center" wrapText="1"/>
      <protection locked="0"/>
    </xf>
    <xf numFmtId="0" fontId="66" fillId="0" borderId="89" xfId="0" applyFont="1" applyBorder="1" applyAlignment="1">
      <alignment horizontal="center" vertical="center" wrapText="1"/>
    </xf>
    <xf numFmtId="0" fontId="66" fillId="0" borderId="0" xfId="0" applyFont="1" applyAlignment="1">
      <alignment horizontal="center" vertical="top" wrapText="1"/>
    </xf>
    <xf numFmtId="0" fontId="37" fillId="0" borderId="0" xfId="0" applyFont="1" applyAlignment="1">
      <alignment horizontal="center" vertical="center" wrapText="1"/>
    </xf>
    <xf numFmtId="0" fontId="84" fillId="0" borderId="0" xfId="0" applyFont="1" applyAlignment="1">
      <alignment horizontal="center" vertical="center" wrapText="1"/>
    </xf>
    <xf numFmtId="0" fontId="45" fillId="3" borderId="0" xfId="0" applyFont="1" applyFill="1" applyAlignment="1" applyProtection="1">
      <alignment horizontal="center" wrapText="1"/>
      <protection locked="0"/>
    </xf>
    <xf numFmtId="0" fontId="87" fillId="18" borderId="0" xfId="0" applyFont="1" applyFill="1" applyAlignment="1">
      <alignment horizontal="center" vertical="center" wrapText="1"/>
    </xf>
    <xf numFmtId="0" fontId="66" fillId="0" borderId="89" xfId="0" applyFont="1" applyBorder="1" applyAlignment="1" applyProtection="1">
      <alignment horizontal="center" vertical="center" wrapText="1"/>
      <protection locked="0"/>
    </xf>
    <xf numFmtId="0" fontId="66" fillId="0" borderId="90" xfId="0" applyFont="1" applyBorder="1" applyAlignment="1">
      <alignment horizontal="center" vertical="center" wrapText="1"/>
    </xf>
    <xf numFmtId="49" fontId="12" fillId="3" borderId="49" xfId="0" applyNumberFormat="1" applyFont="1" applyFill="1" applyBorder="1" applyAlignment="1" applyProtection="1">
      <alignment vertical="center" wrapText="1"/>
      <protection locked="0"/>
    </xf>
    <xf numFmtId="49" fontId="12" fillId="3" borderId="50" xfId="0" applyNumberFormat="1" applyFont="1" applyFill="1" applyBorder="1" applyAlignment="1" applyProtection="1">
      <alignment vertical="center" wrapText="1"/>
      <protection locked="0"/>
    </xf>
    <xf numFmtId="0" fontId="12" fillId="3" borderId="51" xfId="0" applyFont="1" applyFill="1" applyBorder="1" applyAlignment="1" applyProtection="1">
      <alignment horizontal="center" vertical="center" wrapText="1"/>
      <protection locked="0"/>
    </xf>
    <xf numFmtId="0" fontId="12" fillId="3" borderId="52" xfId="0" applyFont="1" applyFill="1" applyBorder="1" applyAlignment="1" applyProtection="1">
      <alignment horizontal="center" vertical="center" wrapText="1"/>
      <protection locked="0"/>
    </xf>
    <xf numFmtId="0" fontId="12" fillId="3" borderId="53" xfId="0" applyFont="1" applyFill="1" applyBorder="1" applyAlignment="1" applyProtection="1">
      <alignment horizontal="center" vertical="center" wrapText="1"/>
      <protection locked="0"/>
    </xf>
    <xf numFmtId="0" fontId="12" fillId="3" borderId="54" xfId="0" applyFont="1" applyFill="1" applyBorder="1" applyAlignment="1" applyProtection="1">
      <alignment horizontal="center" vertical="center" wrapText="1"/>
      <protection locked="0"/>
    </xf>
    <xf numFmtId="0" fontId="12" fillId="3" borderId="39" xfId="0" applyFont="1" applyFill="1" applyBorder="1" applyAlignment="1">
      <alignment horizontal="center" vertical="center" wrapText="1"/>
    </xf>
    <xf numFmtId="0" fontId="12" fillId="3" borderId="46" xfId="0" applyFont="1" applyFill="1" applyBorder="1" applyAlignment="1">
      <alignment horizontal="center" vertical="center" wrapText="1"/>
    </xf>
    <xf numFmtId="49" fontId="12" fillId="3" borderId="39" xfId="0" applyNumberFormat="1" applyFont="1" applyFill="1" applyBorder="1" applyAlignment="1" applyProtection="1">
      <alignment vertical="center" wrapText="1"/>
      <protection locked="0"/>
    </xf>
    <xf numFmtId="49" fontId="12" fillId="3" borderId="36" xfId="0" applyNumberFormat="1" applyFont="1" applyFill="1" applyBorder="1" applyAlignment="1" applyProtection="1">
      <alignment vertical="center" wrapText="1"/>
      <protection locked="0"/>
    </xf>
    <xf numFmtId="0" fontId="12" fillId="3" borderId="37" xfId="0" applyFont="1" applyFill="1" applyBorder="1" applyAlignment="1" applyProtection="1">
      <alignment horizontal="center" vertical="center" wrapText="1"/>
      <protection locked="0"/>
    </xf>
    <xf numFmtId="0" fontId="12" fillId="3" borderId="47" xfId="0" applyFont="1" applyFill="1" applyBorder="1" applyAlignment="1" applyProtection="1">
      <alignment horizontal="center" vertical="center" wrapText="1"/>
      <protection locked="0"/>
    </xf>
    <xf numFmtId="0" fontId="12" fillId="3" borderId="39" xfId="0" applyFont="1" applyFill="1" applyBorder="1" applyAlignment="1" applyProtection="1">
      <alignment horizontal="center" vertical="center" wrapText="1"/>
      <protection locked="0"/>
    </xf>
    <xf numFmtId="0" fontId="12" fillId="3" borderId="40" xfId="0" applyFont="1" applyFill="1" applyBorder="1" applyAlignment="1" applyProtection="1">
      <alignment horizontal="center" vertical="center" wrapText="1"/>
      <protection locked="0"/>
    </xf>
    <xf numFmtId="0" fontId="12" fillId="3" borderId="36" xfId="0" applyFont="1" applyFill="1" applyBorder="1" applyAlignment="1" applyProtection="1">
      <alignment horizontal="center" vertical="center" wrapText="1"/>
      <protection locked="0"/>
    </xf>
    <xf numFmtId="0" fontId="12" fillId="3" borderId="46" xfId="0" applyFont="1" applyFill="1" applyBorder="1" applyAlignment="1" applyProtection="1">
      <alignment horizontal="center" vertical="center" wrapText="1"/>
      <protection locked="0"/>
    </xf>
    <xf numFmtId="0" fontId="16" fillId="0" borderId="56" xfId="0" applyFont="1" applyBorder="1" applyAlignment="1">
      <alignment horizontal="center" vertical="center" wrapText="1"/>
    </xf>
    <xf numFmtId="0" fontId="16" fillId="0" borderId="57" xfId="0" applyFont="1" applyBorder="1" applyAlignment="1">
      <alignment horizontal="center" vertical="center" wrapText="1"/>
    </xf>
    <xf numFmtId="0" fontId="16" fillId="0" borderId="58" xfId="0" applyFont="1" applyBorder="1" applyAlignment="1">
      <alignment horizontal="center" vertical="center" wrapText="1"/>
    </xf>
    <xf numFmtId="0" fontId="16" fillId="0" borderId="19" xfId="0" applyFont="1" applyBorder="1" applyAlignment="1">
      <alignment horizontal="center" vertical="center" wrapText="1"/>
    </xf>
    <xf numFmtId="0" fontId="23" fillId="3" borderId="37" xfId="0" applyFont="1" applyFill="1" applyBorder="1" applyAlignment="1" applyProtection="1">
      <alignment horizontal="center" wrapText="1"/>
      <protection locked="0"/>
    </xf>
    <xf numFmtId="0" fontId="23" fillId="3" borderId="31" xfId="0" applyFont="1" applyFill="1" applyBorder="1" applyAlignment="1" applyProtection="1">
      <alignment horizontal="center" wrapText="1"/>
      <protection locked="0"/>
    </xf>
    <xf numFmtId="0" fontId="0" fillId="3" borderId="31" xfId="0" applyFill="1" applyBorder="1" applyAlignment="1" applyProtection="1">
      <alignment horizontal="center"/>
      <protection locked="0"/>
    </xf>
    <xf numFmtId="0" fontId="0" fillId="3" borderId="35" xfId="0" applyFill="1" applyBorder="1" applyAlignment="1" applyProtection="1">
      <alignment horizontal="center"/>
      <protection locked="0"/>
    </xf>
    <xf numFmtId="0" fontId="23" fillId="3" borderId="33" xfId="0" applyFont="1" applyFill="1" applyBorder="1" applyAlignment="1" applyProtection="1">
      <alignment horizontal="center" wrapText="1"/>
      <protection locked="0"/>
    </xf>
    <xf numFmtId="0" fontId="23" fillId="3" borderId="29" xfId="0" applyFont="1" applyFill="1" applyBorder="1" applyAlignment="1" applyProtection="1">
      <alignment horizontal="center" wrapText="1"/>
      <protection locked="0"/>
    </xf>
    <xf numFmtId="0" fontId="0" fillId="3" borderId="29" xfId="0" applyFill="1" applyBorder="1" applyAlignment="1" applyProtection="1">
      <alignment horizontal="center"/>
      <protection locked="0"/>
    </xf>
    <xf numFmtId="0" fontId="0" fillId="3" borderId="32" xfId="0" applyFill="1" applyBorder="1" applyAlignment="1" applyProtection="1">
      <alignment horizontal="center"/>
      <protection locked="0"/>
    </xf>
    <xf numFmtId="0" fontId="21" fillId="0" borderId="0" xfId="0" applyFont="1" applyAlignment="1">
      <alignment horizontal="center" vertical="top" wrapText="1"/>
    </xf>
    <xf numFmtId="0" fontId="22" fillId="0" borderId="0" xfId="0" applyFont="1" applyAlignment="1">
      <alignment horizontal="left" vertical="center" wrapText="1"/>
    </xf>
    <xf numFmtId="0" fontId="28" fillId="0" borderId="70" xfId="0" applyFont="1" applyBorder="1" applyAlignment="1">
      <alignment horizontal="center" vertical="center" wrapText="1"/>
    </xf>
    <xf numFmtId="0" fontId="28" fillId="0" borderId="73" xfId="0" applyFont="1" applyBorder="1" applyAlignment="1">
      <alignment horizontal="center" vertical="center" wrapText="1"/>
    </xf>
    <xf numFmtId="0" fontId="62" fillId="0" borderId="74" xfId="0" applyFont="1" applyBorder="1" applyAlignment="1">
      <alignment horizontal="center" vertical="center" wrapText="1"/>
    </xf>
    <xf numFmtId="0" fontId="62" fillId="0" borderId="70" xfId="0" applyFont="1" applyBorder="1" applyAlignment="1">
      <alignment horizontal="center" vertical="center" wrapText="1"/>
    </xf>
    <xf numFmtId="16" fontId="38" fillId="3" borderId="0" xfId="0" applyNumberFormat="1" applyFont="1" applyFill="1" applyAlignment="1" applyProtection="1">
      <alignment horizontal="center" vertical="center" wrapText="1"/>
      <protection locked="0"/>
    </xf>
    <xf numFmtId="0" fontId="28" fillId="2" borderId="0" xfId="0" applyFont="1" applyFill="1" applyAlignment="1">
      <alignment horizontal="center"/>
    </xf>
    <xf numFmtId="0" fontId="28" fillId="2" borderId="0" xfId="0" applyFont="1" applyFill="1" applyAlignment="1">
      <alignment horizontal="left" vertical="top" wrapText="1"/>
    </xf>
    <xf numFmtId="0" fontId="28" fillId="2" borderId="30" xfId="0" applyFont="1" applyFill="1" applyBorder="1" applyAlignment="1">
      <alignment horizontal="center" vertical="top" wrapText="1"/>
    </xf>
    <xf numFmtId="0" fontId="28" fillId="2" borderId="27" xfId="0" applyFont="1" applyFill="1" applyBorder="1" applyAlignment="1">
      <alignment horizontal="center" vertical="top" wrapText="1"/>
    </xf>
    <xf numFmtId="0" fontId="28" fillId="2" borderId="42" xfId="0" applyFont="1" applyFill="1" applyBorder="1" applyAlignment="1">
      <alignment horizontal="center" vertical="top" wrapText="1"/>
    </xf>
    <xf numFmtId="0" fontId="28" fillId="2" borderId="0" xfId="0" applyFont="1" applyFill="1" applyAlignment="1">
      <alignment horizontal="center" vertical="top" wrapText="1"/>
    </xf>
    <xf numFmtId="0" fontId="38" fillId="3" borderId="0" xfId="0" applyFont="1" applyFill="1" applyAlignment="1">
      <alignment horizontal="center" vertical="center"/>
    </xf>
    <xf numFmtId="0" fontId="29" fillId="2" borderId="0" xfId="0" applyFont="1" applyFill="1" applyAlignment="1">
      <alignment horizontal="center" vertical="top" wrapText="1"/>
    </xf>
    <xf numFmtId="16" fontId="28" fillId="13" borderId="0" xfId="0" applyNumberFormat="1" applyFont="1" applyFill="1" applyAlignment="1" applyProtection="1">
      <alignment horizontal="center" vertical="top" wrapText="1"/>
      <protection locked="0"/>
    </xf>
    <xf numFmtId="0" fontId="28" fillId="13" borderId="0" xfId="0" applyFont="1" applyFill="1" applyAlignment="1" applyProtection="1">
      <alignment horizontal="center" vertical="top" wrapText="1"/>
      <protection locked="0"/>
    </xf>
    <xf numFmtId="0" fontId="28" fillId="7" borderId="0" xfId="0" applyFont="1" applyFill="1" applyAlignment="1" applyProtection="1">
      <alignment horizontal="center" vertical="top" wrapText="1"/>
      <protection locked="0"/>
    </xf>
    <xf numFmtId="0" fontId="29" fillId="7" borderId="0" xfId="0" applyFont="1" applyFill="1" applyAlignment="1" applyProtection="1">
      <alignment horizontal="center" vertical="top" wrapText="1"/>
      <protection locked="0"/>
    </xf>
    <xf numFmtId="0" fontId="59" fillId="0" borderId="0" xfId="0" applyFont="1" applyAlignment="1">
      <alignment horizontal="center" vertical="top" wrapText="1"/>
    </xf>
    <xf numFmtId="0" fontId="60" fillId="17" borderId="70" xfId="2" applyFont="1" applyBorder="1" applyAlignment="1" applyProtection="1">
      <alignment horizontal="center" vertical="center" wrapText="1"/>
    </xf>
    <xf numFmtId="0" fontId="62" fillId="0" borderId="71" xfId="0" applyFont="1" applyBorder="1" applyAlignment="1">
      <alignment horizontal="center" vertical="center" wrapText="1"/>
    </xf>
    <xf numFmtId="0" fontId="60" fillId="17" borderId="75" xfId="2" applyFont="1" applyBorder="1" applyAlignment="1" applyProtection="1">
      <alignment horizontal="center" vertical="center" wrapText="1"/>
    </xf>
    <xf numFmtId="0" fontId="60" fillId="17" borderId="76" xfId="2" applyFont="1" applyBorder="1" applyAlignment="1" applyProtection="1">
      <alignment horizontal="center" vertical="center" wrapText="1"/>
    </xf>
    <xf numFmtId="0" fontId="60" fillId="17" borderId="77" xfId="2" applyFont="1" applyBorder="1" applyAlignment="1" applyProtection="1">
      <alignment horizontal="center" vertical="center" wrapText="1"/>
    </xf>
    <xf numFmtId="0" fontId="28" fillId="0" borderId="71" xfId="0" applyFont="1" applyBorder="1" applyAlignment="1">
      <alignment horizontal="center" vertical="center" wrapText="1"/>
    </xf>
    <xf numFmtId="0" fontId="62" fillId="0" borderId="72" xfId="0" applyFont="1" applyBorder="1" applyAlignment="1">
      <alignment horizontal="center" vertical="center" wrapText="1"/>
    </xf>
    <xf numFmtId="0" fontId="62" fillId="0" borderId="73" xfId="0" applyFont="1" applyBorder="1" applyAlignment="1">
      <alignment horizontal="center" vertical="center" wrapText="1"/>
    </xf>
    <xf numFmtId="0" fontId="28" fillId="0" borderId="72" xfId="0" applyFont="1" applyBorder="1" applyAlignment="1">
      <alignment horizontal="center" vertical="center" wrapText="1"/>
    </xf>
    <xf numFmtId="0" fontId="28" fillId="0" borderId="74" xfId="0" applyFont="1" applyBorder="1" applyAlignment="1">
      <alignment horizontal="center" vertical="center" wrapText="1"/>
    </xf>
    <xf numFmtId="0" fontId="47" fillId="12" borderId="38" xfId="0" applyFont="1" applyFill="1" applyBorder="1" applyAlignment="1">
      <alignment horizontal="left" vertical="center"/>
    </xf>
    <xf numFmtId="0" fontId="45" fillId="7" borderId="38" xfId="0" applyFont="1" applyFill="1" applyBorder="1" applyAlignment="1" applyProtection="1">
      <alignment horizontal="center"/>
      <protection locked="0"/>
    </xf>
    <xf numFmtId="0" fontId="47" fillId="7" borderId="38" xfId="0" applyFont="1" applyFill="1" applyBorder="1" applyAlignment="1" applyProtection="1">
      <alignment horizontal="center"/>
      <protection locked="0"/>
    </xf>
    <xf numFmtId="0" fontId="28" fillId="7" borderId="43" xfId="0" applyFont="1" applyFill="1" applyBorder="1" applyAlignment="1" applyProtection="1">
      <alignment horizontal="center"/>
      <protection locked="0"/>
    </xf>
    <xf numFmtId="0" fontId="28" fillId="7" borderId="44" xfId="0" applyFont="1" applyFill="1" applyBorder="1" applyAlignment="1" applyProtection="1">
      <alignment horizontal="center"/>
      <protection locked="0"/>
    </xf>
    <xf numFmtId="0" fontId="47" fillId="12" borderId="38" xfId="0" applyFont="1" applyFill="1" applyBorder="1" applyAlignment="1">
      <alignment horizontal="left" vertical="center" wrapText="1"/>
    </xf>
    <xf numFmtId="0" fontId="28" fillId="7" borderId="37" xfId="0" applyFont="1" applyFill="1" applyBorder="1" applyProtection="1">
      <protection locked="0"/>
    </xf>
    <xf numFmtId="0" fontId="28" fillId="7" borderId="31" xfId="0" applyFont="1" applyFill="1" applyBorder="1" applyProtection="1">
      <protection locked="0"/>
    </xf>
    <xf numFmtId="0" fontId="28" fillId="7" borderId="31" xfId="0" applyFont="1" applyFill="1" applyBorder="1" applyAlignment="1" applyProtection="1">
      <alignment horizontal="center" vertical="center" wrapText="1"/>
      <protection locked="0"/>
    </xf>
    <xf numFmtId="0" fontId="28" fillId="7" borderId="35" xfId="0" applyFont="1" applyFill="1" applyBorder="1" applyAlignment="1" applyProtection="1">
      <alignment horizontal="center" vertical="center" wrapText="1"/>
      <protection locked="0"/>
    </xf>
    <xf numFmtId="0" fontId="28" fillId="7" borderId="41" xfId="0" applyFont="1" applyFill="1" applyBorder="1" applyAlignment="1" applyProtection="1">
      <alignment horizontal="center" vertical="center" wrapText="1"/>
      <protection locked="0"/>
    </xf>
    <xf numFmtId="0" fontId="28" fillId="7" borderId="37" xfId="0" applyFont="1" applyFill="1" applyBorder="1" applyAlignment="1" applyProtection="1">
      <alignment horizontal="center" vertical="center" wrapText="1"/>
      <protection locked="0"/>
    </xf>
    <xf numFmtId="0" fontId="29" fillId="2" borderId="29" xfId="0" applyFont="1" applyFill="1" applyBorder="1" applyAlignment="1">
      <alignment horizontal="center" vertical="center" wrapText="1"/>
    </xf>
    <xf numFmtId="0" fontId="29" fillId="2" borderId="29" xfId="0" applyFont="1" applyFill="1" applyBorder="1" applyAlignment="1">
      <alignment horizontal="center"/>
    </xf>
    <xf numFmtId="0" fontId="55" fillId="2" borderId="29" xfId="0" applyFont="1" applyFill="1" applyBorder="1" applyAlignment="1">
      <alignment horizontal="center" wrapText="1"/>
    </xf>
    <xf numFmtId="0" fontId="29" fillId="7" borderId="0" xfId="0" applyFont="1" applyFill="1" applyAlignment="1" applyProtection="1">
      <alignment horizontal="left" vertical="top" wrapText="1"/>
      <protection locked="0"/>
    </xf>
    <xf numFmtId="0" fontId="29" fillId="2" borderId="40" xfId="0" applyFont="1" applyFill="1" applyBorder="1" applyAlignment="1">
      <alignment horizontal="center" vertical="center" wrapText="1"/>
    </xf>
    <xf numFmtId="0" fontId="28" fillId="7" borderId="0" xfId="0" applyFont="1" applyFill="1" applyAlignment="1" applyProtection="1">
      <alignment horizontal="left" vertical="center" wrapText="1"/>
      <protection locked="0"/>
    </xf>
    <xf numFmtId="0" fontId="36" fillId="11" borderId="0" xfId="0" applyFont="1" applyFill="1" applyAlignment="1">
      <alignment horizontal="left" vertical="center" wrapText="1"/>
    </xf>
    <xf numFmtId="0" fontId="29" fillId="2" borderId="0" xfId="0" applyFont="1" applyFill="1" applyAlignment="1">
      <alignment horizontal="left" vertical="center" wrapText="1" indent="6"/>
    </xf>
    <xf numFmtId="0" fontId="33" fillId="7" borderId="29" xfId="0" applyFont="1" applyFill="1" applyBorder="1" applyAlignment="1" applyProtection="1">
      <alignment horizontal="center" vertical="center"/>
      <protection locked="0"/>
    </xf>
    <xf numFmtId="0" fontId="33" fillId="7" borderId="29" xfId="0" applyFont="1" applyFill="1" applyBorder="1" applyAlignment="1" applyProtection="1">
      <alignment horizontal="center" vertical="top" wrapText="1"/>
      <protection locked="0"/>
    </xf>
    <xf numFmtId="0" fontId="33" fillId="7" borderId="32" xfId="0" applyFont="1" applyFill="1" applyBorder="1" applyAlignment="1" applyProtection="1">
      <alignment horizontal="center" vertical="top" wrapText="1"/>
      <protection locked="0"/>
    </xf>
    <xf numFmtId="0" fontId="28" fillId="3" borderId="42" xfId="0" applyFont="1" applyFill="1" applyBorder="1" applyAlignment="1">
      <alignment horizontal="left" vertical="center" wrapText="1" indent="1"/>
    </xf>
    <xf numFmtId="0" fontId="28" fillId="3" borderId="0" xfId="0" applyFont="1" applyFill="1" applyAlignment="1">
      <alignment horizontal="left" vertical="center" wrapText="1" indent="1"/>
    </xf>
    <xf numFmtId="0" fontId="28" fillId="3" borderId="30" xfId="0" applyFont="1" applyFill="1" applyBorder="1" applyAlignment="1">
      <alignment horizontal="left" vertical="center" wrapText="1" indent="1"/>
    </xf>
    <xf numFmtId="0" fontId="28" fillId="3" borderId="42" xfId="0" applyFont="1" applyFill="1" applyBorder="1" applyAlignment="1">
      <alignment horizontal="left" vertical="center" wrapText="1"/>
    </xf>
    <xf numFmtId="0" fontId="28" fillId="3" borderId="0" xfId="0" applyFont="1" applyFill="1" applyAlignment="1">
      <alignment horizontal="left" vertical="center" wrapText="1"/>
    </xf>
    <xf numFmtId="0" fontId="33" fillId="7" borderId="33" xfId="0" applyFont="1" applyFill="1" applyBorder="1" applyAlignment="1" applyProtection="1">
      <alignment horizontal="center" vertical="center"/>
      <protection locked="0"/>
    </xf>
    <xf numFmtId="0" fontId="28" fillId="7" borderId="0" xfId="0" applyFont="1" applyFill="1" applyAlignment="1" applyProtection="1">
      <alignment horizontal="center" wrapText="1"/>
      <protection locked="0"/>
    </xf>
    <xf numFmtId="0" fontId="28" fillId="7" borderId="0" xfId="0" applyFont="1" applyFill="1" applyAlignment="1" applyProtection="1">
      <alignment vertical="top" wrapText="1"/>
      <protection locked="0"/>
    </xf>
    <xf numFmtId="0" fontId="28" fillId="2" borderId="0" xfId="0" applyFont="1" applyFill="1" applyAlignment="1" applyProtection="1">
      <alignment horizontal="center"/>
      <protection locked="0"/>
    </xf>
    <xf numFmtId="0" fontId="28" fillId="2" borderId="0" xfId="0" applyFont="1" applyFill="1" applyAlignment="1" applyProtection="1">
      <alignment horizontal="center" vertical="center" wrapText="1"/>
      <protection locked="0"/>
    </xf>
    <xf numFmtId="0" fontId="28" fillId="7" borderId="0" xfId="0" applyFont="1" applyFill="1" applyAlignment="1" applyProtection="1">
      <alignment wrapText="1"/>
      <protection locked="0"/>
    </xf>
    <xf numFmtId="0" fontId="28" fillId="7" borderId="0" xfId="0" applyFont="1" applyFill="1" applyAlignment="1" applyProtection="1">
      <alignment horizontal="left" wrapText="1"/>
      <protection locked="0"/>
    </xf>
    <xf numFmtId="0" fontId="28" fillId="2" borderId="0" xfId="0" applyFont="1" applyFill="1" applyAlignment="1">
      <alignment horizontal="left" wrapText="1"/>
    </xf>
    <xf numFmtId="0" fontId="57" fillId="7" borderId="0" xfId="1" applyFont="1" applyFill="1" applyBorder="1" applyAlignment="1" applyProtection="1">
      <alignment horizontal="left" wrapText="1"/>
      <protection locked="0"/>
    </xf>
    <xf numFmtId="0" fontId="37" fillId="7" borderId="0" xfId="0" applyFont="1" applyFill="1" applyAlignment="1" applyProtection="1">
      <alignment horizontal="left" wrapText="1"/>
      <protection locked="0"/>
    </xf>
    <xf numFmtId="0" fontId="28" fillId="2" borderId="0" xfId="0" applyFont="1" applyFill="1" applyAlignment="1" applyProtection="1">
      <alignment horizontal="left" wrapText="1"/>
      <protection locked="0"/>
    </xf>
    <xf numFmtId="0" fontId="53" fillId="0" borderId="0" xfId="0" applyFont="1" applyAlignment="1">
      <alignment horizontal="center" vertical="top" wrapText="1"/>
    </xf>
    <xf numFmtId="0" fontId="54" fillId="0" borderId="0" xfId="0" applyFont="1" applyAlignment="1">
      <alignment horizontal="left" vertical="center" wrapText="1"/>
    </xf>
    <xf numFmtId="0" fontId="56" fillId="7" borderId="0" xfId="1" applyFont="1" applyFill="1" applyBorder="1" applyAlignment="1" applyProtection="1">
      <alignment horizontal="left" wrapText="1"/>
      <protection locked="0"/>
    </xf>
    <xf numFmtId="0" fontId="121" fillId="8" borderId="42" xfId="0" applyFont="1" applyFill="1" applyBorder="1" applyAlignment="1">
      <alignment horizontal="center" vertical="center" wrapText="1"/>
    </xf>
    <xf numFmtId="0" fontId="121" fillId="8" borderId="0" xfId="0" applyFont="1" applyFill="1" applyAlignment="1">
      <alignment horizontal="center" vertical="center" wrapText="1"/>
    </xf>
    <xf numFmtId="0" fontId="52" fillId="3" borderId="0" xfId="0" applyFont="1" applyFill="1" applyAlignment="1">
      <alignment horizontal="center" vertical="center" wrapText="1"/>
    </xf>
    <xf numFmtId="0" fontId="121" fillId="18" borderId="42" xfId="0" applyFont="1" applyFill="1" applyBorder="1" applyAlignment="1">
      <alignment horizontal="center" vertical="center" wrapText="1"/>
    </xf>
    <xf numFmtId="0" fontId="121" fillId="18" borderId="0" xfId="0" applyFont="1" applyFill="1" applyAlignment="1">
      <alignment horizontal="center" vertical="center" wrapText="1"/>
    </xf>
    <xf numFmtId="0" fontId="28" fillId="3" borderId="20" xfId="0" applyFont="1" applyFill="1" applyBorder="1" applyAlignment="1" applyProtection="1">
      <alignment horizontal="center" vertical="center"/>
      <protection locked="0"/>
    </xf>
    <xf numFmtId="0" fontId="47" fillId="2" borderId="0" xfId="0" applyFont="1" applyFill="1" applyAlignment="1">
      <alignment horizontal="left" vertical="center" wrapText="1"/>
    </xf>
    <xf numFmtId="0" fontId="46" fillId="0" borderId="34" xfId="0" applyFont="1" applyBorder="1" applyAlignment="1">
      <alignment horizontal="center" vertical="center" wrapText="1"/>
    </xf>
    <xf numFmtId="0" fontId="121" fillId="18" borderId="42" xfId="0" applyFont="1" applyFill="1" applyBorder="1" applyAlignment="1">
      <alignment horizontal="center" wrapText="1"/>
    </xf>
    <xf numFmtId="0" fontId="121" fillId="18" borderId="0" xfId="0" applyFont="1" applyFill="1" applyAlignment="1">
      <alignment horizontal="center" wrapText="1"/>
    </xf>
    <xf numFmtId="0" fontId="28" fillId="3" borderId="22" xfId="0" applyFont="1" applyFill="1" applyBorder="1" applyAlignment="1" applyProtection="1">
      <alignment horizontal="center" vertical="center"/>
      <protection locked="0"/>
    </xf>
    <xf numFmtId="0" fontId="28" fillId="3" borderId="58" xfId="0" applyFont="1" applyFill="1" applyBorder="1" applyAlignment="1" applyProtection="1">
      <alignment horizontal="center" vertical="center"/>
      <protection locked="0"/>
    </xf>
    <xf numFmtId="0" fontId="28" fillId="3" borderId="19" xfId="0" applyFont="1" applyFill="1" applyBorder="1" applyAlignment="1" applyProtection="1">
      <alignment horizontal="center" vertical="center"/>
      <protection locked="0"/>
    </xf>
    <xf numFmtId="0" fontId="65" fillId="0" borderId="0" xfId="0" applyFont="1" applyAlignment="1">
      <alignment horizontal="center" vertical="center" wrapText="1"/>
    </xf>
    <xf numFmtId="0" fontId="45" fillId="3" borderId="0" xfId="0" applyFont="1" applyFill="1" applyAlignment="1" applyProtection="1">
      <alignment horizontal="left" vertical="center"/>
      <protection locked="0"/>
    </xf>
    <xf numFmtId="0" fontId="38" fillId="3" borderId="3" xfId="0" applyFont="1" applyFill="1" applyBorder="1" applyAlignment="1" applyProtection="1">
      <alignment horizontal="center" vertical="center" wrapText="1"/>
      <protection locked="0"/>
    </xf>
    <xf numFmtId="0" fontId="38" fillId="3" borderId="5" xfId="0" applyFont="1" applyFill="1" applyBorder="1" applyAlignment="1" applyProtection="1">
      <alignment horizontal="center" vertical="center" wrapText="1"/>
      <protection locked="0"/>
    </xf>
    <xf numFmtId="0" fontId="38" fillId="3" borderId="26" xfId="0" applyFont="1" applyFill="1" applyBorder="1" applyAlignment="1" applyProtection="1">
      <alignment horizontal="center" vertical="center" wrapText="1"/>
      <protection locked="0"/>
    </xf>
    <xf numFmtId="0" fontId="38" fillId="3" borderId="8"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protection locked="0"/>
    </xf>
    <xf numFmtId="0" fontId="45" fillId="0" borderId="64" xfId="0" applyFont="1" applyBorder="1" applyAlignment="1" applyProtection="1">
      <alignment horizontal="center" vertical="center"/>
      <protection locked="0"/>
    </xf>
    <xf numFmtId="0" fontId="63" fillId="3" borderId="3" xfId="0" applyFont="1" applyFill="1" applyBorder="1" applyAlignment="1" applyProtection="1">
      <alignment horizontal="center" vertical="center" wrapText="1"/>
      <protection locked="0"/>
    </xf>
    <xf numFmtId="0" fontId="63" fillId="3" borderId="5" xfId="0" applyFont="1" applyFill="1" applyBorder="1" applyAlignment="1" applyProtection="1">
      <alignment horizontal="center" vertical="center" wrapText="1"/>
      <protection locked="0"/>
    </xf>
    <xf numFmtId="0" fontId="63" fillId="3" borderId="26" xfId="0" applyFont="1" applyFill="1" applyBorder="1" applyAlignment="1" applyProtection="1">
      <alignment horizontal="center" vertical="center" wrapText="1"/>
      <protection locked="0"/>
    </xf>
    <xf numFmtId="0" fontId="63" fillId="3" borderId="8" xfId="0" applyFont="1" applyFill="1" applyBorder="1" applyAlignment="1" applyProtection="1">
      <alignment horizontal="center" vertical="center" wrapText="1"/>
      <protection locked="0"/>
    </xf>
    <xf numFmtId="0" fontId="45" fillId="0" borderId="4" xfId="0" applyFont="1" applyBorder="1" applyAlignment="1">
      <alignment horizontal="center" vertical="center"/>
    </xf>
    <xf numFmtId="0" fontId="45" fillId="0" borderId="64" xfId="0" applyFont="1" applyBorder="1" applyAlignment="1">
      <alignment horizontal="center" vertical="center"/>
    </xf>
    <xf numFmtId="0" fontId="88" fillId="0" borderId="20" xfId="0" applyFont="1" applyBorder="1" applyAlignment="1">
      <alignment horizontal="center"/>
    </xf>
    <xf numFmtId="0" fontId="45" fillId="0" borderId="96" xfId="0" applyFont="1" applyBorder="1" applyAlignment="1" applyProtection="1">
      <alignment horizontal="center" vertical="center"/>
      <protection locked="0"/>
    </xf>
    <xf numFmtId="0" fontId="45" fillId="0" borderId="25" xfId="0" applyFont="1" applyBorder="1" applyAlignment="1" applyProtection="1">
      <alignment horizontal="center" vertical="center"/>
      <protection locked="0"/>
    </xf>
    <xf numFmtId="0" fontId="45" fillId="0" borderId="61" xfId="0" applyFont="1" applyBorder="1" applyAlignment="1" applyProtection="1">
      <alignment horizontal="center" vertical="center"/>
      <protection locked="0"/>
    </xf>
    <xf numFmtId="0" fontId="45" fillId="0" borderId="92" xfId="0" applyFont="1" applyBorder="1" applyAlignment="1" applyProtection="1">
      <alignment horizontal="center" vertical="center"/>
      <protection locked="0"/>
    </xf>
    <xf numFmtId="0" fontId="45" fillId="0" borderId="20" xfId="0" applyFont="1" applyBorder="1" applyAlignment="1" applyProtection="1">
      <alignment horizontal="center" vertical="center"/>
      <protection locked="0"/>
    </xf>
    <xf numFmtId="0" fontId="29" fillId="0" borderId="38" xfId="0" applyFont="1" applyBorder="1" applyAlignment="1">
      <alignment horizontal="center" vertical="center" wrapText="1"/>
    </xf>
    <xf numFmtId="0" fontId="38" fillId="3" borderId="97" xfId="0" applyFont="1" applyFill="1" applyBorder="1" applyAlignment="1">
      <alignment horizontal="center" vertical="center" wrapText="1"/>
    </xf>
    <xf numFmtId="0" fontId="38" fillId="3" borderId="5" xfId="0" applyFont="1" applyFill="1" applyBorder="1" applyAlignment="1">
      <alignment horizontal="center" vertical="center" wrapText="1"/>
    </xf>
    <xf numFmtId="0" fontId="63" fillId="3" borderId="93" xfId="0" applyFont="1" applyFill="1" applyBorder="1" applyAlignment="1">
      <alignment horizontal="center" vertical="center" wrapText="1"/>
    </xf>
    <xf numFmtId="0" fontId="63" fillId="3" borderId="94" xfId="0" applyFont="1" applyFill="1" applyBorder="1" applyAlignment="1">
      <alignment horizontal="center" vertical="center" wrapText="1"/>
    </xf>
    <xf numFmtId="0" fontId="63" fillId="3" borderId="49" xfId="0" applyFont="1" applyFill="1" applyBorder="1" applyAlignment="1">
      <alignment horizontal="center" vertical="center" wrapText="1"/>
    </xf>
    <xf numFmtId="0" fontId="63" fillId="3" borderId="8" xfId="0" applyFont="1" applyFill="1" applyBorder="1" applyAlignment="1">
      <alignment horizontal="center" vertical="center" wrapText="1"/>
    </xf>
    <xf numFmtId="0" fontId="38" fillId="3" borderId="93" xfId="0" applyFont="1" applyFill="1" applyBorder="1" applyAlignment="1">
      <alignment horizontal="center" vertical="center" wrapText="1"/>
    </xf>
    <xf numFmtId="0" fontId="38" fillId="3" borderId="94" xfId="0" applyFont="1" applyFill="1" applyBorder="1" applyAlignment="1">
      <alignment horizontal="center" vertical="center" wrapText="1"/>
    </xf>
    <xf numFmtId="0" fontId="38" fillId="3" borderId="49" xfId="0" applyFont="1" applyFill="1" applyBorder="1" applyAlignment="1">
      <alignment horizontal="center" vertical="center" wrapText="1"/>
    </xf>
    <xf numFmtId="0" fontId="38" fillId="3" borderId="8" xfId="0" applyFont="1" applyFill="1" applyBorder="1" applyAlignment="1">
      <alignment horizontal="center" vertical="center" wrapText="1"/>
    </xf>
    <xf numFmtId="0" fontId="38" fillId="3" borderId="42" xfId="0" applyFont="1" applyFill="1" applyBorder="1" applyAlignment="1">
      <alignment horizontal="center" vertical="center" wrapText="1"/>
    </xf>
    <xf numFmtId="0" fontId="38" fillId="3" borderId="95" xfId="0" applyFont="1" applyFill="1" applyBorder="1" applyAlignment="1">
      <alignment horizontal="center" vertical="center" wrapText="1"/>
    </xf>
    <xf numFmtId="0" fontId="38" fillId="3" borderId="20" xfId="0" applyFont="1" applyFill="1" applyBorder="1" applyAlignment="1">
      <alignment horizontal="center" vertical="center" wrapText="1"/>
    </xf>
    <xf numFmtId="0" fontId="73" fillId="3" borderId="31" xfId="0" applyFont="1" applyFill="1" applyBorder="1" applyAlignment="1" applyProtection="1">
      <alignment horizontal="center" vertical="center" wrapText="1"/>
      <protection locked="0"/>
    </xf>
    <xf numFmtId="0" fontId="73" fillId="0" borderId="0" xfId="0" applyFont="1" applyAlignment="1">
      <alignment horizontal="left" wrapText="1"/>
    </xf>
    <xf numFmtId="0" fontId="73" fillId="2" borderId="0" xfId="0" applyFont="1" applyFill="1" applyAlignment="1">
      <alignment horizontal="left" wrapText="1"/>
    </xf>
    <xf numFmtId="0" fontId="29" fillId="0" borderId="27"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42" xfId="0" applyFont="1" applyBorder="1" applyAlignment="1">
      <alignment horizontal="center" vertical="center" wrapText="1"/>
    </xf>
    <xf numFmtId="0" fontId="46" fillId="0" borderId="30" xfId="0" applyFont="1" applyBorder="1" applyAlignment="1">
      <alignment horizontal="center" vertical="center" wrapText="1"/>
    </xf>
    <xf numFmtId="0" fontId="63" fillId="3" borderId="36" xfId="0" applyFont="1" applyFill="1" applyBorder="1" applyAlignment="1">
      <alignment horizontal="center" vertical="center" wrapText="1"/>
    </xf>
    <xf numFmtId="0" fontId="63" fillId="3" borderId="28" xfId="0" applyFont="1" applyFill="1" applyBorder="1" applyAlignment="1">
      <alignment horizontal="center" vertical="center" wrapText="1"/>
    </xf>
    <xf numFmtId="49" fontId="63" fillId="3" borderId="28" xfId="0" applyNumberFormat="1" applyFont="1" applyFill="1" applyBorder="1" applyAlignment="1">
      <alignment horizontal="center" vertical="center" wrapText="1"/>
    </xf>
    <xf numFmtId="49" fontId="63" fillId="3" borderId="31" xfId="0" applyNumberFormat="1" applyFont="1" applyFill="1" applyBorder="1" applyAlignment="1">
      <alignment horizontal="center" vertical="center" wrapText="1"/>
    </xf>
    <xf numFmtId="0" fontId="63" fillId="3" borderId="31" xfId="0" applyFont="1" applyFill="1" applyBorder="1" applyAlignment="1">
      <alignment horizontal="center" vertical="center" wrapText="1"/>
    </xf>
    <xf numFmtId="0" fontId="73" fillId="3" borderId="35" xfId="0" applyFont="1" applyFill="1" applyBorder="1" applyAlignment="1" applyProtection="1">
      <alignment horizontal="center" vertical="center" wrapText="1"/>
      <protection locked="0"/>
    </xf>
    <xf numFmtId="0" fontId="73" fillId="3" borderId="28" xfId="0" applyFont="1" applyFill="1" applyBorder="1" applyAlignment="1" applyProtection="1">
      <alignment horizontal="center" vertical="center" wrapText="1"/>
      <protection locked="0"/>
    </xf>
    <xf numFmtId="0" fontId="73" fillId="3" borderId="39" xfId="0" applyFont="1" applyFill="1" applyBorder="1" applyAlignment="1" applyProtection="1">
      <alignment horizontal="center" vertical="center" wrapText="1"/>
      <protection locked="0"/>
    </xf>
    <xf numFmtId="0" fontId="51" fillId="2" borderId="0" xfId="0" applyFont="1" applyFill="1" applyAlignment="1">
      <alignment horizontal="left" vertical="center" wrapText="1"/>
    </xf>
    <xf numFmtId="0" fontId="85" fillId="2" borderId="0" xfId="0" applyFont="1" applyFill="1" applyAlignment="1">
      <alignment horizontal="left" vertical="center"/>
    </xf>
    <xf numFmtId="0" fontId="73" fillId="3" borderId="29" xfId="0" applyFont="1" applyFill="1" applyBorder="1" applyAlignment="1" applyProtection="1">
      <alignment horizontal="center" vertical="center" wrapText="1"/>
      <protection locked="0"/>
    </xf>
    <xf numFmtId="0" fontId="73" fillId="3" borderId="32" xfId="0" applyFont="1" applyFill="1" applyBorder="1" applyAlignment="1" applyProtection="1">
      <alignment horizontal="center" vertical="center" wrapText="1"/>
      <protection locked="0"/>
    </xf>
    <xf numFmtId="0" fontId="49" fillId="0" borderId="30"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42" xfId="0" applyFont="1" applyBorder="1" applyAlignment="1">
      <alignment horizontal="center" vertical="center" wrapText="1"/>
    </xf>
    <xf numFmtId="0" fontId="65" fillId="3" borderId="36" xfId="0" applyFont="1" applyFill="1" applyBorder="1" applyAlignment="1" applyProtection="1">
      <alignment horizontal="center" vertical="center" wrapText="1"/>
      <protection locked="0"/>
    </xf>
    <xf numFmtId="0" fontId="65" fillId="3" borderId="28" xfId="0" applyFont="1" applyFill="1" applyBorder="1" applyAlignment="1" applyProtection="1">
      <alignment horizontal="center" vertical="center" wrapText="1"/>
      <protection locked="0"/>
    </xf>
    <xf numFmtId="0" fontId="47" fillId="3" borderId="28" xfId="0" applyFont="1" applyFill="1" applyBorder="1" applyAlignment="1" applyProtection="1">
      <alignment horizontal="center" vertical="center" wrapText="1"/>
      <protection locked="0"/>
    </xf>
    <xf numFmtId="0" fontId="47" fillId="3" borderId="39" xfId="0" applyFont="1" applyFill="1" applyBorder="1" applyAlignment="1" applyProtection="1">
      <alignment horizontal="center" vertical="center" wrapText="1"/>
      <protection locked="0"/>
    </xf>
    <xf numFmtId="0" fontId="65" fillId="3" borderId="33" xfId="0" applyFont="1" applyFill="1" applyBorder="1" applyAlignment="1" applyProtection="1">
      <alignment horizontal="center" vertical="center" wrapText="1"/>
      <protection locked="0"/>
    </xf>
    <xf numFmtId="0" fontId="65" fillId="3" borderId="29" xfId="0" applyFont="1" applyFill="1" applyBorder="1" applyAlignment="1" applyProtection="1">
      <alignment horizontal="center" vertical="center" wrapText="1"/>
      <protection locked="0"/>
    </xf>
    <xf numFmtId="0" fontId="47" fillId="3" borderId="32" xfId="0" applyFont="1" applyFill="1" applyBorder="1" applyAlignment="1" applyProtection="1">
      <alignment horizontal="center" vertical="center" wrapText="1"/>
      <protection locked="0"/>
    </xf>
    <xf numFmtId="0" fontId="89" fillId="3" borderId="22" xfId="0" applyFont="1" applyFill="1" applyBorder="1" applyAlignment="1">
      <alignment horizontal="center"/>
    </xf>
    <xf numFmtId="0" fontId="89" fillId="3" borderId="58" xfId="0" applyFont="1" applyFill="1" applyBorder="1" applyAlignment="1">
      <alignment horizontal="center"/>
    </xf>
    <xf numFmtId="0" fontId="89" fillId="3" borderId="19" xfId="0" applyFont="1" applyFill="1" applyBorder="1" applyAlignment="1">
      <alignment horizontal="center"/>
    </xf>
    <xf numFmtId="49" fontId="76" fillId="3" borderId="20" xfId="0" applyNumberFormat="1" applyFont="1" applyFill="1" applyBorder="1" applyAlignment="1" applyProtection="1">
      <alignment horizontal="center" vertical="center" wrapText="1"/>
      <protection locked="0"/>
    </xf>
    <xf numFmtId="0" fontId="76" fillId="3" borderId="20" xfId="0" applyFont="1" applyFill="1" applyBorder="1" applyAlignment="1" applyProtection="1">
      <alignment horizontal="center" vertical="center" wrapText="1"/>
      <protection locked="0"/>
    </xf>
    <xf numFmtId="0" fontId="76" fillId="0" borderId="20" xfId="0" applyFont="1" applyBorder="1" applyAlignment="1">
      <alignment horizontal="left" vertical="center" wrapText="1"/>
    </xf>
    <xf numFmtId="0" fontId="52" fillId="0" borderId="20" xfId="0" applyFont="1" applyBorder="1" applyAlignment="1">
      <alignment horizontal="center" vertical="center"/>
    </xf>
    <xf numFmtId="0" fontId="52" fillId="0" borderId="19" xfId="0" applyFont="1" applyBorder="1" applyAlignment="1">
      <alignment horizontal="center" vertical="center" wrapText="1"/>
    </xf>
    <xf numFmtId="0" fontId="89" fillId="0" borderId="61" xfId="0" applyFont="1" applyBorder="1" applyAlignment="1">
      <alignment horizontal="center" vertical="center" wrapText="1"/>
    </xf>
    <xf numFmtId="0" fontId="89" fillId="0" borderId="92" xfId="0" applyFont="1" applyBorder="1" applyAlignment="1">
      <alignment horizontal="center" vertical="center" wrapText="1"/>
    </xf>
    <xf numFmtId="0" fontId="89" fillId="0" borderId="25" xfId="0" applyFont="1" applyBorder="1" applyAlignment="1">
      <alignment horizontal="center" vertical="center" wrapText="1"/>
    </xf>
    <xf numFmtId="0" fontId="52" fillId="12" borderId="20" xfId="0" applyFont="1" applyFill="1" applyBorder="1" applyAlignment="1" applyProtection="1">
      <alignment horizontal="center" vertical="center" wrapText="1"/>
      <protection locked="0"/>
    </xf>
    <xf numFmtId="0" fontId="76" fillId="3" borderId="20" xfId="0" applyFont="1" applyFill="1" applyBorder="1" applyAlignment="1" applyProtection="1">
      <alignment horizontal="center" vertical="center"/>
      <protection locked="0"/>
    </xf>
    <xf numFmtId="0" fontId="130" fillId="0" borderId="0" xfId="0" applyFont="1" applyAlignment="1">
      <alignment horizontal="center" vertical="center" wrapText="1"/>
    </xf>
    <xf numFmtId="0" fontId="76" fillId="3" borderId="22" xfId="0" applyFont="1" applyFill="1" applyBorder="1" applyAlignment="1" applyProtection="1">
      <alignment horizontal="center" vertical="center"/>
      <protection locked="0"/>
    </xf>
    <xf numFmtId="0" fontId="76" fillId="3" borderId="58" xfId="0" applyFont="1" applyFill="1" applyBorder="1" applyAlignment="1" applyProtection="1">
      <alignment horizontal="center" vertical="center"/>
      <protection locked="0"/>
    </xf>
    <xf numFmtId="0" fontId="76" fillId="3" borderId="19" xfId="0" applyFont="1" applyFill="1" applyBorder="1" applyAlignment="1" applyProtection="1">
      <alignment horizontal="center" vertical="center"/>
      <protection locked="0"/>
    </xf>
    <xf numFmtId="0" fontId="135" fillId="0" borderId="0" xfId="0" applyFont="1" applyAlignment="1">
      <alignment horizontal="left" vertical="center" wrapText="1"/>
    </xf>
    <xf numFmtId="0" fontId="130" fillId="0" borderId="0" xfId="0" applyFont="1" applyAlignment="1">
      <alignment vertical="center" wrapText="1"/>
    </xf>
    <xf numFmtId="0" fontId="76" fillId="0" borderId="0" xfId="0" applyFont="1" applyAlignment="1">
      <alignment horizontal="left" vertical="center" wrapText="1"/>
    </xf>
    <xf numFmtId="0" fontId="128" fillId="0" borderId="0" xfId="0" applyFont="1" applyAlignment="1">
      <alignment horizontal="center" vertical="center" wrapText="1"/>
    </xf>
    <xf numFmtId="0" fontId="47" fillId="0" borderId="33" xfId="0" applyFont="1" applyBorder="1" applyAlignment="1">
      <alignment horizontal="left" vertical="top" wrapText="1"/>
    </xf>
    <xf numFmtId="0" fontId="47" fillId="0" borderId="29" xfId="0" applyFont="1" applyBorder="1" applyAlignment="1">
      <alignment horizontal="left" vertical="top" wrapText="1"/>
    </xf>
    <xf numFmtId="0" fontId="45" fillId="3" borderId="29" xfId="0" applyFont="1" applyFill="1" applyBorder="1" applyAlignment="1" applyProtection="1">
      <alignment horizontal="center" vertical="center" wrapText="1"/>
      <protection locked="0"/>
    </xf>
    <xf numFmtId="0" fontId="45" fillId="3" borderId="32" xfId="0" applyFont="1" applyFill="1" applyBorder="1" applyAlignment="1" applyProtection="1">
      <alignment horizontal="center" vertical="center" wrapText="1"/>
      <protection locked="0"/>
    </xf>
    <xf numFmtId="0" fontId="66" fillId="0" borderId="0" xfId="0" applyFont="1" applyAlignment="1">
      <alignment horizontal="left" wrapText="1"/>
    </xf>
    <xf numFmtId="0" fontId="50" fillId="3" borderId="35" xfId="0" applyFont="1" applyFill="1" applyBorder="1" applyAlignment="1" applyProtection="1">
      <alignment horizontal="left" vertical="center" wrapText="1"/>
      <protection locked="0"/>
    </xf>
    <xf numFmtId="0" fontId="50" fillId="3" borderId="41" xfId="0" applyFont="1" applyFill="1" applyBorder="1" applyAlignment="1" applyProtection="1">
      <alignment horizontal="left" vertical="center" wrapText="1"/>
      <protection locked="0"/>
    </xf>
    <xf numFmtId="0" fontId="50" fillId="3" borderId="37" xfId="0" applyFont="1" applyFill="1" applyBorder="1" applyAlignment="1" applyProtection="1">
      <alignment horizontal="left" vertical="center" wrapText="1"/>
      <protection locked="0"/>
    </xf>
    <xf numFmtId="0" fontId="77" fillId="0" borderId="30" xfId="0" applyFont="1" applyBorder="1" applyAlignment="1">
      <alignment wrapText="1"/>
    </xf>
    <xf numFmtId="0" fontId="77" fillId="0" borderId="27" xfId="0" applyFont="1" applyBorder="1" applyAlignment="1">
      <alignment wrapText="1"/>
    </xf>
    <xf numFmtId="0" fontId="66" fillId="0" borderId="27" xfId="0" applyFont="1" applyBorder="1" applyAlignment="1">
      <alignment horizontal="center" wrapText="1"/>
    </xf>
    <xf numFmtId="0" fontId="66" fillId="0" borderId="42" xfId="0" applyFont="1" applyBorder="1" applyAlignment="1">
      <alignment horizontal="center" wrapText="1"/>
    </xf>
    <xf numFmtId="0" fontId="47" fillId="0" borderId="36" xfId="0" applyFont="1" applyBorder="1" applyAlignment="1">
      <alignment horizontal="left" vertical="top" wrapText="1"/>
    </xf>
    <xf numFmtId="0" fontId="47" fillId="0" borderId="28" xfId="0" applyFont="1" applyBorder="1" applyAlignment="1">
      <alignment horizontal="left" vertical="top" wrapText="1"/>
    </xf>
    <xf numFmtId="0" fontId="45" fillId="3" borderId="28" xfId="0" applyFont="1" applyFill="1" applyBorder="1" applyAlignment="1" applyProtection="1">
      <alignment horizontal="center" vertical="center" wrapText="1"/>
      <protection locked="0"/>
    </xf>
    <xf numFmtId="0" fontId="45" fillId="3" borderId="39" xfId="0" applyFont="1" applyFill="1" applyBorder="1" applyAlignment="1" applyProtection="1">
      <alignment horizontal="center" vertical="center" wrapText="1"/>
      <protection locked="0"/>
    </xf>
    <xf numFmtId="0" fontId="28" fillId="3" borderId="33" xfId="0" applyFont="1" applyFill="1" applyBorder="1" applyAlignment="1" applyProtection="1">
      <alignment horizontal="center" vertical="center"/>
      <protection locked="0"/>
    </xf>
    <xf numFmtId="0" fontId="28" fillId="3" borderId="29" xfId="0" applyFont="1" applyFill="1" applyBorder="1" applyAlignment="1" applyProtection="1">
      <alignment horizontal="center" vertical="center"/>
      <protection locked="0"/>
    </xf>
    <xf numFmtId="0" fontId="33" fillId="0" borderId="0" xfId="0" applyFont="1" applyAlignment="1">
      <alignment horizontal="left" vertical="center"/>
    </xf>
    <xf numFmtId="0" fontId="28" fillId="3" borderId="0" xfId="0" applyFont="1" applyFill="1" applyAlignment="1" applyProtection="1">
      <alignment horizontal="center" vertical="center"/>
      <protection locked="0"/>
    </xf>
    <xf numFmtId="0" fontId="33" fillId="0" borderId="0" xfId="0" applyFont="1" applyAlignment="1">
      <alignment horizontal="left" vertical="center" wrapText="1"/>
    </xf>
    <xf numFmtId="0" fontId="55" fillId="0" borderId="0" xfId="0" applyFont="1" applyAlignment="1">
      <alignment horizontal="center" vertical="center" wrapText="1"/>
    </xf>
    <xf numFmtId="0" fontId="28" fillId="3" borderId="37" xfId="0" applyFont="1" applyFill="1" applyBorder="1" applyAlignment="1" applyProtection="1">
      <alignment horizontal="center" vertical="center"/>
      <protection locked="0"/>
    </xf>
    <xf numFmtId="0" fontId="28" fillId="3" borderId="31" xfId="0" applyFont="1" applyFill="1" applyBorder="1" applyAlignment="1" applyProtection="1">
      <alignment horizontal="center" vertical="center"/>
      <protection locked="0"/>
    </xf>
    <xf numFmtId="0" fontId="45" fillId="0" borderId="36" xfId="0" applyFont="1" applyBorder="1" applyAlignment="1">
      <alignment horizontal="left" vertical="top" wrapText="1"/>
    </xf>
    <xf numFmtId="0" fontId="45" fillId="0" borderId="28" xfId="0" applyFont="1" applyBorder="1" applyAlignment="1">
      <alignment horizontal="left" vertical="top" wrapText="1"/>
    </xf>
    <xf numFmtId="0" fontId="45" fillId="0" borderId="33" xfId="0" applyFont="1" applyBorder="1" applyAlignment="1">
      <alignment horizontal="left" vertical="top" wrapText="1"/>
    </xf>
    <xf numFmtId="0" fontId="45" fillId="0" borderId="29" xfId="0" applyFont="1" applyBorder="1" applyAlignment="1">
      <alignment horizontal="left" vertical="top" wrapText="1"/>
    </xf>
    <xf numFmtId="0" fontId="45" fillId="0" borderId="30" xfId="0" applyFont="1" applyBorder="1" applyAlignment="1">
      <alignment horizontal="center" vertical="top" wrapText="1"/>
    </xf>
    <xf numFmtId="0" fontId="45" fillId="0" borderId="27" xfId="0" applyFont="1" applyBorder="1" applyAlignment="1">
      <alignment horizontal="center" vertical="top" wrapText="1"/>
    </xf>
    <xf numFmtId="0" fontId="45" fillId="3" borderId="40" xfId="0" applyFont="1" applyFill="1" applyBorder="1" applyAlignment="1" applyProtection="1">
      <alignment horizontal="center" vertical="center" wrapText="1"/>
      <protection locked="0"/>
    </xf>
    <xf numFmtId="0" fontId="45" fillId="3" borderId="34" xfId="0" applyFont="1" applyFill="1" applyBorder="1" applyAlignment="1" applyProtection="1">
      <alignment horizontal="center" vertical="center" wrapText="1"/>
      <protection locked="0"/>
    </xf>
    <xf numFmtId="0" fontId="46" fillId="2" borderId="0" xfId="0" applyFont="1" applyFill="1" applyAlignment="1">
      <alignment horizontal="left" wrapText="1"/>
    </xf>
    <xf numFmtId="0" fontId="47" fillId="2" borderId="0" xfId="0" applyFont="1" applyFill="1" applyAlignment="1">
      <alignment wrapText="1"/>
    </xf>
    <xf numFmtId="0" fontId="46" fillId="2" borderId="30" xfId="0" applyFont="1" applyFill="1" applyBorder="1" applyAlignment="1">
      <alignment horizontal="center" vertical="center" wrapText="1"/>
    </xf>
    <xf numFmtId="0" fontId="46" fillId="2" borderId="27" xfId="0" applyFont="1" applyFill="1" applyBorder="1" applyAlignment="1">
      <alignment horizontal="center" vertical="center" wrapText="1"/>
    </xf>
    <xf numFmtId="0" fontId="46" fillId="2" borderId="27" xfId="0" applyFont="1" applyFill="1" applyBorder="1" applyAlignment="1">
      <alignment horizontal="center" vertical="center"/>
    </xf>
    <xf numFmtId="0" fontId="46" fillId="2" borderId="42" xfId="0" applyFont="1" applyFill="1" applyBorder="1" applyAlignment="1">
      <alignment horizontal="center" vertical="center"/>
    </xf>
    <xf numFmtId="0" fontId="29" fillId="3" borderId="28" xfId="0" applyFont="1" applyFill="1" applyBorder="1" applyAlignment="1" applyProtection="1">
      <alignment horizontal="center" vertical="center" wrapText="1"/>
      <protection locked="0"/>
    </xf>
    <xf numFmtId="0" fontId="34" fillId="3" borderId="28" xfId="0" applyFont="1" applyFill="1" applyBorder="1" applyAlignment="1" applyProtection="1">
      <alignment horizontal="center"/>
      <protection locked="0"/>
    </xf>
    <xf numFmtId="0" fontId="34" fillId="3" borderId="39" xfId="0" applyFont="1" applyFill="1" applyBorder="1" applyAlignment="1" applyProtection="1">
      <alignment horizontal="center"/>
      <protection locked="0"/>
    </xf>
    <xf numFmtId="0" fontId="34" fillId="3" borderId="31" xfId="0" applyFont="1" applyFill="1" applyBorder="1" applyAlignment="1" applyProtection="1">
      <alignment horizontal="center"/>
      <protection locked="0"/>
    </xf>
    <xf numFmtId="0" fontId="34" fillId="3" borderId="35" xfId="0" applyFont="1" applyFill="1" applyBorder="1" applyAlignment="1" applyProtection="1">
      <alignment horizontal="center"/>
      <protection locked="0"/>
    </xf>
    <xf numFmtId="0" fontId="34" fillId="3" borderId="29" xfId="0" applyFont="1" applyFill="1" applyBorder="1" applyAlignment="1" applyProtection="1">
      <alignment horizontal="center"/>
      <protection locked="0"/>
    </xf>
    <xf numFmtId="0" fontId="34" fillId="3" borderId="32" xfId="0" applyFont="1" applyFill="1" applyBorder="1" applyAlignment="1" applyProtection="1">
      <alignment horizontal="center"/>
      <protection locked="0"/>
    </xf>
    <xf numFmtId="0" fontId="45" fillId="0" borderId="0" xfId="0" applyFont="1" applyAlignment="1">
      <alignment horizontal="left" vertical="top" wrapText="1"/>
    </xf>
    <xf numFmtId="0" fontId="45" fillId="0" borderId="0" xfId="0" applyFont="1"/>
    <xf numFmtId="0" fontId="78" fillId="3" borderId="36" xfId="0" applyFont="1" applyFill="1" applyBorder="1" applyAlignment="1">
      <alignment horizontal="left" vertical="top" wrapText="1"/>
    </xf>
    <xf numFmtId="0" fontId="78" fillId="3" borderId="28" xfId="0" applyFont="1" applyFill="1" applyBorder="1" applyAlignment="1">
      <alignment horizontal="left" vertical="top" wrapText="1"/>
    </xf>
    <xf numFmtId="0" fontId="63" fillId="0" borderId="134" xfId="0" applyFont="1" applyBorder="1" applyAlignment="1">
      <alignment horizontal="center" vertical="center" wrapText="1"/>
    </xf>
    <xf numFmtId="0" fontId="75" fillId="0" borderId="134" xfId="0" applyFont="1" applyBorder="1" applyAlignment="1" applyProtection="1">
      <alignment horizontal="center" vertical="center"/>
      <protection locked="0"/>
    </xf>
    <xf numFmtId="0" fontId="71" fillId="8" borderId="31" xfId="0" applyFont="1" applyFill="1" applyBorder="1" applyAlignment="1">
      <alignment horizontal="center" vertical="center" wrapText="1"/>
    </xf>
    <xf numFmtId="0" fontId="73" fillId="3" borderId="134" xfId="0" applyFont="1" applyFill="1" applyBorder="1" applyAlignment="1">
      <alignment horizontal="center" vertical="center" wrapText="1"/>
    </xf>
    <xf numFmtId="0" fontId="63" fillId="0" borderId="134" xfId="0" applyFont="1" applyBorder="1" applyAlignment="1">
      <alignment horizontal="left" vertical="center" wrapText="1"/>
    </xf>
    <xf numFmtId="0" fontId="55" fillId="0" borderId="134" xfId="0" applyFont="1" applyBorder="1" applyAlignment="1">
      <alignment horizontal="center" vertical="center" wrapText="1"/>
    </xf>
    <xf numFmtId="0" fontId="75" fillId="0" borderId="134" xfId="0" applyFont="1" applyBorder="1" applyAlignment="1" applyProtection="1">
      <alignment horizontal="center" vertical="center" wrapText="1"/>
      <protection locked="0"/>
    </xf>
    <xf numFmtId="0" fontId="63" fillId="14" borderId="0" xfId="0" applyFont="1" applyFill="1" applyAlignment="1">
      <alignment horizontal="left" vertical="center" wrapText="1"/>
    </xf>
    <xf numFmtId="0" fontId="133" fillId="0" borderId="0" xfId="0" applyFont="1" applyAlignment="1">
      <alignment horizontal="center" vertical="center" wrapText="1"/>
    </xf>
    <xf numFmtId="0" fontId="0" fillId="0" borderId="0" xfId="0" applyAlignment="1" applyProtection="1">
      <alignment horizontal="center" vertical="center" wrapText="1"/>
      <protection locked="0"/>
    </xf>
    <xf numFmtId="0" fontId="0" fillId="0" borderId="135" xfId="0" applyBorder="1" applyAlignment="1" applyProtection="1">
      <alignment horizontal="center" vertical="center" wrapText="1"/>
      <protection locked="0"/>
    </xf>
    <xf numFmtId="0" fontId="107" fillId="2" borderId="9" xfId="0" applyFont="1" applyFill="1" applyBorder="1" applyAlignment="1">
      <alignment horizontal="center" vertical="center" wrapText="1"/>
    </xf>
    <xf numFmtId="0" fontId="107" fillId="2" borderId="10" xfId="0" applyFont="1" applyFill="1" applyBorder="1" applyAlignment="1">
      <alignment horizontal="center" vertical="center" wrapText="1"/>
    </xf>
    <xf numFmtId="0" fontId="107" fillId="2" borderId="11" xfId="0" applyFont="1" applyFill="1" applyBorder="1" applyAlignment="1">
      <alignment horizontal="center" vertical="center" wrapText="1"/>
    </xf>
    <xf numFmtId="0" fontId="77" fillId="0" borderId="9" xfId="0" applyFont="1" applyBorder="1" applyAlignment="1">
      <alignment horizontal="center" vertical="center"/>
    </xf>
    <xf numFmtId="0" fontId="77" fillId="0" borderId="11" xfId="0" applyFont="1" applyBorder="1" applyAlignment="1">
      <alignment horizontal="center" vertical="center"/>
    </xf>
    <xf numFmtId="0" fontId="73" fillId="2" borderId="15" xfId="0" applyFont="1" applyFill="1" applyBorder="1" applyAlignment="1">
      <alignment horizontal="center" vertical="center" wrapText="1"/>
    </xf>
    <xf numFmtId="0" fontId="73" fillId="2" borderId="16" xfId="0" applyFont="1" applyFill="1" applyBorder="1" applyAlignment="1">
      <alignment horizontal="center" vertical="center" wrapText="1"/>
    </xf>
    <xf numFmtId="0" fontId="73" fillId="0" borderId="20" xfId="0" applyFont="1" applyBorder="1" applyAlignment="1" applyProtection="1">
      <alignment horizontal="center" vertical="center" wrapText="1"/>
      <protection locked="0"/>
    </xf>
    <xf numFmtId="0" fontId="73" fillId="0" borderId="84" xfId="0" applyFont="1" applyBorder="1" applyAlignment="1" applyProtection="1">
      <alignment horizontal="center" vertical="center" wrapText="1"/>
      <protection locked="0"/>
    </xf>
    <xf numFmtId="0" fontId="73" fillId="0" borderId="85" xfId="0" applyFont="1" applyBorder="1" applyAlignment="1" applyProtection="1">
      <alignment horizontal="center" vertical="center" wrapText="1"/>
      <protection locked="0"/>
    </xf>
    <xf numFmtId="0" fontId="63" fillId="2" borderId="24" xfId="0" applyFont="1" applyFill="1" applyBorder="1" applyAlignment="1">
      <alignment horizontal="left" vertical="center" wrapText="1"/>
    </xf>
    <xf numFmtId="0" fontId="63" fillId="2" borderId="8" xfId="0" applyFont="1" applyFill="1" applyBorder="1" applyAlignment="1">
      <alignment horizontal="left" vertical="center" wrapText="1"/>
    </xf>
    <xf numFmtId="0" fontId="63" fillId="2" borderId="25" xfId="0" applyFont="1" applyFill="1" applyBorder="1" applyAlignment="1">
      <alignment horizontal="left" vertical="center" wrapText="1"/>
    </xf>
    <xf numFmtId="0" fontId="63" fillId="2" borderId="26" xfId="0" applyFont="1" applyFill="1" applyBorder="1" applyAlignment="1">
      <alignment horizontal="left" vertical="center" wrapText="1"/>
    </xf>
    <xf numFmtId="0" fontId="73" fillId="2" borderId="9" xfId="0" applyFont="1" applyFill="1" applyBorder="1" applyAlignment="1">
      <alignment horizontal="center" vertical="center" wrapText="1"/>
    </xf>
    <xf numFmtId="0" fontId="73" fillId="2" borderId="10" xfId="0" applyFont="1" applyFill="1" applyBorder="1" applyAlignment="1">
      <alignment horizontal="center" vertical="center" wrapText="1"/>
    </xf>
    <xf numFmtId="0" fontId="73" fillId="2" borderId="11" xfId="0" applyFont="1" applyFill="1" applyBorder="1" applyAlignment="1">
      <alignment horizontal="center" vertical="center" wrapText="1"/>
    </xf>
    <xf numFmtId="0" fontId="73" fillId="2" borderId="12" xfId="0" applyFont="1" applyFill="1" applyBorder="1" applyAlignment="1">
      <alignment horizontal="center" vertical="top" wrapText="1"/>
    </xf>
    <xf numFmtId="0" fontId="73" fillId="2" borderId="62" xfId="0" applyFont="1" applyFill="1" applyBorder="1" applyAlignment="1">
      <alignment horizontal="center" vertical="top" wrapText="1"/>
    </xf>
    <xf numFmtId="0" fontId="73" fillId="2" borderId="118" xfId="0" applyFont="1" applyFill="1" applyBorder="1" applyAlignment="1">
      <alignment horizontal="center" vertical="center" wrapText="1"/>
    </xf>
    <xf numFmtId="0" fontId="73" fillId="2" borderId="62" xfId="0" applyFont="1" applyFill="1" applyBorder="1" applyAlignment="1">
      <alignment horizontal="center" vertical="center" wrapText="1"/>
    </xf>
    <xf numFmtId="0" fontId="73" fillId="2" borderId="13" xfId="0" applyFont="1" applyFill="1" applyBorder="1" applyAlignment="1">
      <alignment horizontal="center" vertical="center" wrapText="1"/>
    </xf>
    <xf numFmtId="0" fontId="73" fillId="2" borderId="14" xfId="0" applyFont="1" applyFill="1" applyBorder="1" applyAlignment="1">
      <alignment horizontal="center" vertical="center" wrapText="1"/>
    </xf>
    <xf numFmtId="0" fontId="73" fillId="0" borderId="18" xfId="0" applyFont="1" applyBorder="1" applyAlignment="1" applyProtection="1">
      <alignment horizontal="center" vertical="center" wrapText="1"/>
      <protection locked="0"/>
    </xf>
    <xf numFmtId="0" fontId="107" fillId="0" borderId="85" xfId="0" applyFont="1" applyBorder="1" applyAlignment="1" applyProtection="1">
      <alignment horizontal="center" vertical="center" wrapText="1"/>
      <protection locked="0"/>
    </xf>
    <xf numFmtId="0" fontId="79" fillId="2" borderId="0" xfId="1" applyFont="1" applyFill="1" applyAlignment="1" applyProtection="1">
      <alignment horizontal="left"/>
    </xf>
    <xf numFmtId="0" fontId="73" fillId="0" borderId="6" xfId="0" applyFont="1" applyBorder="1" applyAlignment="1" applyProtection="1">
      <alignment horizontal="center" vertical="center" wrapText="1"/>
      <protection locked="0"/>
    </xf>
    <xf numFmtId="0" fontId="73" fillId="0" borderId="7" xfId="0" applyFont="1" applyBorder="1" applyAlignment="1" applyProtection="1">
      <alignment horizontal="center" vertical="center" wrapText="1"/>
      <protection locked="0"/>
    </xf>
    <xf numFmtId="0" fontId="107" fillId="0" borderId="7" xfId="0" applyFont="1" applyBorder="1" applyAlignment="1" applyProtection="1">
      <alignment horizontal="center" vertical="center" wrapText="1"/>
      <protection locked="0"/>
    </xf>
    <xf numFmtId="0" fontId="45" fillId="0" borderId="20" xfId="0" applyFont="1" applyBorder="1" applyAlignment="1">
      <alignment horizontal="center"/>
    </xf>
    <xf numFmtId="0" fontId="45" fillId="0" borderId="21" xfId="0" applyFont="1" applyBorder="1" applyAlignment="1">
      <alignment horizontal="center"/>
    </xf>
    <xf numFmtId="0" fontId="45" fillId="0" borderId="7" xfId="0" applyFont="1" applyBorder="1" applyAlignment="1">
      <alignment horizontal="center"/>
    </xf>
    <xf numFmtId="0" fontId="45" fillId="0" borderId="87" xfId="0" applyFont="1" applyBorder="1" applyAlignment="1">
      <alignment horizontal="center"/>
    </xf>
    <xf numFmtId="0" fontId="73" fillId="2" borderId="12" xfId="0" applyFont="1" applyFill="1" applyBorder="1" applyAlignment="1">
      <alignment horizontal="left" vertical="center" wrapText="1"/>
    </xf>
    <xf numFmtId="0" fontId="73" fillId="2" borderId="13" xfId="0" applyFont="1" applyFill="1" applyBorder="1" applyAlignment="1">
      <alignment horizontal="left" vertical="center" wrapText="1"/>
    </xf>
    <xf numFmtId="0" fontId="73" fillId="15" borderId="2" xfId="0" applyFont="1" applyFill="1" applyBorder="1" applyAlignment="1">
      <alignment horizontal="center" vertical="center" wrapText="1"/>
    </xf>
    <xf numFmtId="0" fontId="73" fillId="15" borderId="0" xfId="0" applyFont="1" applyFill="1" applyAlignment="1">
      <alignment horizontal="center" vertical="center" wrapText="1"/>
    </xf>
    <xf numFmtId="0" fontId="107" fillId="2" borderId="12" xfId="0" applyFont="1" applyFill="1" applyBorder="1" applyAlignment="1">
      <alignment horizontal="center" vertical="center" wrapText="1"/>
    </xf>
    <xf numFmtId="0" fontId="107" fillId="2" borderId="14" xfId="0" applyFont="1" applyFill="1" applyBorder="1" applyAlignment="1">
      <alignment horizontal="center" vertical="center" wrapText="1"/>
    </xf>
    <xf numFmtId="0" fontId="45" fillId="0" borderId="85" xfId="0" applyFont="1" applyBorder="1" applyAlignment="1">
      <alignment horizontal="center"/>
    </xf>
    <xf numFmtId="0" fontId="45" fillId="0" borderId="86" xfId="0" applyFont="1" applyBorder="1" applyAlignment="1">
      <alignment horizontal="center"/>
    </xf>
    <xf numFmtId="0" fontId="0" fillId="0" borderId="0" xfId="0" applyAlignment="1">
      <alignment horizontal="left" vertical="center" wrapText="1"/>
    </xf>
    <xf numFmtId="0" fontId="95" fillId="13" borderId="103" xfId="0" applyFont="1" applyFill="1" applyBorder="1" applyAlignment="1">
      <alignment horizontal="center" vertical="center" wrapText="1"/>
    </xf>
    <xf numFmtId="0" fontId="95" fillId="13" borderId="114" xfId="0" applyFont="1" applyFill="1" applyBorder="1" applyAlignment="1">
      <alignment horizontal="center" vertical="center" wrapText="1"/>
    </xf>
    <xf numFmtId="0" fontId="95" fillId="13" borderId="105" xfId="0" applyFont="1" applyFill="1" applyBorder="1" applyAlignment="1">
      <alignment horizontal="center" vertical="center" wrapText="1"/>
    </xf>
    <xf numFmtId="0" fontId="94" fillId="0" borderId="108" xfId="0" applyFont="1" applyBorder="1" applyAlignment="1">
      <alignment horizontal="center" vertical="center" wrapText="1"/>
    </xf>
    <xf numFmtId="0" fontId="94" fillId="0" borderId="60" xfId="0" applyFont="1" applyBorder="1" applyAlignment="1">
      <alignment horizontal="center" vertical="center" wrapText="1"/>
    </xf>
    <xf numFmtId="0" fontId="96" fillId="0" borderId="66" xfId="0" applyFont="1" applyBorder="1" applyAlignment="1">
      <alignment horizontal="left" vertical="center" wrapText="1"/>
    </xf>
    <xf numFmtId="0" fontId="96" fillId="0" borderId="4" xfId="0" applyFont="1" applyBorder="1" applyAlignment="1">
      <alignment horizontal="left" vertical="center" wrapText="1"/>
    </xf>
    <xf numFmtId="0" fontId="96" fillId="0" borderId="109" xfId="0" applyFont="1" applyBorder="1" applyAlignment="1">
      <alignment horizontal="left" vertical="center" wrapText="1"/>
    </xf>
    <xf numFmtId="0" fontId="96" fillId="0" borderId="15" xfId="0" applyFont="1" applyBorder="1" applyAlignment="1">
      <alignment horizontal="left" vertical="center" wrapText="1"/>
    </xf>
    <xf numFmtId="0" fontId="96" fillId="0" borderId="16" xfId="0" applyFont="1" applyBorder="1" applyAlignment="1">
      <alignment horizontal="left" vertical="center" wrapText="1"/>
    </xf>
    <xf numFmtId="0" fontId="96" fillId="0" borderId="17" xfId="0" applyFont="1" applyBorder="1" applyAlignment="1">
      <alignment horizontal="left" vertical="center" wrapText="1"/>
    </xf>
    <xf numFmtId="0" fontId="0" fillId="0" borderId="107" xfId="0" applyBorder="1" applyAlignment="1" applyProtection="1">
      <alignment horizontal="center" vertical="center" wrapText="1"/>
      <protection locked="0"/>
    </xf>
    <xf numFmtId="0" fontId="0" fillId="0" borderId="109" xfId="0" applyBorder="1" applyAlignment="1" applyProtection="1">
      <alignment horizontal="center" vertical="center" wrapText="1"/>
      <protection locked="0"/>
    </xf>
    <xf numFmtId="0" fontId="0" fillId="0" borderId="106" xfId="0" applyBorder="1" applyAlignment="1" applyProtection="1">
      <alignment horizontal="center" vertical="center" wrapText="1"/>
      <protection locked="0"/>
    </xf>
    <xf numFmtId="0" fontId="0" fillId="0" borderId="108" xfId="0" applyBorder="1" applyAlignment="1" applyProtection="1">
      <alignment horizontal="center" vertical="center" wrapText="1"/>
      <protection locked="0"/>
    </xf>
    <xf numFmtId="0" fontId="94" fillId="0" borderId="59" xfId="0" applyFont="1" applyBorder="1" applyAlignment="1">
      <alignment horizontal="center" vertical="center" wrapText="1"/>
    </xf>
    <xf numFmtId="0" fontId="96" fillId="0" borderId="12" xfId="0" applyFont="1" applyBorder="1" applyAlignment="1">
      <alignment horizontal="left" vertical="center" wrapText="1"/>
    </xf>
    <xf numFmtId="0" fontId="96" fillId="0" borderId="13" xfId="0" applyFont="1" applyBorder="1" applyAlignment="1">
      <alignment horizontal="left" vertical="center" wrapText="1"/>
    </xf>
    <xf numFmtId="0" fontId="96" fillId="0" borderId="14" xfId="0" applyFont="1" applyBorder="1" applyAlignment="1">
      <alignment horizontal="left" vertical="center" wrapText="1"/>
    </xf>
    <xf numFmtId="0" fontId="0" fillId="0" borderId="105" xfId="0" applyBorder="1" applyAlignment="1" applyProtection="1">
      <alignment horizontal="center" vertical="center" wrapText="1"/>
      <protection locked="0"/>
    </xf>
    <xf numFmtId="0" fontId="0" fillId="0" borderId="111" xfId="0" applyBorder="1" applyAlignment="1" applyProtection="1">
      <alignment horizontal="center" vertical="center" wrapText="1"/>
      <protection locked="0"/>
    </xf>
    <xf numFmtId="0" fontId="0" fillId="0" borderId="104" xfId="0" applyBorder="1" applyAlignment="1" applyProtection="1">
      <alignment horizontal="center" vertical="center" wrapText="1"/>
      <protection locked="0"/>
    </xf>
    <xf numFmtId="0" fontId="0" fillId="0" borderId="110" xfId="0" applyBorder="1" applyAlignment="1" applyProtection="1">
      <alignment horizontal="center" vertical="center" wrapText="1"/>
      <protection locked="0"/>
    </xf>
    <xf numFmtId="0" fontId="0" fillId="0" borderId="113" xfId="0" applyBorder="1" applyAlignment="1" applyProtection="1">
      <alignment horizontal="center" vertical="center" wrapText="1"/>
      <protection locked="0"/>
    </xf>
    <xf numFmtId="0" fontId="0" fillId="0" borderId="112" xfId="0" applyBorder="1" applyAlignment="1" applyProtection="1">
      <alignment horizontal="center" vertical="center" wrapText="1"/>
      <protection locked="0"/>
    </xf>
    <xf numFmtId="0" fontId="45" fillId="3" borderId="22" xfId="0" applyFont="1" applyFill="1" applyBorder="1" applyAlignment="1">
      <alignment horizontal="left" vertical="center" wrapText="1"/>
    </xf>
    <xf numFmtId="0" fontId="45" fillId="3" borderId="58" xfId="0" applyFont="1" applyFill="1" applyBorder="1" applyAlignment="1">
      <alignment horizontal="left" vertical="center" wrapText="1"/>
    </xf>
    <xf numFmtId="0" fontId="92" fillId="0" borderId="101" xfId="0" applyFont="1" applyBorder="1" applyAlignment="1">
      <alignment horizontal="center"/>
    </xf>
    <xf numFmtId="0" fontId="92" fillId="0" borderId="102" xfId="0" applyFont="1" applyBorder="1" applyAlignment="1">
      <alignment horizontal="center"/>
    </xf>
    <xf numFmtId="0" fontId="45" fillId="0" borderId="21" xfId="0" applyFont="1" applyBorder="1" applyAlignment="1" applyProtection="1">
      <alignment horizontal="center" vertical="center"/>
      <protection locked="0"/>
    </xf>
    <xf numFmtId="0" fontId="45" fillId="0" borderId="3" xfId="0" applyFont="1" applyBorder="1" applyAlignment="1" applyProtection="1">
      <alignment horizontal="center" vertical="center"/>
      <protection locked="0"/>
    </xf>
    <xf numFmtId="0" fontId="45" fillId="0" borderId="67" xfId="0" applyFont="1" applyBorder="1" applyAlignment="1" applyProtection="1">
      <alignment horizontal="center" vertical="center"/>
      <protection locked="0"/>
    </xf>
    <xf numFmtId="0" fontId="45" fillId="0" borderId="98" xfId="0" applyFont="1" applyBorder="1" applyAlignment="1" applyProtection="1">
      <alignment horizontal="center" vertical="center"/>
      <protection locked="0"/>
    </xf>
    <xf numFmtId="0" fontId="45" fillId="0" borderId="87" xfId="0" applyFont="1" applyBorder="1" applyAlignment="1" applyProtection="1">
      <alignment horizontal="center" vertical="center"/>
      <protection locked="0"/>
    </xf>
    <xf numFmtId="0" fontId="45" fillId="0" borderId="0" xfId="0" applyFont="1" applyAlignment="1" applyProtection="1">
      <alignment horizontal="center" vertical="center"/>
      <protection locked="0"/>
    </xf>
    <xf numFmtId="0" fontId="45" fillId="0" borderId="1" xfId="0" applyFont="1" applyBorder="1" applyAlignment="1" applyProtection="1">
      <alignment horizontal="center" vertical="center"/>
      <protection locked="0"/>
    </xf>
    <xf numFmtId="0" fontId="45" fillId="0" borderId="16" xfId="0" applyFont="1" applyBorder="1" applyAlignment="1" applyProtection="1">
      <alignment horizontal="center" vertical="center"/>
      <protection locked="0"/>
    </xf>
    <xf numFmtId="0" fontId="45" fillId="0" borderId="17" xfId="0" applyFont="1" applyBorder="1" applyAlignment="1" applyProtection="1">
      <alignment horizontal="center" vertical="center"/>
      <protection locked="0"/>
    </xf>
    <xf numFmtId="0" fontId="45" fillId="3" borderId="12" xfId="0" applyFont="1" applyFill="1" applyBorder="1" applyAlignment="1" applyProtection="1">
      <alignment horizontal="center" vertical="center" wrapText="1"/>
      <protection locked="0"/>
    </xf>
    <xf numFmtId="0" fontId="45" fillId="3" borderId="13" xfId="0" applyFont="1" applyFill="1" applyBorder="1" applyAlignment="1" applyProtection="1">
      <alignment horizontal="center" vertical="center" wrapText="1"/>
      <protection locked="0"/>
    </xf>
    <xf numFmtId="0" fontId="45" fillId="3" borderId="14" xfId="0" applyFont="1" applyFill="1" applyBorder="1" applyAlignment="1" applyProtection="1">
      <alignment horizontal="center" vertical="center" wrapText="1"/>
      <protection locked="0"/>
    </xf>
    <xf numFmtId="0" fontId="45" fillId="3" borderId="2" xfId="0" applyFont="1" applyFill="1" applyBorder="1" applyAlignment="1" applyProtection="1">
      <alignment horizontal="center" vertical="center" wrapText="1"/>
      <protection locked="0"/>
    </xf>
    <xf numFmtId="0" fontId="45" fillId="3" borderId="0" xfId="0" applyFont="1" applyFill="1" applyAlignment="1" applyProtection="1">
      <alignment horizontal="center" vertical="center" wrapText="1"/>
      <protection locked="0"/>
    </xf>
    <xf numFmtId="0" fontId="45" fillId="3" borderId="1" xfId="0" applyFont="1" applyFill="1" applyBorder="1" applyAlignment="1" applyProtection="1">
      <alignment horizontal="center" vertical="center" wrapText="1"/>
      <protection locked="0"/>
    </xf>
    <xf numFmtId="0" fontId="45" fillId="3" borderId="15" xfId="0" applyFont="1" applyFill="1" applyBorder="1" applyAlignment="1" applyProtection="1">
      <alignment horizontal="center" vertical="center" wrapText="1"/>
      <protection locked="0"/>
    </xf>
    <xf numFmtId="0" fontId="45" fillId="3" borderId="16" xfId="0" applyFont="1" applyFill="1" applyBorder="1" applyAlignment="1" applyProtection="1">
      <alignment horizontal="center" vertical="center" wrapText="1"/>
      <protection locked="0"/>
    </xf>
    <xf numFmtId="0" fontId="45" fillId="3" borderId="17" xfId="0" applyFont="1" applyFill="1" applyBorder="1" applyAlignment="1" applyProtection="1">
      <alignment horizontal="center" vertical="center" wrapText="1"/>
      <protection locked="0"/>
    </xf>
    <xf numFmtId="0" fontId="46" fillId="0" borderId="12" xfId="0" applyFont="1" applyBorder="1" applyAlignment="1">
      <alignment horizontal="left" vertical="center" wrapText="1"/>
    </xf>
    <xf numFmtId="0" fontId="46" fillId="0" borderId="13" xfId="0" applyFont="1" applyBorder="1" applyAlignment="1">
      <alignment horizontal="left" vertical="center" wrapText="1"/>
    </xf>
    <xf numFmtId="0" fontId="46" fillId="0" borderId="14" xfId="0" applyFont="1" applyBorder="1" applyAlignment="1">
      <alignment horizontal="left" vertical="center" wrapText="1"/>
    </xf>
    <xf numFmtId="0" fontId="46" fillId="0" borderId="15" xfId="0" applyFont="1" applyBorder="1" applyAlignment="1">
      <alignment horizontal="left" vertical="center" wrapText="1"/>
    </xf>
    <xf numFmtId="0" fontId="46" fillId="0" borderId="16" xfId="0" applyFont="1" applyBorder="1" applyAlignment="1">
      <alignment horizontal="left" vertical="center" wrapText="1"/>
    </xf>
    <xf numFmtId="0" fontId="46" fillId="0" borderId="17" xfId="0" applyFont="1" applyBorder="1" applyAlignment="1">
      <alignment horizontal="left" vertical="center" wrapText="1"/>
    </xf>
    <xf numFmtId="0" fontId="66" fillId="3" borderId="59" xfId="0" applyFont="1" applyFill="1" applyBorder="1" applyAlignment="1">
      <alignment horizontal="center" vertical="center" wrapText="1"/>
    </xf>
    <xf numFmtId="0" fontId="66" fillId="3" borderId="60" xfId="0" applyFont="1" applyFill="1" applyBorder="1" applyAlignment="1">
      <alignment horizontal="center" vertical="center" wrapText="1"/>
    </xf>
    <xf numFmtId="0" fontId="46" fillId="3" borderId="59" xfId="0" applyFont="1" applyFill="1" applyBorder="1" applyAlignment="1" applyProtection="1">
      <alignment horizontal="center" vertical="center" wrapText="1"/>
      <protection locked="0"/>
    </xf>
    <xf numFmtId="0" fontId="46" fillId="3" borderId="60" xfId="0" applyFont="1" applyFill="1" applyBorder="1" applyAlignment="1" applyProtection="1">
      <alignment horizontal="center" vertical="center" wrapText="1"/>
      <protection locked="0"/>
    </xf>
    <xf numFmtId="0" fontId="46" fillId="3" borderId="59" xfId="0" applyFont="1" applyFill="1" applyBorder="1" applyAlignment="1">
      <alignment horizontal="center" vertical="center" wrapText="1"/>
    </xf>
    <xf numFmtId="0" fontId="46" fillId="3" borderId="60" xfId="0" applyFont="1" applyFill="1" applyBorder="1" applyAlignment="1">
      <alignment horizontal="center" vertical="center" wrapText="1"/>
    </xf>
    <xf numFmtId="0" fontId="46" fillId="3" borderId="12" xfId="0" applyFont="1" applyFill="1" applyBorder="1" applyAlignment="1" applyProtection="1">
      <alignment horizontal="center" vertical="center" wrapText="1"/>
      <protection locked="0"/>
    </xf>
    <xf numFmtId="0" fontId="46" fillId="3" borderId="15" xfId="0" applyFont="1" applyFill="1" applyBorder="1" applyAlignment="1" applyProtection="1">
      <alignment horizontal="center" vertical="center" wrapText="1"/>
      <protection locked="0"/>
    </xf>
    <xf numFmtId="0" fontId="29" fillId="0" borderId="1" xfId="0" applyFont="1" applyBorder="1" applyAlignment="1">
      <alignment horizontal="left" vertical="center" wrapText="1"/>
    </xf>
    <xf numFmtId="0" fontId="46" fillId="0" borderId="13" xfId="0" applyFont="1" applyBorder="1" applyAlignment="1">
      <alignment horizontal="center" vertical="center" wrapText="1"/>
    </xf>
    <xf numFmtId="0" fontId="46" fillId="0" borderId="2" xfId="0" applyFont="1" applyBorder="1" applyAlignment="1">
      <alignment horizontal="center" vertical="center" wrapText="1"/>
    </xf>
    <xf numFmtId="0" fontId="46" fillId="0" borderId="1" xfId="0" applyFont="1" applyBorder="1" applyAlignment="1">
      <alignment horizontal="center" vertical="center" wrapText="1"/>
    </xf>
    <xf numFmtId="0" fontId="46" fillId="0" borderId="16" xfId="0" applyFont="1" applyBorder="1" applyAlignment="1">
      <alignment horizontal="center" vertical="center" wrapText="1"/>
    </xf>
    <xf numFmtId="0" fontId="49" fillId="3" borderId="22" xfId="0" applyFont="1" applyFill="1" applyBorder="1" applyAlignment="1">
      <alignment horizontal="center" vertical="center" wrapText="1"/>
    </xf>
    <xf numFmtId="0" fontId="49" fillId="3" borderId="58" xfId="0" applyFont="1" applyFill="1" applyBorder="1" applyAlignment="1">
      <alignment horizontal="center" vertical="center" wrapText="1"/>
    </xf>
    <xf numFmtId="0" fontId="49" fillId="3" borderId="19" xfId="0" applyFont="1" applyFill="1" applyBorder="1" applyAlignment="1">
      <alignment horizontal="center" vertical="center" wrapText="1"/>
    </xf>
    <xf numFmtId="0" fontId="50" fillId="3" borderId="22" xfId="0" applyFont="1" applyFill="1" applyBorder="1" applyAlignment="1">
      <alignment horizontal="left" vertical="center" wrapText="1"/>
    </xf>
    <xf numFmtId="0" fontId="50" fillId="3" borderId="58" xfId="0" applyFont="1" applyFill="1" applyBorder="1" applyAlignment="1">
      <alignment horizontal="left" vertical="center" wrapText="1"/>
    </xf>
    <xf numFmtId="0" fontId="50" fillId="3" borderId="19" xfId="0" applyFont="1" applyFill="1" applyBorder="1" applyAlignment="1">
      <alignment horizontal="left" vertical="center" wrapText="1"/>
    </xf>
    <xf numFmtId="0" fontId="50" fillId="3" borderId="22" xfId="0" applyFont="1" applyFill="1" applyBorder="1" applyAlignment="1" applyProtection="1">
      <alignment horizontal="center" vertical="center" wrapText="1"/>
      <protection locked="0"/>
    </xf>
    <xf numFmtId="0" fontId="50" fillId="3" borderId="58" xfId="0" applyFont="1" applyFill="1" applyBorder="1" applyAlignment="1" applyProtection="1">
      <alignment horizontal="center" vertical="center" wrapText="1"/>
      <protection locked="0"/>
    </xf>
    <xf numFmtId="0" fontId="50" fillId="3" borderId="19" xfId="0" applyFont="1" applyFill="1" applyBorder="1" applyAlignment="1" applyProtection="1">
      <alignment horizontal="center" vertical="center" wrapText="1"/>
      <protection locked="0"/>
    </xf>
    <xf numFmtId="0" fontId="34" fillId="2" borderId="39" xfId="0" applyFont="1" applyFill="1" applyBorder="1" applyAlignment="1">
      <alignment horizontal="center" vertical="center" wrapText="1"/>
    </xf>
    <xf numFmtId="0" fontId="34" fillId="2" borderId="40" xfId="0" applyFont="1" applyFill="1" applyBorder="1" applyAlignment="1">
      <alignment horizontal="center" vertical="center" wrapText="1"/>
    </xf>
    <xf numFmtId="0" fontId="34" fillId="2" borderId="36" xfId="0" applyFont="1" applyFill="1" applyBorder="1" applyAlignment="1">
      <alignment horizontal="center" vertical="center" wrapText="1"/>
    </xf>
    <xf numFmtId="0" fontId="55" fillId="2" borderId="39" xfId="0" applyFont="1" applyFill="1" applyBorder="1" applyAlignment="1">
      <alignment horizontal="center" vertical="center" wrapText="1"/>
    </xf>
    <xf numFmtId="0" fontId="55" fillId="2" borderId="36" xfId="0" applyFont="1" applyFill="1" applyBorder="1" applyAlignment="1">
      <alignment horizontal="center" vertical="center" wrapText="1"/>
    </xf>
    <xf numFmtId="0" fontId="55" fillId="2" borderId="40" xfId="0" applyFont="1" applyFill="1" applyBorder="1" applyAlignment="1">
      <alignment horizontal="center" vertical="center" wrapText="1"/>
    </xf>
    <xf numFmtId="0" fontId="55" fillId="2" borderId="0" xfId="0" applyFont="1" applyFill="1" applyAlignment="1">
      <alignment horizontal="center" vertical="center" wrapText="1"/>
    </xf>
    <xf numFmtId="0" fontId="28" fillId="3" borderId="41" xfId="0" applyFont="1" applyFill="1" applyBorder="1" applyAlignment="1" applyProtection="1">
      <alignment horizontal="center" vertical="center"/>
      <protection locked="0"/>
    </xf>
    <xf numFmtId="0" fontId="28" fillId="3" borderId="47" xfId="0" applyFont="1" applyFill="1" applyBorder="1" applyAlignment="1" applyProtection="1">
      <alignment horizontal="center" vertical="center" wrapText="1"/>
      <protection locked="0"/>
    </xf>
    <xf numFmtId="0" fontId="28" fillId="3" borderId="58" xfId="0" applyFont="1" applyFill="1" applyBorder="1" applyAlignment="1" applyProtection="1">
      <alignment horizontal="center" vertical="center" wrapText="1"/>
      <protection locked="0"/>
    </xf>
    <xf numFmtId="0" fontId="33" fillId="0" borderId="66" xfId="0" applyFont="1" applyBorder="1" applyAlignment="1">
      <alignment vertical="center" wrapText="1"/>
    </xf>
    <xf numFmtId="0" fontId="33" fillId="0" borderId="4" xfId="0" applyFont="1" applyBorder="1" applyAlignment="1">
      <alignment vertical="center" wrapText="1"/>
    </xf>
    <xf numFmtId="0" fontId="33" fillId="0" borderId="5" xfId="0" applyFont="1" applyBorder="1" applyAlignment="1">
      <alignment vertical="center" wrapText="1"/>
    </xf>
    <xf numFmtId="0" fontId="33" fillId="0" borderId="63" xfId="0" applyFont="1" applyBorder="1" applyAlignment="1">
      <alignment vertical="center" wrapText="1"/>
    </xf>
    <xf numFmtId="0" fontId="33" fillId="0" borderId="64" xfId="0" applyFont="1" applyBorder="1" applyAlignment="1">
      <alignment vertical="center" wrapText="1"/>
    </xf>
    <xf numFmtId="0" fontId="33" fillId="0" borderId="8" xfId="0" applyFont="1" applyBorder="1" applyAlignment="1">
      <alignment vertical="center" wrapText="1"/>
    </xf>
    <xf numFmtId="0" fontId="33" fillId="0" borderId="18" xfId="0" applyFont="1" applyBorder="1" applyAlignment="1">
      <alignment vertical="center" wrapText="1"/>
    </xf>
    <xf numFmtId="0" fontId="33" fillId="0" borderId="20" xfId="0" applyFont="1" applyBorder="1" applyAlignment="1">
      <alignment vertical="center" wrapText="1"/>
    </xf>
    <xf numFmtId="0" fontId="45" fillId="0" borderId="67" xfId="0" applyFont="1" applyBorder="1" applyAlignment="1" applyProtection="1">
      <alignment horizontal="center" vertical="center" wrapText="1"/>
      <protection locked="0"/>
    </xf>
    <xf numFmtId="0" fontId="45" fillId="0" borderId="0" xfId="0" applyFont="1" applyAlignment="1" applyProtection="1">
      <alignment horizontal="center" vertical="center" wrapText="1"/>
      <protection locked="0"/>
    </xf>
    <xf numFmtId="0" fontId="45" fillId="0" borderId="1" xfId="0" applyFont="1" applyBorder="1" applyAlignment="1" applyProtection="1">
      <alignment horizontal="center" vertical="center" wrapText="1"/>
      <protection locked="0"/>
    </xf>
    <xf numFmtId="0" fontId="33" fillId="0" borderId="18" xfId="0" applyFont="1" applyBorder="1" applyAlignment="1">
      <alignment horizontal="left" vertical="center" wrapText="1"/>
    </xf>
    <xf numFmtId="0" fontId="33" fillId="0" borderId="20" xfId="0" applyFont="1" applyBorder="1" applyAlignment="1">
      <alignment horizontal="left" vertical="center" wrapText="1"/>
    </xf>
    <xf numFmtId="0" fontId="33" fillId="0" borderId="22" xfId="0" applyFont="1" applyBorder="1" applyAlignment="1">
      <alignment horizontal="left" vertical="center" wrapText="1"/>
    </xf>
    <xf numFmtId="0" fontId="33" fillId="0" borderId="12" xfId="0" applyFont="1" applyBorder="1" applyAlignment="1">
      <alignment vertical="center" wrapText="1"/>
    </xf>
    <xf numFmtId="0" fontId="33" fillId="0" borderId="13" xfId="0" applyFont="1" applyBorder="1" applyAlignment="1">
      <alignment vertical="center" wrapText="1"/>
    </xf>
    <xf numFmtId="0" fontId="33" fillId="0" borderId="62" xfId="0" applyFont="1" applyBorder="1" applyAlignment="1">
      <alignment vertical="center" wrapText="1"/>
    </xf>
    <xf numFmtId="0" fontId="33" fillId="0" borderId="20" xfId="0" applyFont="1" applyBorder="1" applyAlignment="1" applyProtection="1">
      <alignment horizontal="center" vertical="center" wrapText="1"/>
      <protection locked="0"/>
    </xf>
    <xf numFmtId="0" fontId="33" fillId="0" borderId="65" xfId="0" applyFont="1" applyBorder="1" applyAlignment="1">
      <alignment horizontal="left" vertical="center" wrapText="1"/>
    </xf>
    <xf numFmtId="0" fontId="33" fillId="0" borderId="58" xfId="0" applyFont="1" applyBorder="1" applyAlignment="1">
      <alignment horizontal="left" vertical="center" wrapText="1"/>
    </xf>
    <xf numFmtId="0" fontId="33" fillId="0" borderId="19" xfId="0" applyFont="1" applyBorder="1" applyAlignment="1">
      <alignment horizontal="left" vertical="center" wrapText="1"/>
    </xf>
    <xf numFmtId="0" fontId="45" fillId="0" borderId="20" xfId="0" applyFont="1" applyBorder="1" applyAlignment="1" applyProtection="1">
      <alignment horizontal="left" vertical="center" wrapText="1"/>
      <protection locked="0"/>
    </xf>
    <xf numFmtId="0" fontId="45" fillId="0" borderId="25" xfId="0" applyFont="1" applyBorder="1" applyAlignment="1" applyProtection="1">
      <alignment horizontal="center" vertical="center" wrapText="1"/>
      <protection locked="0"/>
    </xf>
    <xf numFmtId="0" fontId="91" fillId="0" borderId="67" xfId="0" applyFont="1" applyBorder="1" applyAlignment="1">
      <alignment horizontal="center" vertical="center"/>
    </xf>
    <xf numFmtId="0" fontId="91" fillId="0" borderId="0" xfId="0" applyFont="1" applyAlignment="1">
      <alignment horizontal="center" vertical="center"/>
    </xf>
    <xf numFmtId="0" fontId="33" fillId="0" borderId="18" xfId="0" applyFont="1" applyBorder="1" applyAlignment="1">
      <alignment horizontal="left" vertical="top" wrapText="1"/>
    </xf>
    <xf numFmtId="0" fontId="33" fillId="0" borderId="20" xfId="0" applyFont="1" applyBorder="1" applyAlignment="1">
      <alignment horizontal="left" vertical="top" wrapText="1"/>
    </xf>
    <xf numFmtId="0" fontId="33" fillId="0" borderId="22" xfId="0" applyFont="1" applyBorder="1" applyAlignment="1">
      <alignment horizontal="left" vertical="top" wrapText="1"/>
    </xf>
    <xf numFmtId="0" fontId="91" fillId="0" borderId="100" xfId="0" applyFont="1" applyBorder="1" applyAlignment="1">
      <alignment horizontal="center" vertical="center"/>
    </xf>
    <xf numFmtId="0" fontId="91" fillId="0" borderId="92" xfId="0" applyFont="1" applyBorder="1" applyAlignment="1">
      <alignment horizontal="center" vertical="center"/>
    </xf>
    <xf numFmtId="0" fontId="91" fillId="0" borderId="18" xfId="0" applyFont="1" applyBorder="1" applyAlignment="1">
      <alignment horizontal="center" vertical="center"/>
    </xf>
    <xf numFmtId="0" fontId="91" fillId="0" borderId="20" xfId="0" applyFont="1" applyBorder="1" applyAlignment="1">
      <alignment horizontal="center" vertical="center"/>
    </xf>
    <xf numFmtId="0" fontId="91" fillId="0" borderId="6" xfId="0" applyFont="1" applyBorder="1" applyAlignment="1">
      <alignment horizontal="center" vertical="center"/>
    </xf>
    <xf numFmtId="0" fontId="91" fillId="0" borderId="7" xfId="0" applyFont="1" applyBorder="1" applyAlignment="1">
      <alignment horizontal="center" vertical="center"/>
    </xf>
    <xf numFmtId="0" fontId="92" fillId="0" borderId="61" xfId="0" applyFont="1" applyBorder="1" applyAlignment="1">
      <alignment horizontal="center" vertical="center"/>
    </xf>
    <xf numFmtId="0" fontId="92" fillId="0" borderId="92" xfId="0" applyFont="1" applyBorder="1" applyAlignment="1">
      <alignment horizontal="center" vertical="center"/>
    </xf>
    <xf numFmtId="49" fontId="33" fillId="0" borderId="18" xfId="0" applyNumberFormat="1" applyFont="1" applyBorder="1" applyAlignment="1">
      <alignment horizontal="left" vertical="top" wrapText="1"/>
    </xf>
    <xf numFmtId="49" fontId="33" fillId="0" borderId="20" xfId="0" applyNumberFormat="1" applyFont="1" applyBorder="1" applyAlignment="1">
      <alignment horizontal="left" vertical="top" wrapText="1"/>
    </xf>
    <xf numFmtId="49" fontId="33" fillId="0" borderId="22" xfId="0" applyNumberFormat="1" applyFont="1" applyBorder="1" applyAlignment="1">
      <alignment horizontal="left" vertical="top" wrapText="1"/>
    </xf>
    <xf numFmtId="49" fontId="33" fillId="0" borderId="6" xfId="0" applyNumberFormat="1" applyFont="1" applyBorder="1" applyAlignment="1">
      <alignment horizontal="left" vertical="top" wrapText="1"/>
    </xf>
    <xf numFmtId="49" fontId="33" fillId="0" borderId="7" xfId="0" applyNumberFormat="1" applyFont="1" applyBorder="1" applyAlignment="1">
      <alignment horizontal="left" vertical="top" wrapText="1"/>
    </xf>
    <xf numFmtId="49" fontId="33" fillId="0" borderId="23" xfId="0" applyNumberFormat="1" applyFont="1" applyBorder="1" applyAlignment="1">
      <alignment horizontal="left" vertical="top" wrapText="1"/>
    </xf>
    <xf numFmtId="0" fontId="33" fillId="0" borderId="18" xfId="0" applyFont="1" applyBorder="1" applyAlignment="1">
      <alignment vertical="top" wrapText="1"/>
    </xf>
    <xf numFmtId="0" fontId="33" fillId="0" borderId="20" xfId="0" applyFont="1" applyBorder="1" applyAlignment="1">
      <alignment vertical="top" wrapText="1"/>
    </xf>
    <xf numFmtId="0" fontId="33" fillId="0" borderId="22" xfId="0" applyFont="1" applyBorder="1" applyAlignment="1">
      <alignment vertical="top" wrapText="1"/>
    </xf>
    <xf numFmtId="0" fontId="33" fillId="0" borderId="68" xfId="0" applyFont="1" applyBorder="1" applyAlignment="1">
      <alignment vertical="top" wrapText="1"/>
    </xf>
    <xf numFmtId="0" fontId="33" fillId="0" borderId="61" xfId="0" applyFont="1" applyBorder="1" applyAlignment="1">
      <alignment vertical="top" wrapText="1"/>
    </xf>
    <xf numFmtId="0" fontId="33" fillId="0" borderId="3" xfId="0" applyFont="1" applyBorder="1" applyAlignment="1">
      <alignment vertical="top" wrapText="1"/>
    </xf>
    <xf numFmtId="0" fontId="82" fillId="16" borderId="12" xfId="0" applyFont="1" applyFill="1" applyBorder="1" applyAlignment="1">
      <alignment horizontal="left" vertical="top" wrapText="1"/>
    </xf>
    <xf numFmtId="0" fontId="82" fillId="16" borderId="13" xfId="0" applyFont="1" applyFill="1" applyBorder="1" applyAlignment="1">
      <alignment horizontal="left" vertical="top" wrapText="1"/>
    </xf>
    <xf numFmtId="0" fontId="82" fillId="16" borderId="14" xfId="0" applyFont="1" applyFill="1" applyBorder="1" applyAlignment="1">
      <alignment horizontal="left" vertical="top" wrapText="1"/>
    </xf>
    <xf numFmtId="0" fontId="82" fillId="16" borderId="2" xfId="0" applyFont="1" applyFill="1" applyBorder="1" applyAlignment="1">
      <alignment horizontal="left" vertical="top" wrapText="1"/>
    </xf>
    <xf numFmtId="0" fontId="82" fillId="16" borderId="0" xfId="0" applyFont="1" applyFill="1" applyAlignment="1">
      <alignment horizontal="left" vertical="top" wrapText="1"/>
    </xf>
    <xf numFmtId="0" fontId="82" fillId="16" borderId="1" xfId="0" applyFont="1" applyFill="1" applyBorder="1" applyAlignment="1">
      <alignment horizontal="left" vertical="top" wrapText="1"/>
    </xf>
    <xf numFmtId="0" fontId="83" fillId="16" borderId="2" xfId="0" applyFont="1" applyFill="1" applyBorder="1" applyAlignment="1">
      <alignment horizontal="center" vertical="center"/>
    </xf>
    <xf numFmtId="0" fontId="83" fillId="16" borderId="0" xfId="0" applyFont="1" applyFill="1" applyAlignment="1">
      <alignment horizontal="center" vertical="center"/>
    </xf>
    <xf numFmtId="0" fontId="83" fillId="16" borderId="13" xfId="0" applyFont="1" applyFill="1" applyBorder="1" applyAlignment="1">
      <alignment horizontal="center" vertical="center"/>
    </xf>
    <xf numFmtId="0" fontId="83" fillId="16" borderId="14" xfId="0" applyFont="1" applyFill="1" applyBorder="1" applyAlignment="1">
      <alignment horizontal="center" vertical="center"/>
    </xf>
    <xf numFmtId="0" fontId="83" fillId="16" borderId="1" xfId="0" applyFont="1" applyFill="1" applyBorder="1" applyAlignment="1">
      <alignment horizontal="center" vertical="center"/>
    </xf>
    <xf numFmtId="49" fontId="33" fillId="0" borderId="84" xfId="0" applyNumberFormat="1" applyFont="1" applyBorder="1" applyAlignment="1">
      <alignment horizontal="left" vertical="top" wrapText="1"/>
    </xf>
    <xf numFmtId="49" fontId="33" fillId="0" borderId="85" xfId="0" applyNumberFormat="1" applyFont="1" applyBorder="1" applyAlignment="1">
      <alignment horizontal="left" vertical="top" wrapText="1"/>
    </xf>
    <xf numFmtId="49" fontId="33" fillId="0" borderId="99" xfId="0" applyNumberFormat="1" applyFont="1" applyBorder="1" applyAlignment="1">
      <alignment horizontal="left" vertical="top" wrapText="1"/>
    </xf>
    <xf numFmtId="0" fontId="45" fillId="0" borderId="10" xfId="0" applyFont="1" applyBorder="1" applyAlignment="1" applyProtection="1">
      <alignment horizontal="center"/>
      <protection locked="0"/>
    </xf>
    <xf numFmtId="0" fontId="45" fillId="0" borderId="11" xfId="0" applyFont="1" applyBorder="1" applyAlignment="1" applyProtection="1">
      <alignment horizontal="center"/>
      <protection locked="0"/>
    </xf>
    <xf numFmtId="0" fontId="104" fillId="0" borderId="41" xfId="0" applyFont="1" applyBorder="1" applyAlignment="1">
      <alignment horizontal="left" vertical="center" wrapText="1"/>
    </xf>
    <xf numFmtId="0" fontId="102" fillId="3" borderId="0" xfId="0" applyFont="1" applyFill="1" applyAlignment="1">
      <alignment vertical="center" wrapText="1"/>
    </xf>
    <xf numFmtId="0" fontId="104" fillId="3" borderId="0" xfId="0" applyFont="1" applyFill="1" applyAlignment="1">
      <alignment horizontal="left" vertical="center" wrapText="1"/>
    </xf>
    <xf numFmtId="0" fontId="104" fillId="0" borderId="0" xfId="0" applyFont="1" applyAlignment="1">
      <alignment horizontal="left" vertical="center" wrapText="1"/>
    </xf>
    <xf numFmtId="0" fontId="102" fillId="0" borderId="0" xfId="0" applyFont="1" applyAlignment="1">
      <alignment horizontal="center" vertical="center" wrapText="1"/>
    </xf>
    <xf numFmtId="0" fontId="102" fillId="2" borderId="0" xfId="0" applyFont="1" applyFill="1" applyAlignment="1">
      <alignment horizontal="center" vertical="center" wrapText="1"/>
    </xf>
    <xf numFmtId="0" fontId="102" fillId="0" borderId="0" xfId="0" applyFont="1" applyAlignment="1">
      <alignment vertical="center" wrapText="1"/>
    </xf>
    <xf numFmtId="0" fontId="102" fillId="2" borderId="40" xfId="0" applyFont="1" applyFill="1" applyBorder="1" applyAlignment="1">
      <alignment horizontal="left" vertical="center" wrapText="1"/>
    </xf>
    <xf numFmtId="0" fontId="102" fillId="2" borderId="0" xfId="0" applyFont="1" applyFill="1" applyAlignment="1">
      <alignment horizontal="left" vertical="center" wrapText="1"/>
    </xf>
    <xf numFmtId="0" fontId="102" fillId="0" borderId="35" xfId="0" applyFont="1" applyBorder="1" applyAlignment="1">
      <alignment horizontal="center" vertical="center" wrapText="1"/>
    </xf>
    <xf numFmtId="0" fontId="102" fillId="0" borderId="41" xfId="0" applyFont="1" applyBorder="1" applyAlignment="1">
      <alignment horizontal="center" vertical="center" wrapText="1"/>
    </xf>
    <xf numFmtId="0" fontId="102" fillId="0" borderId="37" xfId="0" applyFont="1" applyBorder="1" applyAlignment="1">
      <alignment horizontal="center" vertical="center" wrapText="1"/>
    </xf>
    <xf numFmtId="0" fontId="102" fillId="3" borderId="35" xfId="0" applyFont="1" applyFill="1" applyBorder="1" applyAlignment="1">
      <alignment horizontal="center" vertical="center" wrapText="1"/>
    </xf>
    <xf numFmtId="0" fontId="102" fillId="3" borderId="37" xfId="0" applyFont="1" applyFill="1" applyBorder="1" applyAlignment="1">
      <alignment horizontal="center" vertical="center" wrapText="1"/>
    </xf>
    <xf numFmtId="0" fontId="102" fillId="3" borderId="41" xfId="0" applyFont="1" applyFill="1" applyBorder="1" applyAlignment="1">
      <alignment horizontal="center" vertical="center" wrapText="1"/>
    </xf>
    <xf numFmtId="0" fontId="102" fillId="3" borderId="35" xfId="0" applyFont="1" applyFill="1" applyBorder="1" applyAlignment="1" applyProtection="1">
      <alignment horizontal="center" vertical="center" wrapText="1"/>
      <protection locked="0"/>
    </xf>
    <xf numFmtId="0" fontId="102" fillId="3" borderId="41" xfId="0" applyFont="1" applyFill="1" applyBorder="1" applyAlignment="1" applyProtection="1">
      <alignment horizontal="center" vertical="center" wrapText="1"/>
      <protection locked="0"/>
    </xf>
    <xf numFmtId="0" fontId="102" fillId="3" borderId="37" xfId="0" applyFont="1" applyFill="1" applyBorder="1" applyAlignment="1" applyProtection="1">
      <alignment horizontal="center" vertical="center" wrapText="1"/>
      <protection locked="0"/>
    </xf>
    <xf numFmtId="0" fontId="102" fillId="3" borderId="35" xfId="0" applyFont="1" applyFill="1" applyBorder="1" applyAlignment="1" applyProtection="1">
      <alignment horizontal="left" vertical="center" wrapText="1"/>
      <protection locked="0"/>
    </xf>
    <xf numFmtId="0" fontId="102" fillId="3" borderId="41" xfId="0" applyFont="1" applyFill="1" applyBorder="1" applyAlignment="1" applyProtection="1">
      <alignment horizontal="left" vertical="center" wrapText="1"/>
      <protection locked="0"/>
    </xf>
    <xf numFmtId="0" fontId="102" fillId="3" borderId="37" xfId="0" applyFont="1" applyFill="1" applyBorder="1" applyAlignment="1" applyProtection="1">
      <alignment horizontal="left" vertical="center" wrapText="1"/>
      <protection locked="0"/>
    </xf>
    <xf numFmtId="0" fontId="102" fillId="0" borderId="33" xfId="0" applyFont="1" applyBorder="1" applyAlignment="1">
      <alignment horizontal="center" vertical="center" wrapText="1"/>
    </xf>
    <xf numFmtId="0" fontId="102" fillId="0" borderId="29" xfId="0" applyFont="1" applyBorder="1" applyAlignment="1">
      <alignment horizontal="center" vertical="center" wrapText="1"/>
    </xf>
    <xf numFmtId="0" fontId="102" fillId="3" borderId="29" xfId="0" applyFont="1" applyFill="1" applyBorder="1" applyAlignment="1" applyProtection="1">
      <alignment horizontal="left" vertical="center" wrapText="1"/>
      <protection locked="0"/>
    </xf>
    <xf numFmtId="0" fontId="102" fillId="3" borderId="29" xfId="0" applyFont="1" applyFill="1" applyBorder="1" applyAlignment="1" applyProtection="1">
      <alignment horizontal="center" vertical="center" wrapText="1"/>
      <protection locked="0"/>
    </xf>
    <xf numFmtId="0" fontId="102" fillId="3" borderId="32" xfId="0" applyFont="1" applyFill="1" applyBorder="1" applyAlignment="1" applyProtection="1">
      <alignment horizontal="left" vertical="center" wrapText="1"/>
      <protection locked="0"/>
    </xf>
    <xf numFmtId="0" fontId="102" fillId="0" borderId="0" xfId="0" applyFont="1" applyAlignment="1">
      <alignment horizontal="left" vertical="center" wrapText="1"/>
    </xf>
    <xf numFmtId="0" fontId="103" fillId="0" borderId="0" xfId="0" applyFont="1" applyAlignment="1">
      <alignment horizontal="center" vertical="center" wrapText="1"/>
    </xf>
    <xf numFmtId="0" fontId="103" fillId="0" borderId="30" xfId="0" applyFont="1" applyBorder="1" applyAlignment="1">
      <alignment horizontal="center" vertical="center" wrapText="1"/>
    </xf>
    <xf numFmtId="0" fontId="103" fillId="0" borderId="42" xfId="0" applyFont="1" applyBorder="1" applyAlignment="1">
      <alignment horizontal="center" vertical="center" wrapText="1"/>
    </xf>
    <xf numFmtId="0" fontId="102" fillId="0" borderId="31" xfId="0" applyFont="1" applyBorder="1" applyAlignment="1">
      <alignment horizontal="center" vertical="center" wrapText="1"/>
    </xf>
    <xf numFmtId="0" fontId="102" fillId="3" borderId="31" xfId="0" applyFont="1" applyFill="1" applyBorder="1" applyAlignment="1" applyProtection="1">
      <alignment horizontal="left" vertical="center" wrapText="1"/>
      <protection locked="0"/>
    </xf>
    <xf numFmtId="0" fontId="102" fillId="3" borderId="31" xfId="0" applyFont="1" applyFill="1" applyBorder="1" applyAlignment="1" applyProtection="1">
      <alignment horizontal="center" vertical="center" wrapText="1"/>
      <protection locked="0"/>
    </xf>
    <xf numFmtId="0" fontId="102" fillId="0" borderId="36" xfId="0" applyFont="1" applyBorder="1" applyAlignment="1">
      <alignment horizontal="center" vertical="center" wrapText="1"/>
    </xf>
    <xf numFmtId="0" fontId="102" fillId="0" borderId="28" xfId="0" applyFont="1" applyBorder="1" applyAlignment="1">
      <alignment horizontal="center" vertical="center" wrapText="1"/>
    </xf>
    <xf numFmtId="0" fontId="102" fillId="3" borderId="28" xfId="0" applyFont="1" applyFill="1" applyBorder="1" applyAlignment="1" applyProtection="1">
      <alignment horizontal="left" vertical="center" wrapText="1"/>
      <protection locked="0"/>
    </xf>
    <xf numFmtId="0" fontId="102" fillId="3" borderId="28" xfId="0" applyFont="1" applyFill="1" applyBorder="1" applyAlignment="1" applyProtection="1">
      <alignment horizontal="center" vertical="center" wrapText="1"/>
      <protection locked="0"/>
    </xf>
    <xf numFmtId="0" fontId="102" fillId="3" borderId="39" xfId="0" applyFont="1" applyFill="1" applyBorder="1" applyAlignment="1" applyProtection="1">
      <alignment horizontal="left" vertical="center" wrapText="1"/>
      <protection locked="0"/>
    </xf>
    <xf numFmtId="0" fontId="103" fillId="0" borderId="27" xfId="0" applyFont="1" applyBorder="1" applyAlignment="1">
      <alignment horizontal="center" vertical="center" wrapText="1"/>
    </xf>
    <xf numFmtId="0" fontId="105" fillId="8" borderId="0" xfId="0" applyFont="1" applyFill="1" applyAlignment="1">
      <alignment horizontal="left" vertical="center" wrapText="1"/>
    </xf>
    <xf numFmtId="0" fontId="103" fillId="8" borderId="0" xfId="0" applyFont="1" applyFill="1" applyAlignment="1">
      <alignment horizontal="left" vertical="center" wrapText="1"/>
    </xf>
    <xf numFmtId="0" fontId="104" fillId="2" borderId="0" xfId="0" applyFont="1" applyFill="1" applyAlignment="1">
      <alignment horizontal="left" vertical="center" wrapText="1"/>
    </xf>
    <xf numFmtId="0" fontId="102" fillId="3" borderId="0" xfId="0" applyFont="1" applyFill="1" applyAlignment="1" applyProtection="1">
      <alignment horizontal="center" vertical="center" wrapText="1"/>
      <protection locked="0"/>
    </xf>
    <xf numFmtId="0" fontId="103" fillId="3" borderId="0" xfId="0" applyFont="1" applyFill="1" applyAlignment="1" applyProtection="1">
      <alignment horizontal="center" vertical="center" wrapText="1"/>
      <protection locked="0"/>
    </xf>
    <xf numFmtId="0" fontId="102" fillId="2" borderId="35" xfId="0" applyFont="1" applyFill="1" applyBorder="1" applyAlignment="1">
      <alignment horizontal="left" vertical="center" wrapText="1"/>
    </xf>
    <xf numFmtId="0" fontId="102" fillId="2" borderId="41" xfId="0" applyFont="1" applyFill="1" applyBorder="1" applyAlignment="1">
      <alignment horizontal="left" vertical="center" wrapText="1"/>
    </xf>
    <xf numFmtId="0" fontId="102" fillId="2" borderId="37" xfId="0" applyFont="1" applyFill="1" applyBorder="1" applyAlignment="1">
      <alignment horizontal="left" vertical="center" wrapText="1"/>
    </xf>
    <xf numFmtId="0" fontId="102" fillId="2" borderId="0" xfId="0" applyFont="1" applyFill="1" applyAlignment="1">
      <alignment horizontal="left" vertical="top" wrapText="1"/>
    </xf>
    <xf numFmtId="0" fontId="47" fillId="3" borderId="58" xfId="0" applyFont="1" applyFill="1" applyBorder="1" applyAlignment="1">
      <alignment horizontal="center"/>
    </xf>
    <xf numFmtId="0" fontId="47" fillId="3" borderId="19" xfId="0" applyFont="1" applyFill="1" applyBorder="1" applyAlignment="1">
      <alignment horizontal="center"/>
    </xf>
    <xf numFmtId="0" fontId="47" fillId="3" borderId="0" xfId="0" applyFont="1" applyFill="1" applyAlignment="1">
      <alignment horizontal="left" vertical="center" wrapText="1"/>
    </xf>
    <xf numFmtId="0" fontId="47" fillId="3" borderId="0" xfId="0" applyFont="1" applyFill="1" applyAlignment="1" applyProtection="1">
      <alignment horizontal="left" vertical="center" wrapText="1"/>
      <protection locked="0"/>
    </xf>
    <xf numFmtId="0" fontId="46" fillId="3" borderId="0" xfId="0" applyFont="1" applyFill="1" applyAlignment="1">
      <alignment horizontal="center" vertical="center" wrapText="1"/>
    </xf>
    <xf numFmtId="0" fontId="47" fillId="0" borderId="0" xfId="0" applyFont="1" applyAlignment="1" applyProtection="1">
      <alignment horizontal="center" vertical="center" wrapText="1"/>
      <protection locked="0"/>
    </xf>
    <xf numFmtId="0" fontId="47" fillId="0" borderId="0" xfId="0" applyFont="1" applyAlignment="1">
      <alignment horizontal="center" vertical="center" wrapText="1"/>
    </xf>
    <xf numFmtId="0" fontId="47" fillId="0" borderId="20" xfId="0" applyFont="1" applyBorder="1" applyAlignment="1">
      <alignment horizontal="center" vertical="center" wrapText="1"/>
    </xf>
    <xf numFmtId="0" fontId="47" fillId="0" borderId="22" xfId="0" applyFont="1" applyBorder="1" applyAlignment="1" applyProtection="1">
      <alignment horizontal="center" vertical="center" wrapText="1"/>
      <protection locked="0"/>
    </xf>
    <xf numFmtId="0" fontId="47" fillId="0" borderId="58" xfId="0" applyFont="1" applyBorder="1" applyAlignment="1" applyProtection="1">
      <alignment horizontal="center" vertical="center" wrapText="1"/>
      <protection locked="0"/>
    </xf>
    <xf numFmtId="0" fontId="47" fillId="0" borderId="19" xfId="0" applyFont="1" applyBorder="1" applyAlignment="1" applyProtection="1">
      <alignment horizontal="center" vertical="center" wrapText="1"/>
      <protection locked="0"/>
    </xf>
    <xf numFmtId="0" fontId="110" fillId="6" borderId="0" xfId="0" applyFont="1" applyFill="1" applyAlignment="1" applyProtection="1">
      <alignment horizontal="center" vertical="center" wrapText="1"/>
      <protection locked="0"/>
    </xf>
    <xf numFmtId="0" fontId="110" fillId="6" borderId="0" xfId="0" applyFont="1" applyFill="1" applyAlignment="1">
      <alignment horizontal="center" vertical="center" wrapText="1"/>
    </xf>
    <xf numFmtId="0" fontId="47" fillId="3" borderId="0" xfId="0" applyFont="1" applyFill="1" applyAlignment="1" applyProtection="1">
      <alignment horizontal="center" vertical="center"/>
      <protection locked="0"/>
    </xf>
    <xf numFmtId="0" fontId="123" fillId="0" borderId="0" xfId="0" applyFont="1" applyAlignment="1">
      <alignment horizontal="center" vertical="center" wrapText="1"/>
    </xf>
    <xf numFmtId="0" fontId="124" fillId="0" borderId="0" xfId="0" applyFont="1" applyAlignment="1" applyProtection="1">
      <alignment horizontal="center" vertical="center"/>
      <protection locked="0"/>
    </xf>
    <xf numFmtId="0" fontId="47" fillId="0" borderId="0" xfId="0" applyFont="1" applyAlignment="1" applyProtection="1">
      <alignment horizontal="center" vertical="center"/>
      <protection locked="0"/>
    </xf>
    <xf numFmtId="0" fontId="46" fillId="0" borderId="0" xfId="0" applyFont="1" applyAlignment="1">
      <alignment horizontal="center" wrapText="1"/>
    </xf>
    <xf numFmtId="0" fontId="46" fillId="0" borderId="0" xfId="0" applyFont="1" applyAlignment="1" applyProtection="1">
      <alignment horizontal="center" vertical="center" wrapText="1"/>
      <protection locked="0"/>
    </xf>
  </cellXfs>
  <cellStyles count="3">
    <cellStyle name="Cálculo" xfId="2" builtinId="22"/>
    <cellStyle name="Hipervínculo" xfId="1" builtinId="8"/>
    <cellStyle name="Normal" xfId="0" builtinId="0"/>
  </cellStyles>
  <dxfs count="1">
    <dxf>
      <font>
        <color rgb="FF9C0006"/>
      </font>
      <fill>
        <patternFill>
          <bgColor rgb="FFFFC7CE"/>
        </patternFill>
      </fill>
    </dxf>
  </dxfs>
  <tableStyles count="0" defaultTableStyle="TableStyleMedium9" defaultPivotStyle="PivotStyleLight16"/>
  <colors>
    <mruColors>
      <color rgb="FF0606BA"/>
      <color rgb="FF005DA2"/>
      <color rgb="FFFF66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theme" Target="theme/theme1.xml"/><Relationship Id="rId50" Type="http://schemas.microsoft.com/office/2017/10/relationships/person" Target="persons/person.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styles" Target="styles.xml"/><Relationship Id="rId8" Type="http://schemas.openxmlformats.org/officeDocument/2006/relationships/worksheet" Target="worksheets/sheet8.xml"/><Relationship Id="rId51" Type="http://schemas.microsoft.com/office/2022/11/relationships/FeaturePropertyBag" Target="featurePropertyBag/featurePropertyBag.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externalLink" Target="externalLinks/externalLink9.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firstButton="1"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GBox"/>
</file>

<file path=xl/ctrlProps/ctrlProp6.xml><?xml version="1.0" encoding="utf-8"?>
<formControlPr xmlns="http://schemas.microsoft.com/office/spreadsheetml/2009/9/main" objectType="GBox"/>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GBox"/>
</file>

<file path=xl/ctrlProps/ctrlProp10.xml><?xml version="1.0" encoding="utf-8"?>
<formControlPr xmlns="http://schemas.microsoft.com/office/spreadsheetml/2009/9/main" objectType="Radio"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GBox"/>
</file>

<file path=xl/ctrlProps/ctrlProp13.xml><?xml version="1.0" encoding="utf-8"?>
<formControlPr xmlns="http://schemas.microsoft.com/office/spreadsheetml/2009/9/main" objectType="Radio" firstButton="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GBox"/>
</file>

<file path=xl/ctrlProps/ctrlProp16.xml><?xml version="1.0" encoding="utf-8"?>
<formControlPr xmlns="http://schemas.microsoft.com/office/spreadsheetml/2009/9/main" objectType="Radio" firstButton="1"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GBox"/>
</file>

<file path=xl/ctrlProps/ctrlProp19.xml><?xml version="1.0" encoding="utf-8"?>
<formControlPr xmlns="http://schemas.microsoft.com/office/spreadsheetml/2009/9/main" objectType="Radio" firstButton="1"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GBox"/>
</file>

<file path=xl/ctrlProps/ctrlProp22.xml><?xml version="1.0" encoding="utf-8"?>
<formControlPr xmlns="http://schemas.microsoft.com/office/spreadsheetml/2009/9/main" objectType="Radio" firstButton="1"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GBox"/>
</file>

<file path=xl/ctrlProps/ctrlProp25.xml><?xml version="1.0" encoding="utf-8"?>
<formControlPr xmlns="http://schemas.microsoft.com/office/spreadsheetml/2009/9/main" objectType="Radio" firstButton="1"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checked="Checked" firstButton="1" lockText="1" noThreeD="1"/>
</file>

<file path=xl/ctrlProps/ctrlProp28.xml><?xml version="1.0" encoding="utf-8"?>
<formControlPr xmlns="http://schemas.microsoft.com/office/spreadsheetml/2009/9/main" objectType="Radio" lockText="1" noThreeD="1"/>
</file>

<file path=xl/ctrlProps/ctrlProp29.xml><?xml version="1.0" encoding="utf-8"?>
<formControlPr xmlns="http://schemas.microsoft.com/office/spreadsheetml/2009/9/main" objectType="GBox"/>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checked="Checked"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GBox"/>
</file>

<file path=xl/ctrlProps/ctrlProp40.xml><?xml version="1.0" encoding="utf-8"?>
<formControlPr xmlns="http://schemas.microsoft.com/office/spreadsheetml/2009/9/main" objectType="CheckBox" lockText="1"/>
</file>

<file path=xl/ctrlProps/ctrlProp41.xml><?xml version="1.0" encoding="utf-8"?>
<formControlPr xmlns="http://schemas.microsoft.com/office/spreadsheetml/2009/9/main" objectType="CheckBox"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Radio" firstButton="1" lockText="1" noThreeD="1"/>
</file>

<file path=xl/ctrlProps/ctrlProp44.xml><?xml version="1.0" encoding="utf-8"?>
<formControlPr xmlns="http://schemas.microsoft.com/office/spreadsheetml/2009/9/main" objectType="GBox"/>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Radio" firstButton="1" lockText="1" noThreeD="1"/>
</file>

<file path=xl/ctrlProps/ctrlProp47.xml><?xml version="1.0" encoding="utf-8"?>
<formControlPr xmlns="http://schemas.microsoft.com/office/spreadsheetml/2009/9/main" objectType="Radio" lockText="1" noThreeD="1"/>
</file>

<file path=xl/ctrlProps/ctrlProp48.xml><?xml version="1.0" encoding="utf-8"?>
<formControlPr xmlns="http://schemas.microsoft.com/office/spreadsheetml/2009/9/main" objectType="GBox"/>
</file>

<file path=xl/ctrlProps/ctrlProp49.xml><?xml version="1.0" encoding="utf-8"?>
<formControlPr xmlns="http://schemas.microsoft.com/office/spreadsheetml/2009/9/main" objectType="CheckBox" lockText="1"/>
</file>

<file path=xl/ctrlProps/ctrlProp50.xml><?xml version="1.0" encoding="utf-8"?>
<formControlPr xmlns="http://schemas.microsoft.com/office/spreadsheetml/2009/9/main" objectType="CheckBox" lockText="1"/>
</file>

<file path=xl/ctrlProps/ctrlProp51.xml><?xml version="1.0" encoding="utf-8"?>
<formControlPr xmlns="http://schemas.microsoft.com/office/spreadsheetml/2009/9/main" objectType="CheckBox" lockText="1"/>
</file>

<file path=xl/ctrlProps/ctrlProp52.xml><?xml version="1.0" encoding="utf-8"?>
<formControlPr xmlns="http://schemas.microsoft.com/office/spreadsheetml/2009/9/main" objectType="GBox"/>
</file>

<file path=xl/ctrlProps/ctrlProp53.xml><?xml version="1.0" encoding="utf-8"?>
<formControlPr xmlns="http://schemas.microsoft.com/office/spreadsheetml/2009/9/main" objectType="Radio" firstButton="1" lockText="1" noThreeD="1"/>
</file>

<file path=xl/ctrlProps/ctrlProp54.xml><?xml version="1.0" encoding="utf-8"?>
<formControlPr xmlns="http://schemas.microsoft.com/office/spreadsheetml/2009/9/main" objectType="Radio" firstButton="1" lockText="1" noThreeD="1"/>
</file>

<file path=xl/ctrlProps/ctrlProp55.xml><?xml version="1.0" encoding="utf-8"?>
<formControlPr xmlns="http://schemas.microsoft.com/office/spreadsheetml/2009/9/main" objectType="GBox"/>
</file>

<file path=xl/ctrlProps/ctrlProp56.xml><?xml version="1.0" encoding="utf-8"?>
<formControlPr xmlns="http://schemas.microsoft.com/office/spreadsheetml/2009/9/main" objectType="Radio" firstButton="1"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CheckBox" lockText="1"/>
</file>

<file path=xl/ctrlProps/ctrlProp59.xml><?xml version="1.0" encoding="utf-8"?>
<formControlPr xmlns="http://schemas.microsoft.com/office/spreadsheetml/2009/9/main" objectType="CheckBox" lockText="1"/>
</file>

<file path=xl/ctrlProps/ctrlProp60.xml><?xml version="1.0" encoding="utf-8"?>
<formControlPr xmlns="http://schemas.microsoft.com/office/spreadsheetml/2009/9/main" objectType="CheckBox" lockText="1"/>
</file>

<file path=xl/ctrlProps/ctrlProp61.xml><?xml version="1.0" encoding="utf-8"?>
<formControlPr xmlns="http://schemas.microsoft.com/office/spreadsheetml/2009/9/main" objectType="Radio" firstButton="1"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GBox"/>
</file>

<file path=xl/ctrlProps/ctrlProp64.xml><?xml version="1.0" encoding="utf-8"?>
<formControlPr xmlns="http://schemas.microsoft.com/office/spreadsheetml/2009/9/main" objectType="Radio" firstButton="1"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GBox"/>
</file>

<file path=xl/ctrlProps/ctrlProp67.xml><?xml version="1.0" encoding="utf-8"?>
<formControlPr xmlns="http://schemas.microsoft.com/office/spreadsheetml/2009/9/main" objectType="CheckBox" lockText="1"/>
</file>

<file path=xl/ctrlProps/ctrlProp68.xml><?xml version="1.0" encoding="utf-8"?>
<formControlPr xmlns="http://schemas.microsoft.com/office/spreadsheetml/2009/9/main" objectType="CheckBox" lockText="1"/>
</file>

<file path=xl/ctrlProps/ctrlProp69.xml><?xml version="1.0" encoding="utf-8"?>
<formControlPr xmlns="http://schemas.microsoft.com/office/spreadsheetml/2009/9/main" objectType="CheckBox" lockText="1"/>
</file>

<file path=xl/ctrlProps/ctrlProp70.xml><?xml version="1.0" encoding="utf-8"?>
<formControlPr xmlns="http://schemas.microsoft.com/office/spreadsheetml/2009/9/main" objectType="Radio" firstButton="1" lockText="1" noThreeD="1"/>
</file>

<file path=xl/ctrlProps/ctrlProp71.xml><?xml version="1.0" encoding="utf-8"?>
<formControlPr xmlns="http://schemas.microsoft.com/office/spreadsheetml/2009/9/main" objectType="GBox"/>
</file>

<file path=xl/ctrlProps/ctrlProp72.xml><?xml version="1.0" encoding="utf-8"?>
<formControlPr xmlns="http://schemas.microsoft.com/office/spreadsheetml/2009/9/main" objectType="Radio" lockText="1" noThreeD="1"/>
</file>

<file path=xl/ctrlProps/ctrlProp73.xml><?xml version="1.0" encoding="utf-8"?>
<formControlPr xmlns="http://schemas.microsoft.com/office/spreadsheetml/2009/9/main" objectType="Radio" firstButton="1" lockText="1" noThreeD="1"/>
</file>

<file path=xl/ctrlProps/ctrlProp74.xml><?xml version="1.0" encoding="utf-8"?>
<formControlPr xmlns="http://schemas.microsoft.com/office/spreadsheetml/2009/9/main" objectType="Radio" lockText="1" noThreeD="1"/>
</file>

<file path=xl/ctrlProps/ctrlProp75.xml><?xml version="1.0" encoding="utf-8"?>
<formControlPr xmlns="http://schemas.microsoft.com/office/spreadsheetml/2009/9/main" objectType="GBox"/>
</file>

<file path=xl/ctrlProps/ctrlProp76.xml><?xml version="1.0" encoding="utf-8"?>
<formControlPr xmlns="http://schemas.microsoft.com/office/spreadsheetml/2009/9/main" objectType="CheckBox" lockText="1"/>
</file>

<file path=xl/ctrlProps/ctrlProp77.xml><?xml version="1.0" encoding="utf-8"?>
<formControlPr xmlns="http://schemas.microsoft.com/office/spreadsheetml/2009/9/main" objectType="CheckBox" lockText="1"/>
</file>

<file path=xl/ctrlProps/ctrlProp78.xml><?xml version="1.0" encoding="utf-8"?>
<formControlPr xmlns="http://schemas.microsoft.com/office/spreadsheetml/2009/9/main" objectType="CheckBox" lockText="1"/>
</file>

<file path=xl/ctrlProps/ctrlProp79.xml><?xml version="1.0" encoding="utf-8"?>
<formControlPr xmlns="http://schemas.microsoft.com/office/spreadsheetml/2009/9/main" objectType="Radio" firstButton="1" lockText="1" noThreeD="1"/>
</file>

<file path=xl/ctrlProps/ctrlProp80.xml><?xml version="1.0" encoding="utf-8"?>
<formControlPr xmlns="http://schemas.microsoft.com/office/spreadsheetml/2009/9/main" objectType="GBox"/>
</file>

<file path=xl/ctrlProps/ctrlProp81.xml><?xml version="1.0" encoding="utf-8"?>
<formControlPr xmlns="http://schemas.microsoft.com/office/spreadsheetml/2009/9/main" objectType="Radio" firstButton="1" lockText="1" noThreeD="1"/>
</file>

<file path=xl/ctrlProps/ctrlProp82.xml><?xml version="1.0" encoding="utf-8"?>
<formControlPr xmlns="http://schemas.microsoft.com/office/spreadsheetml/2009/9/main" objectType="Radio" firstButton="1" lockText="1" noThreeD="1"/>
</file>

<file path=xl/ctrlProps/ctrlProp83.xml><?xml version="1.0" encoding="utf-8"?>
<formControlPr xmlns="http://schemas.microsoft.com/office/spreadsheetml/2009/9/main" objectType="GBox"/>
</file>

<file path=xl/ctrlProps/ctrlProp84.xml><?xml version="1.0" encoding="utf-8"?>
<formControlPr xmlns="http://schemas.microsoft.com/office/spreadsheetml/2009/9/main" objectType="Radio" lockText="1" noThreeD="1"/>
</file>

<file path=xl/ctrlProps/ctrlProp85.xml><?xml version="1.0" encoding="utf-8"?>
<formControlPr xmlns="http://schemas.microsoft.com/office/spreadsheetml/2009/9/main" objectType="CheckBox" lockText="1"/>
</file>

<file path=xl/ctrlProps/ctrlProp86.xml><?xml version="1.0" encoding="utf-8"?>
<formControlPr xmlns="http://schemas.microsoft.com/office/spreadsheetml/2009/9/main" objectType="CheckBox" lockText="1"/>
</file>

<file path=xl/ctrlProps/ctrlProp87.xml><?xml version="1.0" encoding="utf-8"?>
<formControlPr xmlns="http://schemas.microsoft.com/office/spreadsheetml/2009/9/main" objectType="CheckBox" lockText="1"/>
</file>

<file path=xl/ctrlProps/ctrlProp88.xml><?xml version="1.0" encoding="utf-8"?>
<formControlPr xmlns="http://schemas.microsoft.com/office/spreadsheetml/2009/9/main" objectType="Radio" firstButton="1" lockText="1" noThreeD="1"/>
</file>

<file path=xl/ctrlProps/ctrlProp89.xml><?xml version="1.0" encoding="utf-8"?>
<formControlPr xmlns="http://schemas.microsoft.com/office/spreadsheetml/2009/9/main" objectType="Radio" lockText="1" noThreeD="1"/>
</file>

<file path=xl/ctrlProps/ctrlProp90.xml><?xml version="1.0" encoding="utf-8"?>
<formControlPr xmlns="http://schemas.microsoft.com/office/spreadsheetml/2009/9/main" objectType="Radio" lockText="1" noThreeD="1"/>
</file>

<file path=xl/ctrlProps/ctrlProp91.xml><?xml version="1.0" encoding="utf-8"?>
<formControlPr xmlns="http://schemas.microsoft.com/office/spreadsheetml/2009/9/main" objectType="Radio" lockText="1" noThreeD="1"/>
</file>

<file path=xl/ctrlProps/ctrlProp92.xml><?xml version="1.0" encoding="utf-8"?>
<formControlPr xmlns="http://schemas.microsoft.com/office/spreadsheetml/2009/9/main" objectType="CheckBox" lockText="1"/>
</file>

<file path=xl/ctrlProps/ctrlProp93.xml><?xml version="1.0" encoding="utf-8"?>
<formControlPr xmlns="http://schemas.microsoft.com/office/spreadsheetml/2009/9/main" objectType="CheckBox" lockText="1"/>
</file>

<file path=xl/ctrlProps/ctrlProp94.xml><?xml version="1.0" encoding="utf-8"?>
<formControlPr xmlns="http://schemas.microsoft.com/office/spreadsheetml/2009/9/main" objectType="CheckBox" lockText="1"/>
</file>

<file path=xl/ctrlProps/ctrlProp95.xml><?xml version="1.0" encoding="utf-8"?>
<formControlPr xmlns="http://schemas.microsoft.com/office/spreadsheetml/2009/9/main" objectType="Radio" firstButton="1" lockText="1" noThreeD="1"/>
</file>

<file path=xl/ctrlProps/ctrlProp96.xml><?xml version="1.0" encoding="utf-8"?>
<formControlPr xmlns="http://schemas.microsoft.com/office/spreadsheetml/2009/9/main" objectType="GBox"/>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firstButton="1" lockText="1" noThreeD="1"/>
</file>

<file path=xl/ctrlProps/ctrlProp99.xml><?xml version="1.0" encoding="utf-8"?>
<formControlPr xmlns="http://schemas.microsoft.com/office/spreadsheetml/2009/9/main" objectType="GBox"/>
</file>

<file path=xl/ctrlProps/ctrlProp100.xml><?xml version="1.0" encoding="utf-8"?>
<formControlPr xmlns="http://schemas.microsoft.com/office/spreadsheetml/2009/9/main" objectType="Radio" lockText="1" noThreeD="1"/>
</file>

<file path=xl/ctrlProps/ctrlProp101.xml><?xml version="1.0" encoding="utf-8"?>
<formControlPr xmlns="http://schemas.microsoft.com/office/spreadsheetml/2009/9/main" objectType="Radio" firstButton="1" lockText="1" noThreeD="1"/>
</file>

<file path=xl/ctrlProps/ctrlProp102.xml><?xml version="1.0" encoding="utf-8"?>
<formControlPr xmlns="http://schemas.microsoft.com/office/spreadsheetml/2009/9/main" objectType="Radio" firstButton="1" lockText="1" noThreeD="1"/>
</file>

<file path=xl/ctrlProps/ctrlProp103.xml><?xml version="1.0" encoding="utf-8"?>
<formControlPr xmlns="http://schemas.microsoft.com/office/spreadsheetml/2009/9/main" objectType="GBox"/>
</file>

<file path=xl/ctrlProps/ctrlProp104.xml><?xml version="1.0" encoding="utf-8"?>
<formControlPr xmlns="http://schemas.microsoft.com/office/spreadsheetml/2009/9/main" objectType="Radio" firstButton="1" lockText="1" noThreeD="1"/>
</file>

<file path=xl/ctrlProps/ctrlProp105.xml><?xml version="1.0" encoding="utf-8"?>
<formControlPr xmlns="http://schemas.microsoft.com/office/spreadsheetml/2009/9/main" objectType="Radio" lockText="1" noThreeD="1"/>
</file>

<file path=xl/ctrlProps/ctrlProp106.xml><?xml version="1.0" encoding="utf-8"?>
<formControlPr xmlns="http://schemas.microsoft.com/office/spreadsheetml/2009/9/main" objectType="CheckBox" lockText="1"/>
</file>

<file path=xl/ctrlProps/ctrlProp107.xml><?xml version="1.0" encoding="utf-8"?>
<formControlPr xmlns="http://schemas.microsoft.com/office/spreadsheetml/2009/9/main" objectType="CheckBox" lockText="1"/>
</file>

<file path=xl/ctrlProps/ctrlProp108.xml><?xml version="1.0" encoding="utf-8"?>
<formControlPr xmlns="http://schemas.microsoft.com/office/spreadsheetml/2009/9/main" objectType="CheckBox" lockText="1"/>
</file>

<file path=xl/ctrlProps/ctrlProp109.xml><?xml version="1.0" encoding="utf-8"?>
<formControlPr xmlns="http://schemas.microsoft.com/office/spreadsheetml/2009/9/main" objectType="Radio" firstButton="1" lockText="1"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CheckBox" lockText="1"/>
</file>

<file path=xl/ctrlProps/ctrlProp112.xml><?xml version="1.0" encoding="utf-8"?>
<formControlPr xmlns="http://schemas.microsoft.com/office/spreadsheetml/2009/9/main" objectType="CheckBox" lockText="1"/>
</file>

<file path=xl/ctrlProps/ctrlProp113.xml><?xml version="1.0" encoding="utf-8"?>
<formControlPr xmlns="http://schemas.microsoft.com/office/spreadsheetml/2009/9/main" objectType="CheckBox" lockText="1"/>
</file>

<file path=xl/ctrlProps/ctrlProp114.xml><?xml version="1.0" encoding="utf-8"?>
<formControlPr xmlns="http://schemas.microsoft.com/office/spreadsheetml/2009/9/main" objectType="Radio" firstButton="1" lockText="1" noThreeD="1"/>
</file>

<file path=xl/ctrlProps/ctrlProp115.xml><?xml version="1.0" encoding="utf-8"?>
<formControlPr xmlns="http://schemas.microsoft.com/office/spreadsheetml/2009/9/main" objectType="Radio" lockText="1" noThreeD="1"/>
</file>

<file path=xl/ctrlProps/ctrlProp116.xml><?xml version="1.0" encoding="utf-8"?>
<formControlPr xmlns="http://schemas.microsoft.com/office/spreadsheetml/2009/9/main" objectType="GBox"/>
</file>

<file path=xl/ctrlProps/ctrlProp117.xml><?xml version="1.0" encoding="utf-8"?>
<formControlPr xmlns="http://schemas.microsoft.com/office/spreadsheetml/2009/9/main" objectType="Radio" firstButton="1"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GBox"/>
</file>

<file path=xl/ctrlProps/ctrlProp120.xml><?xml version="1.0" encoding="utf-8"?>
<formControlPr xmlns="http://schemas.microsoft.com/office/spreadsheetml/2009/9/main" objectType="CheckBox" lockText="1"/>
</file>

<file path=xl/ctrlProps/ctrlProp121.xml><?xml version="1.0" encoding="utf-8"?>
<formControlPr xmlns="http://schemas.microsoft.com/office/spreadsheetml/2009/9/main" objectType="CheckBox" lockText="1"/>
</file>

<file path=xl/ctrlProps/ctrlProp122.xml><?xml version="1.0" encoding="utf-8"?>
<formControlPr xmlns="http://schemas.microsoft.com/office/spreadsheetml/2009/9/main" objectType="CheckBox" lockText="1"/>
</file>

<file path=xl/ctrlProps/ctrlProp123.xml><?xml version="1.0" encoding="utf-8"?>
<formControlPr xmlns="http://schemas.microsoft.com/office/spreadsheetml/2009/9/main" objectType="Radio" firstButton="1" lockText="1" noThreeD="1"/>
</file>

<file path=xl/ctrlProps/ctrlProp124.xml><?xml version="1.0" encoding="utf-8"?>
<formControlPr xmlns="http://schemas.microsoft.com/office/spreadsheetml/2009/9/main" objectType="Radio" lockText="1" noThreeD="1"/>
</file>

<file path=xl/ctrlProps/ctrlProp125.xml><?xml version="1.0" encoding="utf-8"?>
<formControlPr xmlns="http://schemas.microsoft.com/office/spreadsheetml/2009/9/main" objectType="GBox"/>
</file>

<file path=xl/ctrlProps/ctrlProp126.xml><?xml version="1.0" encoding="utf-8"?>
<formControlPr xmlns="http://schemas.microsoft.com/office/spreadsheetml/2009/9/main" objectType="Radio" firstButton="1" lockText="1" noThreeD="1"/>
</file>

<file path=xl/ctrlProps/ctrlProp127.xml><?xml version="1.0" encoding="utf-8"?>
<formControlPr xmlns="http://schemas.microsoft.com/office/spreadsheetml/2009/9/main" objectType="Radio" lockText="1" noThreeD="1"/>
</file>

<file path=xl/ctrlProps/ctrlProp128.xml><?xml version="1.0" encoding="utf-8"?>
<formControlPr xmlns="http://schemas.microsoft.com/office/spreadsheetml/2009/9/main" objectType="GBox"/>
</file>

<file path=xl/ctrlProps/ctrlProp129.xml><?xml version="1.0" encoding="utf-8"?>
<formControlPr xmlns="http://schemas.microsoft.com/office/spreadsheetml/2009/9/main" objectType="CheckBox" lockText="1"/>
</file>

<file path=xl/ctrlProps/ctrlProp130.xml><?xml version="1.0" encoding="utf-8"?>
<formControlPr xmlns="http://schemas.microsoft.com/office/spreadsheetml/2009/9/main" objectType="CheckBox" lockText="1"/>
</file>

<file path=xl/ctrlProps/ctrlProp131.xml><?xml version="1.0" encoding="utf-8"?>
<formControlPr xmlns="http://schemas.microsoft.com/office/spreadsheetml/2009/9/main" objectType="CheckBox" lockText="1"/>
</file>

<file path=xl/ctrlProps/ctrlProp132.xml><?xml version="1.0" encoding="utf-8"?>
<formControlPr xmlns="http://schemas.microsoft.com/office/spreadsheetml/2009/9/main" objectType="GBox"/>
</file>

<file path=xl/ctrlProps/ctrlProp133.xml><?xml version="1.0" encoding="utf-8"?>
<formControlPr xmlns="http://schemas.microsoft.com/office/spreadsheetml/2009/9/main" objectType="GBox"/>
</file>

<file path=xl/ctrlProps/ctrlProp134.xml><?xml version="1.0" encoding="utf-8"?>
<formControlPr xmlns="http://schemas.microsoft.com/office/spreadsheetml/2009/9/main" objectType="Radio" firstButton="1" lockText="1" noThreeD="1"/>
</file>

<file path=xl/ctrlProps/ctrlProp135.xml><?xml version="1.0" encoding="utf-8"?>
<formControlPr xmlns="http://schemas.microsoft.com/office/spreadsheetml/2009/9/main" objectType="Radio" lockText="1" noThreeD="1"/>
</file>

<file path=xl/ctrlProps/ctrlProp136.xml><?xml version="1.0" encoding="utf-8"?>
<formControlPr xmlns="http://schemas.microsoft.com/office/spreadsheetml/2009/9/main" objectType="GBox"/>
</file>

<file path=xl/ctrlProps/ctrlProp137.xml><?xml version="1.0" encoding="utf-8"?>
<formControlPr xmlns="http://schemas.microsoft.com/office/spreadsheetml/2009/9/main" objectType="Radio" firstButton="1" lockText="1" noThreeD="1"/>
</file>

<file path=xl/ctrlProps/ctrlProp138.xml><?xml version="1.0" encoding="utf-8"?>
<formControlPr xmlns="http://schemas.microsoft.com/office/spreadsheetml/2009/9/main" objectType="Radio" lockText="1" noThreeD="1"/>
</file>

<file path=xl/ctrlProps/ctrlProp139.xml><?xml version="1.0" encoding="utf-8"?>
<formControlPr xmlns="http://schemas.microsoft.com/office/spreadsheetml/2009/9/main" objectType="GBox"/>
</file>

<file path=xl/ctrlProps/ctrlProp140.xml><?xml version="1.0" encoding="utf-8"?>
<formControlPr xmlns="http://schemas.microsoft.com/office/spreadsheetml/2009/9/main" objectType="CheckBox" lockText="1"/>
</file>

<file path=xl/ctrlProps/ctrlProp141.xml><?xml version="1.0" encoding="utf-8"?>
<formControlPr xmlns="http://schemas.microsoft.com/office/spreadsheetml/2009/9/main" objectType="CheckBox" lockText="1"/>
</file>

<file path=xl/ctrlProps/ctrlProp142.xml><?xml version="1.0" encoding="utf-8"?>
<formControlPr xmlns="http://schemas.microsoft.com/office/spreadsheetml/2009/9/main" objectType="CheckBox" lockText="1"/>
</file>

<file path=xl/ctrlProps/ctrlProp143.xml><?xml version="1.0" encoding="utf-8"?>
<formControlPr xmlns="http://schemas.microsoft.com/office/spreadsheetml/2009/9/main" objectType="Radio" firstButton="1" lockText="1" noThreeD="1"/>
</file>

<file path=xl/ctrlProps/ctrlProp144.xml><?xml version="1.0" encoding="utf-8"?>
<formControlPr xmlns="http://schemas.microsoft.com/office/spreadsheetml/2009/9/main" objectType="GBox"/>
</file>

<file path=xl/ctrlProps/ctrlProp145.xml><?xml version="1.0" encoding="utf-8"?>
<formControlPr xmlns="http://schemas.microsoft.com/office/spreadsheetml/2009/9/main" objectType="Radio" lockText="1" noThreeD="1"/>
</file>

<file path=xl/ctrlProps/ctrlProp146.xml><?xml version="1.0" encoding="utf-8"?>
<formControlPr xmlns="http://schemas.microsoft.com/office/spreadsheetml/2009/9/main" objectType="Radio" firstButton="1" lockText="1" noThreeD="1"/>
</file>

<file path=xl/ctrlProps/ctrlProp147.xml><?xml version="1.0" encoding="utf-8"?>
<formControlPr xmlns="http://schemas.microsoft.com/office/spreadsheetml/2009/9/main" objectType="GBox"/>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CheckBox" lockText="1"/>
</file>

<file path=xl/ctrlProps/ctrlProp150.xml><?xml version="1.0" encoding="utf-8"?>
<formControlPr xmlns="http://schemas.microsoft.com/office/spreadsheetml/2009/9/main" objectType="CheckBox" lockText="1"/>
</file>

<file path=xl/ctrlProps/ctrlProp151.xml><?xml version="1.0" encoding="utf-8"?>
<formControlPr xmlns="http://schemas.microsoft.com/office/spreadsheetml/2009/9/main" objectType="CheckBox" lockText="1"/>
</file>

<file path=xl/ctrlProps/ctrlProp152.xml><?xml version="1.0" encoding="utf-8"?>
<formControlPr xmlns="http://schemas.microsoft.com/office/spreadsheetml/2009/9/main" objectType="Radio" firstButton="1" lockText="1" noThreeD="1"/>
</file>

<file path=xl/ctrlProps/ctrlProp153.xml><?xml version="1.0" encoding="utf-8"?>
<formControlPr xmlns="http://schemas.microsoft.com/office/spreadsheetml/2009/9/main" objectType="GBox"/>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Radio" firstButton="1" lockText="1" noThreeD="1"/>
</file>

<file path=xl/ctrlProps/ctrlProp156.xml><?xml version="1.0" encoding="utf-8"?>
<formControlPr xmlns="http://schemas.microsoft.com/office/spreadsheetml/2009/9/main" objectType="GBox"/>
</file>

<file path=xl/ctrlProps/ctrlProp157.xml><?xml version="1.0" encoding="utf-8"?>
<formControlPr xmlns="http://schemas.microsoft.com/office/spreadsheetml/2009/9/main" objectType="Radio" lockText="1" noThreeD="1"/>
</file>

<file path=xl/ctrlProps/ctrlProp158.xml><?xml version="1.0" encoding="utf-8"?>
<formControlPr xmlns="http://schemas.microsoft.com/office/spreadsheetml/2009/9/main" objectType="GBox"/>
</file>

<file path=xl/ctrlProps/ctrlProp159.xml><?xml version="1.0" encoding="utf-8"?>
<formControlPr xmlns="http://schemas.microsoft.com/office/spreadsheetml/2009/9/main" objectType="Radio" firstButton="1" fmlaLink="$S$6" lockText="1"/>
</file>

<file path=xl/ctrlProps/ctrlProp160.xml><?xml version="1.0" encoding="utf-8"?>
<formControlPr xmlns="http://schemas.microsoft.com/office/spreadsheetml/2009/9/main" objectType="Radio" lockText="1"/>
</file>

<file path=xl/ctrlProps/ctrlProp161.xml><?xml version="1.0" encoding="utf-8"?>
<formControlPr xmlns="http://schemas.microsoft.com/office/spreadsheetml/2009/9/main" objectType="GBox"/>
</file>

<file path=xl/ctrlProps/ctrlProp162.xml><?xml version="1.0" encoding="utf-8"?>
<formControlPr xmlns="http://schemas.microsoft.com/office/spreadsheetml/2009/9/main" objectType="Radio" firstButton="1" lockText="1"/>
</file>

<file path=xl/ctrlProps/ctrlProp163.xml><?xml version="1.0" encoding="utf-8"?>
<formControlPr xmlns="http://schemas.microsoft.com/office/spreadsheetml/2009/9/main" objectType="Radio" lockText="1"/>
</file>

<file path=xl/ctrlProps/ctrlProp164.xml><?xml version="1.0" encoding="utf-8"?>
<formControlPr xmlns="http://schemas.microsoft.com/office/spreadsheetml/2009/9/main" objectType="GBox"/>
</file>

<file path=xl/ctrlProps/ctrlProp165.xml><?xml version="1.0" encoding="utf-8"?>
<formControlPr xmlns="http://schemas.microsoft.com/office/spreadsheetml/2009/9/main" objectType="Radio" firstButton="1" lockText="1"/>
</file>

<file path=xl/ctrlProps/ctrlProp166.xml><?xml version="1.0" encoding="utf-8"?>
<formControlPr xmlns="http://schemas.microsoft.com/office/spreadsheetml/2009/9/main" objectType="Radio" lockText="1"/>
</file>

<file path=xl/ctrlProps/ctrlProp167.xml><?xml version="1.0" encoding="utf-8"?>
<formControlPr xmlns="http://schemas.microsoft.com/office/spreadsheetml/2009/9/main" objectType="GBox"/>
</file>

<file path=xl/ctrlProps/ctrlProp168.xml><?xml version="1.0" encoding="utf-8"?>
<formControlPr xmlns="http://schemas.microsoft.com/office/spreadsheetml/2009/9/main" objectType="Radio" firstButton="1" lockText="1"/>
</file>

<file path=xl/ctrlProps/ctrlProp169.xml><?xml version="1.0" encoding="utf-8"?>
<formControlPr xmlns="http://schemas.microsoft.com/office/spreadsheetml/2009/9/main" objectType="Radio" lockText="1"/>
</file>

<file path=xl/ctrlProps/ctrlProp170.xml><?xml version="1.0" encoding="utf-8"?>
<formControlPr xmlns="http://schemas.microsoft.com/office/spreadsheetml/2009/9/main" objectType="GBox"/>
</file>

<file path=xl/ctrlProps/ctrlProp171.xml><?xml version="1.0" encoding="utf-8"?>
<formControlPr xmlns="http://schemas.microsoft.com/office/spreadsheetml/2009/9/main" objectType="Radio" firstButton="1" lockText="1"/>
</file>

<file path=xl/ctrlProps/ctrlProp172.xml><?xml version="1.0" encoding="utf-8"?>
<formControlPr xmlns="http://schemas.microsoft.com/office/spreadsheetml/2009/9/main" objectType="Radio" lockText="1"/>
</file>

<file path=xl/ctrlProps/ctrlProp173.xml><?xml version="1.0" encoding="utf-8"?>
<formControlPr xmlns="http://schemas.microsoft.com/office/spreadsheetml/2009/9/main" objectType="GBox"/>
</file>

<file path=xl/ctrlProps/ctrlProp174.xml><?xml version="1.0" encoding="utf-8"?>
<formControlPr xmlns="http://schemas.microsoft.com/office/spreadsheetml/2009/9/main" objectType="Radio" firstButton="1" lockText="1"/>
</file>

<file path=xl/ctrlProps/ctrlProp175.xml><?xml version="1.0" encoding="utf-8"?>
<formControlPr xmlns="http://schemas.microsoft.com/office/spreadsheetml/2009/9/main" objectType="Radio" lockText="1"/>
</file>

<file path=xl/ctrlProps/ctrlProp176.xml><?xml version="1.0" encoding="utf-8"?>
<formControlPr xmlns="http://schemas.microsoft.com/office/spreadsheetml/2009/9/main" objectType="GBox"/>
</file>

<file path=xl/ctrlProps/ctrlProp177.xml><?xml version="1.0" encoding="utf-8"?>
<formControlPr xmlns="http://schemas.microsoft.com/office/spreadsheetml/2009/9/main" objectType="Radio" firstButton="1" lockText="1"/>
</file>

<file path=xl/ctrlProps/ctrlProp178.xml><?xml version="1.0" encoding="utf-8"?>
<formControlPr xmlns="http://schemas.microsoft.com/office/spreadsheetml/2009/9/main" objectType="Radio" lockText="1"/>
</file>

<file path=xl/ctrlProps/ctrlProp179.xml><?xml version="1.0" encoding="utf-8"?>
<formControlPr xmlns="http://schemas.microsoft.com/office/spreadsheetml/2009/9/main" objectType="GBox"/>
</file>

<file path=xl/ctrlProps/ctrlProp180.xml><?xml version="1.0" encoding="utf-8"?>
<formControlPr xmlns="http://schemas.microsoft.com/office/spreadsheetml/2009/9/main" objectType="Radio" firstButton="1" lockText="1"/>
</file>

<file path=xl/ctrlProps/ctrlProp181.xml><?xml version="1.0" encoding="utf-8"?>
<formControlPr xmlns="http://schemas.microsoft.com/office/spreadsheetml/2009/9/main" objectType="Radio" lockText="1"/>
</file>

<file path=xl/ctrlProps/ctrlProp182.xml><?xml version="1.0" encoding="utf-8"?>
<formControlPr xmlns="http://schemas.microsoft.com/office/spreadsheetml/2009/9/main" objectType="GBox"/>
</file>

<file path=xl/ctrlProps/ctrlProp183.xml><?xml version="1.0" encoding="utf-8"?>
<formControlPr xmlns="http://schemas.microsoft.com/office/spreadsheetml/2009/9/main" objectType="Radio" firstButton="1" lockText="1"/>
</file>

<file path=xl/ctrlProps/ctrlProp184.xml><?xml version="1.0" encoding="utf-8"?>
<formControlPr xmlns="http://schemas.microsoft.com/office/spreadsheetml/2009/9/main" objectType="Radio" lockText="1"/>
</file>

<file path=xl/ctrlProps/ctrlProp185.xml><?xml version="1.0" encoding="utf-8"?>
<formControlPr xmlns="http://schemas.microsoft.com/office/spreadsheetml/2009/9/main" objectType="GBox"/>
</file>

<file path=xl/ctrlProps/ctrlProp186.xml><?xml version="1.0" encoding="utf-8"?>
<formControlPr xmlns="http://schemas.microsoft.com/office/spreadsheetml/2009/9/main" objectType="Radio" firstButton="1" fmlaLink="$S$6" lockText="1"/>
</file>

<file path=xl/ctrlProps/ctrlProp187.xml><?xml version="1.0" encoding="utf-8"?>
<formControlPr xmlns="http://schemas.microsoft.com/office/spreadsheetml/2009/9/main" objectType="Radio" lockText="1"/>
</file>

<file path=xl/ctrlProps/ctrlProp188.xml><?xml version="1.0" encoding="utf-8"?>
<formControlPr xmlns="http://schemas.microsoft.com/office/spreadsheetml/2009/9/main" objectType="GBox"/>
</file>

<file path=xl/ctrlProps/ctrlProp189.xml><?xml version="1.0" encoding="utf-8"?>
<formControlPr xmlns="http://schemas.microsoft.com/office/spreadsheetml/2009/9/main" objectType="Radio" firstButton="1" fmlaLink="$S$7" lockText="1"/>
</file>

<file path=xl/ctrlProps/ctrlProp190.xml><?xml version="1.0" encoding="utf-8"?>
<formControlPr xmlns="http://schemas.microsoft.com/office/spreadsheetml/2009/9/main" objectType="Radio" lockText="1"/>
</file>

<file path=xl/ctrlProps/ctrlProp191.xml><?xml version="1.0" encoding="utf-8"?>
<formControlPr xmlns="http://schemas.microsoft.com/office/spreadsheetml/2009/9/main" objectType="GBox"/>
</file>

<file path=xl/ctrlProps/ctrlProp192.xml><?xml version="1.0" encoding="utf-8"?>
<formControlPr xmlns="http://schemas.microsoft.com/office/spreadsheetml/2009/9/main" objectType="Radio" firstButton="1" fmlaLink="$S$8" lockText="1"/>
</file>

<file path=xl/ctrlProps/ctrlProp193.xml><?xml version="1.0" encoding="utf-8"?>
<formControlPr xmlns="http://schemas.microsoft.com/office/spreadsheetml/2009/9/main" objectType="Radio" lockText="1"/>
</file>

<file path=xl/ctrlProps/ctrlProp194.xml><?xml version="1.0" encoding="utf-8"?>
<formControlPr xmlns="http://schemas.microsoft.com/office/spreadsheetml/2009/9/main" objectType="GBox"/>
</file>

<file path=xl/ctrlProps/ctrlProp195.xml><?xml version="1.0" encoding="utf-8"?>
<formControlPr xmlns="http://schemas.microsoft.com/office/spreadsheetml/2009/9/main" objectType="Radio" firstButton="1" fmlaLink="$S$9" lockText="1"/>
</file>

<file path=xl/ctrlProps/ctrlProp196.xml><?xml version="1.0" encoding="utf-8"?>
<formControlPr xmlns="http://schemas.microsoft.com/office/spreadsheetml/2009/9/main" objectType="Radio" lockText="1"/>
</file>

<file path=xl/ctrlProps/ctrlProp197.xml><?xml version="1.0" encoding="utf-8"?>
<formControlPr xmlns="http://schemas.microsoft.com/office/spreadsheetml/2009/9/main" objectType="GBox"/>
</file>

<file path=xl/ctrlProps/ctrlProp198.xml><?xml version="1.0" encoding="utf-8"?>
<formControlPr xmlns="http://schemas.microsoft.com/office/spreadsheetml/2009/9/main" objectType="GBox"/>
</file>

<file path=xl/ctrlProps/ctrlProp199.xml><?xml version="1.0" encoding="utf-8"?>
<formControlPr xmlns="http://schemas.microsoft.com/office/spreadsheetml/2009/9/main" objectType="GBox"/>
</file>

<file path=xl/ctrlProps/ctrlProp200.xml><?xml version="1.0" encoding="utf-8"?>
<formControlPr xmlns="http://schemas.microsoft.com/office/spreadsheetml/2009/9/main" objectType="Radio" firstButton="1" fmlaLink="$S$10" lockText="1"/>
</file>

<file path=xl/ctrlProps/ctrlProp201.xml><?xml version="1.0" encoding="utf-8"?>
<formControlPr xmlns="http://schemas.microsoft.com/office/spreadsheetml/2009/9/main" objectType="Radio" lockText="1"/>
</file>

<file path=xl/ctrlProps/ctrlProp202.xml><?xml version="1.0" encoding="utf-8"?>
<formControlPr xmlns="http://schemas.microsoft.com/office/spreadsheetml/2009/9/main" objectType="GBox"/>
</file>

<file path=xl/ctrlProps/ctrlProp203.xml><?xml version="1.0" encoding="utf-8"?>
<formControlPr xmlns="http://schemas.microsoft.com/office/spreadsheetml/2009/9/main" objectType="Radio" firstButton="1" fmlaLink="$S$11" lockText="1"/>
</file>

<file path=xl/ctrlProps/ctrlProp204.xml><?xml version="1.0" encoding="utf-8"?>
<formControlPr xmlns="http://schemas.microsoft.com/office/spreadsheetml/2009/9/main" objectType="Radio" lockText="1"/>
</file>

<file path=xl/ctrlProps/ctrlProp205.xml><?xml version="1.0" encoding="utf-8"?>
<formControlPr xmlns="http://schemas.microsoft.com/office/spreadsheetml/2009/9/main" objectType="GBox"/>
</file>

<file path=xl/ctrlProps/ctrlProp206.xml><?xml version="1.0" encoding="utf-8"?>
<formControlPr xmlns="http://schemas.microsoft.com/office/spreadsheetml/2009/9/main" objectType="GBox"/>
</file>

<file path=xl/ctrlProps/ctrlProp207.xml><?xml version="1.0" encoding="utf-8"?>
<formControlPr xmlns="http://schemas.microsoft.com/office/spreadsheetml/2009/9/main" objectType="Radio" firstButton="1" fmlaLink="$S$12" lockText="1"/>
</file>

<file path=xl/ctrlProps/ctrlProp208.xml><?xml version="1.0" encoding="utf-8"?>
<formControlPr xmlns="http://schemas.microsoft.com/office/spreadsheetml/2009/9/main" objectType="Radio" lockText="1"/>
</file>

<file path=xl/ctrlProps/ctrlProp209.xml><?xml version="1.0" encoding="utf-8"?>
<formControlPr xmlns="http://schemas.microsoft.com/office/spreadsheetml/2009/9/main" objectType="GBox"/>
</file>

<file path=xl/ctrlProps/ctrlProp210.xml><?xml version="1.0" encoding="utf-8"?>
<formControlPr xmlns="http://schemas.microsoft.com/office/spreadsheetml/2009/9/main" objectType="GBox"/>
</file>

<file path=xl/ctrlProps/ctrlProp211.xml><?xml version="1.0" encoding="utf-8"?>
<formControlPr xmlns="http://schemas.microsoft.com/office/spreadsheetml/2009/9/main" objectType="Radio" firstButton="1" fmlaLink="$S$13" lockText="1"/>
</file>

<file path=xl/ctrlProps/ctrlProp212.xml><?xml version="1.0" encoding="utf-8"?>
<formControlPr xmlns="http://schemas.microsoft.com/office/spreadsheetml/2009/9/main" objectType="Radio" lockText="1"/>
</file>

<file path=xl/ctrlProps/ctrlProp213.xml><?xml version="1.0" encoding="utf-8"?>
<formControlPr xmlns="http://schemas.microsoft.com/office/spreadsheetml/2009/9/main" objectType="GBox"/>
</file>

<file path=xl/ctrlProps/ctrlProp214.xml><?xml version="1.0" encoding="utf-8"?>
<formControlPr xmlns="http://schemas.microsoft.com/office/spreadsheetml/2009/9/main" objectType="GBox"/>
</file>

<file path=xl/ctrlProps/ctrlProp215.xml><?xml version="1.0" encoding="utf-8"?>
<formControlPr xmlns="http://schemas.microsoft.com/office/spreadsheetml/2009/9/main" objectType="Radio" firstButton="1" fmlaLink="$S$14" lockText="1"/>
</file>

<file path=xl/ctrlProps/ctrlProp216.xml><?xml version="1.0" encoding="utf-8"?>
<formControlPr xmlns="http://schemas.microsoft.com/office/spreadsheetml/2009/9/main" objectType="Radio" lockText="1"/>
</file>

<file path=xl/ctrlProps/ctrlProp217.xml><?xml version="1.0" encoding="utf-8"?>
<formControlPr xmlns="http://schemas.microsoft.com/office/spreadsheetml/2009/9/main" objectType="GBox"/>
</file>

<file path=xl/ctrlProps/ctrlProp218.xml><?xml version="1.0" encoding="utf-8"?>
<formControlPr xmlns="http://schemas.microsoft.com/office/spreadsheetml/2009/9/main" objectType="GBox"/>
</file>

<file path=xl/ctrlProps/ctrlProp219.xml><?xml version="1.0" encoding="utf-8"?>
<formControlPr xmlns="http://schemas.microsoft.com/office/spreadsheetml/2009/9/main" objectType="Radio" firstButton="1" fmlaLink="$S$15" lockText="1"/>
</file>

<file path=xl/ctrlProps/ctrlProp220.xml><?xml version="1.0" encoding="utf-8"?>
<formControlPr xmlns="http://schemas.microsoft.com/office/spreadsheetml/2009/9/main" objectType="Radio" lockText="1"/>
</file>

<file path=xl/ctrlProps/ctrlProp221.xml><?xml version="1.0" encoding="utf-8"?>
<formControlPr xmlns="http://schemas.microsoft.com/office/spreadsheetml/2009/9/main" objectType="GBox"/>
</file>

<file path=xl/ctrlProps/ctrlProp222.xml><?xml version="1.0" encoding="utf-8"?>
<formControlPr xmlns="http://schemas.microsoft.com/office/spreadsheetml/2009/9/main" objectType="GBox"/>
</file>

<file path=xl/ctrlProps/ctrlProp223.xml><?xml version="1.0" encoding="utf-8"?>
<formControlPr xmlns="http://schemas.microsoft.com/office/spreadsheetml/2009/9/main" objectType="Radio" firstButton="1" fmlaLink="$S$16" lockText="1"/>
</file>

<file path=xl/ctrlProps/ctrlProp224.xml><?xml version="1.0" encoding="utf-8"?>
<formControlPr xmlns="http://schemas.microsoft.com/office/spreadsheetml/2009/9/main" objectType="Radio" lockText="1"/>
</file>

<file path=xl/ctrlProps/ctrlProp225.xml><?xml version="1.0" encoding="utf-8"?>
<formControlPr xmlns="http://schemas.microsoft.com/office/spreadsheetml/2009/9/main" objectType="GBox"/>
</file>

<file path=xl/ctrlProps/ctrlProp226.xml><?xml version="1.0" encoding="utf-8"?>
<formControlPr xmlns="http://schemas.microsoft.com/office/spreadsheetml/2009/9/main" objectType="GBox"/>
</file>

<file path=xl/ctrlProps/ctrlProp227.xml><?xml version="1.0" encoding="utf-8"?>
<formControlPr xmlns="http://schemas.microsoft.com/office/spreadsheetml/2009/9/main" objectType="Radio" firstButton="1" fmlaLink="$S$17" lockText="1"/>
</file>

<file path=xl/ctrlProps/ctrlProp228.xml><?xml version="1.0" encoding="utf-8"?>
<formControlPr xmlns="http://schemas.microsoft.com/office/spreadsheetml/2009/9/main" objectType="Radio" lockText="1"/>
</file>

<file path=xl/ctrlProps/ctrlProp229.xml><?xml version="1.0" encoding="utf-8"?>
<formControlPr xmlns="http://schemas.microsoft.com/office/spreadsheetml/2009/9/main" objectType="GBox"/>
</file>

<file path=xl/ctrlProps/ctrlProp230.xml><?xml version="1.0" encoding="utf-8"?>
<formControlPr xmlns="http://schemas.microsoft.com/office/spreadsheetml/2009/9/main" objectType="GBox"/>
</file>

<file path=xl/ctrlProps/ctrlProp231.xml><?xml version="1.0" encoding="utf-8"?>
<formControlPr xmlns="http://schemas.microsoft.com/office/spreadsheetml/2009/9/main" objectType="Radio" firstButton="1" fmlaLink="$S$18" lockText="1"/>
</file>

<file path=xl/ctrlProps/ctrlProp232.xml><?xml version="1.0" encoding="utf-8"?>
<formControlPr xmlns="http://schemas.microsoft.com/office/spreadsheetml/2009/9/main" objectType="Radio" lockText="1"/>
</file>

<file path=xl/ctrlProps/ctrlProp233.xml><?xml version="1.0" encoding="utf-8"?>
<formControlPr xmlns="http://schemas.microsoft.com/office/spreadsheetml/2009/9/main" objectType="GBox"/>
</file>

<file path=xl/ctrlProps/ctrlProp234.xml><?xml version="1.0" encoding="utf-8"?>
<formControlPr xmlns="http://schemas.microsoft.com/office/spreadsheetml/2009/9/main" objectType="GBox"/>
</file>

<file path=xl/ctrlProps/ctrlProp235.xml><?xml version="1.0" encoding="utf-8"?>
<formControlPr xmlns="http://schemas.microsoft.com/office/spreadsheetml/2009/9/main" objectType="Radio" firstButton="1" fmlaLink="$S$19" lockText="1"/>
</file>

<file path=xl/ctrlProps/ctrlProp236.xml><?xml version="1.0" encoding="utf-8"?>
<formControlPr xmlns="http://schemas.microsoft.com/office/spreadsheetml/2009/9/main" objectType="Radio" lockText="1"/>
</file>

<file path=xl/ctrlProps/ctrlProp237.xml><?xml version="1.0" encoding="utf-8"?>
<formControlPr xmlns="http://schemas.microsoft.com/office/spreadsheetml/2009/9/main" objectType="GBox"/>
</file>

<file path=xl/ctrlProps/ctrlProp238.xml><?xml version="1.0" encoding="utf-8"?>
<formControlPr xmlns="http://schemas.microsoft.com/office/spreadsheetml/2009/9/main" objectType="GBox"/>
</file>

<file path=xl/ctrlProps/ctrlProp239.xml><?xml version="1.0" encoding="utf-8"?>
<formControlPr xmlns="http://schemas.microsoft.com/office/spreadsheetml/2009/9/main" objectType="Radio" firstButton="1" fmlaLink="$S$20" lockText="1"/>
</file>

<file path=xl/ctrlProps/ctrlProp240.xml><?xml version="1.0" encoding="utf-8"?>
<formControlPr xmlns="http://schemas.microsoft.com/office/spreadsheetml/2009/9/main" objectType="Radio" lockText="1"/>
</file>

<file path=xl/ctrlProps/ctrlProp241.xml><?xml version="1.0" encoding="utf-8"?>
<formControlPr xmlns="http://schemas.microsoft.com/office/spreadsheetml/2009/9/main" objectType="GBox"/>
</file>

<file path=xl/ctrlProps/ctrlProp242.xml><?xml version="1.0" encoding="utf-8"?>
<formControlPr xmlns="http://schemas.microsoft.com/office/spreadsheetml/2009/9/main" objectType="GBox"/>
</file>

<file path=xl/ctrlProps/ctrlProp243.xml><?xml version="1.0" encoding="utf-8"?>
<formControlPr xmlns="http://schemas.microsoft.com/office/spreadsheetml/2009/9/main" objectType="Radio" firstButton="1" fmlaLink="$S$21" lockText="1"/>
</file>

<file path=xl/ctrlProps/ctrlProp244.xml><?xml version="1.0" encoding="utf-8"?>
<formControlPr xmlns="http://schemas.microsoft.com/office/spreadsheetml/2009/9/main" objectType="Radio" lockText="1"/>
</file>

<file path=xl/ctrlProps/ctrlProp245.xml><?xml version="1.0" encoding="utf-8"?>
<formControlPr xmlns="http://schemas.microsoft.com/office/spreadsheetml/2009/9/main" objectType="GBox"/>
</file>

<file path=xl/ctrlProps/ctrlProp246.xml><?xml version="1.0" encoding="utf-8"?>
<formControlPr xmlns="http://schemas.microsoft.com/office/spreadsheetml/2009/9/main" objectType="GBox"/>
</file>

<file path=xl/ctrlProps/ctrlProp247.xml><?xml version="1.0" encoding="utf-8"?>
<formControlPr xmlns="http://schemas.microsoft.com/office/spreadsheetml/2009/9/main" objectType="Radio" firstButton="1" fmlaLink="$S$22" lockText="1"/>
</file>

<file path=xl/ctrlProps/ctrlProp248.xml><?xml version="1.0" encoding="utf-8"?>
<formControlPr xmlns="http://schemas.microsoft.com/office/spreadsheetml/2009/9/main" objectType="Radio" lockText="1"/>
</file>

<file path=xl/ctrlProps/ctrlProp249.xml><?xml version="1.0" encoding="utf-8"?>
<formControlPr xmlns="http://schemas.microsoft.com/office/spreadsheetml/2009/9/main" objectType="GBox"/>
</file>

<file path=xl/ctrlProps/ctrlProp250.xml><?xml version="1.0" encoding="utf-8"?>
<formControlPr xmlns="http://schemas.microsoft.com/office/spreadsheetml/2009/9/main" objectType="Radio" lockText="1"/>
</file>

<file path=xl/ctrlProps/ctrlProp251.xml><?xml version="1.0" encoding="utf-8"?>
<formControlPr xmlns="http://schemas.microsoft.com/office/spreadsheetml/2009/9/main" objectType="Radio" lockText="1"/>
</file>

<file path=xl/ctrlProps/ctrlProp252.xml><?xml version="1.0" encoding="utf-8"?>
<formControlPr xmlns="http://schemas.microsoft.com/office/spreadsheetml/2009/9/main" objectType="GBox"/>
</file>

<file path=xl/ctrlProps/ctrlProp253.xml><?xml version="1.0" encoding="utf-8"?>
<formControlPr xmlns="http://schemas.microsoft.com/office/spreadsheetml/2009/9/main" objectType="Radio" lockText="1"/>
</file>

<file path=xl/ctrlProps/ctrlProp254.xml><?xml version="1.0" encoding="utf-8"?>
<formControlPr xmlns="http://schemas.microsoft.com/office/spreadsheetml/2009/9/main" objectType="Radio" lockText="1"/>
</file>

<file path=xl/ctrlProps/ctrlProp255.xml><?xml version="1.0" encoding="utf-8"?>
<formControlPr xmlns="http://schemas.microsoft.com/office/spreadsheetml/2009/9/main" objectType="GBox"/>
</file>

<file path=xl/ctrlProps/ctrlProp256.xml><?xml version="1.0" encoding="utf-8"?>
<formControlPr xmlns="http://schemas.microsoft.com/office/spreadsheetml/2009/9/main" objectType="Radio" lockText="1"/>
</file>

<file path=xl/ctrlProps/ctrlProp257.xml><?xml version="1.0" encoding="utf-8"?>
<formControlPr xmlns="http://schemas.microsoft.com/office/spreadsheetml/2009/9/main" objectType="Radio" lockText="1"/>
</file>

<file path=xl/ctrlProps/ctrlProp258.xml><?xml version="1.0" encoding="utf-8"?>
<formControlPr xmlns="http://schemas.microsoft.com/office/spreadsheetml/2009/9/main" objectType="GBox"/>
</file>

<file path=xl/ctrlProps/ctrlProp259.xml><?xml version="1.0" encoding="utf-8"?>
<formControlPr xmlns="http://schemas.microsoft.com/office/spreadsheetml/2009/9/main" objectType="Radio" lockText="1"/>
</file>

<file path=xl/ctrlProps/ctrlProp260.xml><?xml version="1.0" encoding="utf-8"?>
<formControlPr xmlns="http://schemas.microsoft.com/office/spreadsheetml/2009/9/main" objectType="Radio" lockText="1"/>
</file>

<file path=xl/ctrlProps/ctrlProp261.xml><?xml version="1.0" encoding="utf-8"?>
<formControlPr xmlns="http://schemas.microsoft.com/office/spreadsheetml/2009/9/main" objectType="GBox"/>
</file>

<file path=xl/ctrlProps/ctrlProp262.xml><?xml version="1.0" encoding="utf-8"?>
<formControlPr xmlns="http://schemas.microsoft.com/office/spreadsheetml/2009/9/main" objectType="Radio" lockText="1"/>
</file>

<file path=xl/ctrlProps/ctrlProp263.xml><?xml version="1.0" encoding="utf-8"?>
<formControlPr xmlns="http://schemas.microsoft.com/office/spreadsheetml/2009/9/main" objectType="Radio" lockText="1"/>
</file>

<file path=xl/ctrlProps/ctrlProp264.xml><?xml version="1.0" encoding="utf-8"?>
<formControlPr xmlns="http://schemas.microsoft.com/office/spreadsheetml/2009/9/main" objectType="GBox"/>
</file>

<file path=xl/ctrlProps/ctrlProp265.xml><?xml version="1.0" encoding="utf-8"?>
<formControlPr xmlns="http://schemas.microsoft.com/office/spreadsheetml/2009/9/main" objectType="Radio" lockText="1"/>
</file>

<file path=xl/ctrlProps/ctrlProp266.xml><?xml version="1.0" encoding="utf-8"?>
<formControlPr xmlns="http://schemas.microsoft.com/office/spreadsheetml/2009/9/main" objectType="Radio" lockText="1"/>
</file>

<file path=xl/ctrlProps/ctrlProp267.xml><?xml version="1.0" encoding="utf-8"?>
<formControlPr xmlns="http://schemas.microsoft.com/office/spreadsheetml/2009/9/main" objectType="GBox"/>
</file>

<file path=xl/ctrlProps/ctrlProp268.xml><?xml version="1.0" encoding="utf-8"?>
<formControlPr xmlns="http://schemas.microsoft.com/office/spreadsheetml/2009/9/main" objectType="Radio" lockText="1"/>
</file>

<file path=xl/ctrlProps/ctrlProp269.xml><?xml version="1.0" encoding="utf-8"?>
<formControlPr xmlns="http://schemas.microsoft.com/office/spreadsheetml/2009/9/main" objectType="Radio" lockText="1"/>
</file>

<file path=xl/ctrlProps/ctrlProp270.xml><?xml version="1.0" encoding="utf-8"?>
<formControlPr xmlns="http://schemas.microsoft.com/office/spreadsheetml/2009/9/main" objectType="GBox"/>
</file>

<file path=xl/ctrlProps/ctrlProp271.xml><?xml version="1.0" encoding="utf-8"?>
<formControlPr xmlns="http://schemas.microsoft.com/office/spreadsheetml/2009/9/main" objectType="Radio" lockText="1"/>
</file>

<file path=xl/ctrlProps/ctrlProp272.xml><?xml version="1.0" encoding="utf-8"?>
<formControlPr xmlns="http://schemas.microsoft.com/office/spreadsheetml/2009/9/main" objectType="Radio" lockText="1"/>
</file>

<file path=xl/ctrlProps/ctrlProp273.xml><?xml version="1.0" encoding="utf-8"?>
<formControlPr xmlns="http://schemas.microsoft.com/office/spreadsheetml/2009/9/main" objectType="GBox"/>
</file>

<file path=xl/ctrlProps/ctrlProp274.xml><?xml version="1.0" encoding="utf-8"?>
<formControlPr xmlns="http://schemas.microsoft.com/office/spreadsheetml/2009/9/main" objectType="Radio" lockText="1"/>
</file>

<file path=xl/ctrlProps/ctrlProp275.xml><?xml version="1.0" encoding="utf-8"?>
<formControlPr xmlns="http://schemas.microsoft.com/office/spreadsheetml/2009/9/main" objectType="Radio" lockText="1"/>
</file>

<file path=xl/ctrlProps/ctrlProp276.xml><?xml version="1.0" encoding="utf-8"?>
<formControlPr xmlns="http://schemas.microsoft.com/office/spreadsheetml/2009/9/main" objectType="GBox"/>
</file>

<file path=xl/ctrlProps/ctrlProp277.xml><?xml version="1.0" encoding="utf-8"?>
<formControlPr xmlns="http://schemas.microsoft.com/office/spreadsheetml/2009/9/main" objectType="Radio" lockText="1"/>
</file>

<file path=xl/ctrlProps/ctrlProp278.xml><?xml version="1.0" encoding="utf-8"?>
<formControlPr xmlns="http://schemas.microsoft.com/office/spreadsheetml/2009/9/main" objectType="Radio" lockText="1"/>
</file>

<file path=xl/ctrlProps/ctrlProp279.xml><?xml version="1.0" encoding="utf-8"?>
<formControlPr xmlns="http://schemas.microsoft.com/office/spreadsheetml/2009/9/main" objectType="GBox"/>
</file>

<file path=xl/ctrlProps/ctrlProp280.xml><?xml version="1.0" encoding="utf-8"?>
<formControlPr xmlns="http://schemas.microsoft.com/office/spreadsheetml/2009/9/main" objectType="Radio" lockText="1"/>
</file>

<file path=xl/ctrlProps/ctrlProp281.xml><?xml version="1.0" encoding="utf-8"?>
<formControlPr xmlns="http://schemas.microsoft.com/office/spreadsheetml/2009/9/main" objectType="Radio" lockText="1"/>
</file>

<file path=xl/ctrlProps/ctrlProp282.xml><?xml version="1.0" encoding="utf-8"?>
<formControlPr xmlns="http://schemas.microsoft.com/office/spreadsheetml/2009/9/main" objectType="GBox"/>
</file>

<file path=xl/ctrlProps/ctrlProp283.xml><?xml version="1.0" encoding="utf-8"?>
<formControlPr xmlns="http://schemas.microsoft.com/office/spreadsheetml/2009/9/main" objectType="Radio" lockText="1"/>
</file>

<file path=xl/ctrlProps/ctrlProp284.xml><?xml version="1.0" encoding="utf-8"?>
<formControlPr xmlns="http://schemas.microsoft.com/office/spreadsheetml/2009/9/main" objectType="Radio" lockText="1"/>
</file>

<file path=xl/ctrlProps/ctrlProp285.xml><?xml version="1.0" encoding="utf-8"?>
<formControlPr xmlns="http://schemas.microsoft.com/office/spreadsheetml/2009/9/main" objectType="GBox"/>
</file>

<file path=xl/ctrlProps/ctrlProp286.xml><?xml version="1.0" encoding="utf-8"?>
<formControlPr xmlns="http://schemas.microsoft.com/office/spreadsheetml/2009/9/main" objectType="Radio" lockText="1"/>
</file>

<file path=xl/ctrlProps/ctrlProp287.xml><?xml version="1.0" encoding="utf-8"?>
<formControlPr xmlns="http://schemas.microsoft.com/office/spreadsheetml/2009/9/main" objectType="Radio" lockText="1"/>
</file>

<file path=xl/ctrlProps/ctrlProp288.xml><?xml version="1.0" encoding="utf-8"?>
<formControlPr xmlns="http://schemas.microsoft.com/office/spreadsheetml/2009/9/main" objectType="GBox"/>
</file>

<file path=xl/ctrlProps/ctrlProp289.xml><?xml version="1.0" encoding="utf-8"?>
<formControlPr xmlns="http://schemas.microsoft.com/office/spreadsheetml/2009/9/main" objectType="GBox"/>
</file>

<file path=xl/ctrlProps/ctrlProp290.xml><?xml version="1.0" encoding="utf-8"?>
<formControlPr xmlns="http://schemas.microsoft.com/office/spreadsheetml/2009/9/main" objectType="GBox"/>
</file>

<file path=xl/ctrlProps/ctrlProp291.xml><?xml version="1.0" encoding="utf-8"?>
<formControlPr xmlns="http://schemas.microsoft.com/office/spreadsheetml/2009/9/main" objectType="Radio" lockText="1"/>
</file>

<file path=xl/ctrlProps/ctrlProp292.xml><?xml version="1.0" encoding="utf-8"?>
<formControlPr xmlns="http://schemas.microsoft.com/office/spreadsheetml/2009/9/main" objectType="Radio" lockText="1"/>
</file>

<file path=xl/ctrlProps/ctrlProp293.xml><?xml version="1.0" encoding="utf-8"?>
<formControlPr xmlns="http://schemas.microsoft.com/office/spreadsheetml/2009/9/main" objectType="GBox"/>
</file>

<file path=xl/ctrlProps/ctrlProp294.xml><?xml version="1.0" encoding="utf-8"?>
<formControlPr xmlns="http://schemas.microsoft.com/office/spreadsheetml/2009/9/main" objectType="Radio" lockText="1"/>
</file>

<file path=xl/ctrlProps/ctrlProp295.xml><?xml version="1.0" encoding="utf-8"?>
<formControlPr xmlns="http://schemas.microsoft.com/office/spreadsheetml/2009/9/main" objectType="Radio" lockText="1"/>
</file>

<file path=xl/ctrlProps/ctrlProp296.xml><?xml version="1.0" encoding="utf-8"?>
<formControlPr xmlns="http://schemas.microsoft.com/office/spreadsheetml/2009/9/main" objectType="GBox"/>
</file>

<file path=xl/ctrlProps/ctrlProp297.xml><?xml version="1.0" encoding="utf-8"?>
<formControlPr xmlns="http://schemas.microsoft.com/office/spreadsheetml/2009/9/main" objectType="GBox"/>
</file>

<file path=xl/ctrlProps/ctrlProp298.xml><?xml version="1.0" encoding="utf-8"?>
<formControlPr xmlns="http://schemas.microsoft.com/office/spreadsheetml/2009/9/main" objectType="Radio" lockText="1"/>
</file>

<file path=xl/ctrlProps/ctrlProp299.xml><?xml version="1.0" encoding="utf-8"?>
<formControlPr xmlns="http://schemas.microsoft.com/office/spreadsheetml/2009/9/main" objectType="Radio" lockText="1"/>
</file>

<file path=xl/ctrlProps/ctrlProp300.xml><?xml version="1.0" encoding="utf-8"?>
<formControlPr xmlns="http://schemas.microsoft.com/office/spreadsheetml/2009/9/main" objectType="GBox"/>
</file>

<file path=xl/ctrlProps/ctrlProp301.xml><?xml version="1.0" encoding="utf-8"?>
<formControlPr xmlns="http://schemas.microsoft.com/office/spreadsheetml/2009/9/main" objectType="GBox"/>
</file>

<file path=xl/ctrlProps/ctrlProp302.xml><?xml version="1.0" encoding="utf-8"?>
<formControlPr xmlns="http://schemas.microsoft.com/office/spreadsheetml/2009/9/main" objectType="Radio" lockText="1"/>
</file>

<file path=xl/ctrlProps/ctrlProp303.xml><?xml version="1.0" encoding="utf-8"?>
<formControlPr xmlns="http://schemas.microsoft.com/office/spreadsheetml/2009/9/main" objectType="Radio" lockText="1"/>
</file>

<file path=xl/ctrlProps/ctrlProp304.xml><?xml version="1.0" encoding="utf-8"?>
<formControlPr xmlns="http://schemas.microsoft.com/office/spreadsheetml/2009/9/main" objectType="GBox"/>
</file>

<file path=xl/ctrlProps/ctrlProp305.xml><?xml version="1.0" encoding="utf-8"?>
<formControlPr xmlns="http://schemas.microsoft.com/office/spreadsheetml/2009/9/main" objectType="GBox"/>
</file>

<file path=xl/ctrlProps/ctrlProp306.xml><?xml version="1.0" encoding="utf-8"?>
<formControlPr xmlns="http://schemas.microsoft.com/office/spreadsheetml/2009/9/main" objectType="Radio" lockText="1"/>
</file>

<file path=xl/ctrlProps/ctrlProp307.xml><?xml version="1.0" encoding="utf-8"?>
<formControlPr xmlns="http://schemas.microsoft.com/office/spreadsheetml/2009/9/main" objectType="Radio" lockText="1"/>
</file>

<file path=xl/ctrlProps/ctrlProp308.xml><?xml version="1.0" encoding="utf-8"?>
<formControlPr xmlns="http://schemas.microsoft.com/office/spreadsheetml/2009/9/main" objectType="GBox"/>
</file>

<file path=xl/ctrlProps/ctrlProp309.xml><?xml version="1.0" encoding="utf-8"?>
<formControlPr xmlns="http://schemas.microsoft.com/office/spreadsheetml/2009/9/main" objectType="GBox"/>
</file>

<file path=xl/ctrlProps/ctrlProp310.xml><?xml version="1.0" encoding="utf-8"?>
<formControlPr xmlns="http://schemas.microsoft.com/office/spreadsheetml/2009/9/main" objectType="Radio" lockText="1"/>
</file>

<file path=xl/ctrlProps/ctrlProp311.xml><?xml version="1.0" encoding="utf-8"?>
<formControlPr xmlns="http://schemas.microsoft.com/office/spreadsheetml/2009/9/main" objectType="Radio" lockText="1"/>
</file>

<file path=xl/ctrlProps/ctrlProp312.xml><?xml version="1.0" encoding="utf-8"?>
<formControlPr xmlns="http://schemas.microsoft.com/office/spreadsheetml/2009/9/main" objectType="GBox"/>
</file>

<file path=xl/ctrlProps/ctrlProp313.xml><?xml version="1.0" encoding="utf-8"?>
<formControlPr xmlns="http://schemas.microsoft.com/office/spreadsheetml/2009/9/main" objectType="GBox"/>
</file>

<file path=xl/ctrlProps/ctrlProp314.xml><?xml version="1.0" encoding="utf-8"?>
<formControlPr xmlns="http://schemas.microsoft.com/office/spreadsheetml/2009/9/main" objectType="Radio" lockText="1"/>
</file>

<file path=xl/ctrlProps/ctrlProp315.xml><?xml version="1.0" encoding="utf-8"?>
<formControlPr xmlns="http://schemas.microsoft.com/office/spreadsheetml/2009/9/main" objectType="Radio" lockText="1"/>
</file>

<file path=xl/ctrlProps/ctrlProp316.xml><?xml version="1.0" encoding="utf-8"?>
<formControlPr xmlns="http://schemas.microsoft.com/office/spreadsheetml/2009/9/main" objectType="GBox"/>
</file>

<file path=xl/ctrlProps/ctrlProp317.xml><?xml version="1.0" encoding="utf-8"?>
<formControlPr xmlns="http://schemas.microsoft.com/office/spreadsheetml/2009/9/main" objectType="GBox"/>
</file>

<file path=xl/ctrlProps/ctrlProp318.xml><?xml version="1.0" encoding="utf-8"?>
<formControlPr xmlns="http://schemas.microsoft.com/office/spreadsheetml/2009/9/main" objectType="Radio" lockText="1"/>
</file>

<file path=xl/ctrlProps/ctrlProp319.xml><?xml version="1.0" encoding="utf-8"?>
<formControlPr xmlns="http://schemas.microsoft.com/office/spreadsheetml/2009/9/main" objectType="Radio" lockText="1"/>
</file>

<file path=xl/ctrlProps/ctrlProp320.xml><?xml version="1.0" encoding="utf-8"?>
<formControlPr xmlns="http://schemas.microsoft.com/office/spreadsheetml/2009/9/main" objectType="GBox"/>
</file>

<file path=xl/ctrlProps/ctrlProp321.xml><?xml version="1.0" encoding="utf-8"?>
<formControlPr xmlns="http://schemas.microsoft.com/office/spreadsheetml/2009/9/main" objectType="GBox"/>
</file>

<file path=xl/ctrlProps/ctrlProp322.xml><?xml version="1.0" encoding="utf-8"?>
<formControlPr xmlns="http://schemas.microsoft.com/office/spreadsheetml/2009/9/main" objectType="Radio" lockText="1"/>
</file>

<file path=xl/ctrlProps/ctrlProp323.xml><?xml version="1.0" encoding="utf-8"?>
<formControlPr xmlns="http://schemas.microsoft.com/office/spreadsheetml/2009/9/main" objectType="Radio" lockText="1"/>
</file>

<file path=xl/ctrlProps/ctrlProp324.xml><?xml version="1.0" encoding="utf-8"?>
<formControlPr xmlns="http://schemas.microsoft.com/office/spreadsheetml/2009/9/main" objectType="GBox"/>
</file>

<file path=xl/ctrlProps/ctrlProp325.xml><?xml version="1.0" encoding="utf-8"?>
<formControlPr xmlns="http://schemas.microsoft.com/office/spreadsheetml/2009/9/main" objectType="GBox"/>
</file>

<file path=xl/ctrlProps/ctrlProp326.xml><?xml version="1.0" encoding="utf-8"?>
<formControlPr xmlns="http://schemas.microsoft.com/office/spreadsheetml/2009/9/main" objectType="Radio" lockText="1"/>
</file>

<file path=xl/ctrlProps/ctrlProp327.xml><?xml version="1.0" encoding="utf-8"?>
<formControlPr xmlns="http://schemas.microsoft.com/office/spreadsheetml/2009/9/main" objectType="Radio" lockText="1"/>
</file>

<file path=xl/ctrlProps/ctrlProp328.xml><?xml version="1.0" encoding="utf-8"?>
<formControlPr xmlns="http://schemas.microsoft.com/office/spreadsheetml/2009/9/main" objectType="GBox"/>
</file>

<file path=xl/ctrlProps/ctrlProp329.xml><?xml version="1.0" encoding="utf-8"?>
<formControlPr xmlns="http://schemas.microsoft.com/office/spreadsheetml/2009/9/main" objectType="GBox"/>
</file>

<file path=xl/ctrlProps/ctrlProp330.xml><?xml version="1.0" encoding="utf-8"?>
<formControlPr xmlns="http://schemas.microsoft.com/office/spreadsheetml/2009/9/main" objectType="Radio" lockText="1"/>
</file>

<file path=xl/ctrlProps/ctrlProp331.xml><?xml version="1.0" encoding="utf-8"?>
<formControlPr xmlns="http://schemas.microsoft.com/office/spreadsheetml/2009/9/main" objectType="Radio" lockText="1"/>
</file>

<file path=xl/ctrlProps/ctrlProp332.xml><?xml version="1.0" encoding="utf-8"?>
<formControlPr xmlns="http://schemas.microsoft.com/office/spreadsheetml/2009/9/main" objectType="GBox"/>
</file>

<file path=xl/ctrlProps/ctrlProp333.xml><?xml version="1.0" encoding="utf-8"?>
<formControlPr xmlns="http://schemas.microsoft.com/office/spreadsheetml/2009/9/main" objectType="GBox"/>
</file>

<file path=xl/ctrlProps/ctrlProp334.xml><?xml version="1.0" encoding="utf-8"?>
<formControlPr xmlns="http://schemas.microsoft.com/office/spreadsheetml/2009/9/main" objectType="Radio" lockText="1"/>
</file>

<file path=xl/ctrlProps/ctrlProp335.xml><?xml version="1.0" encoding="utf-8"?>
<formControlPr xmlns="http://schemas.microsoft.com/office/spreadsheetml/2009/9/main" objectType="Radio" lockText="1"/>
</file>

<file path=xl/ctrlProps/ctrlProp336.xml><?xml version="1.0" encoding="utf-8"?>
<formControlPr xmlns="http://schemas.microsoft.com/office/spreadsheetml/2009/9/main" objectType="GBox"/>
</file>

<file path=xl/ctrlProps/ctrlProp337.xml><?xml version="1.0" encoding="utf-8"?>
<formControlPr xmlns="http://schemas.microsoft.com/office/spreadsheetml/2009/9/main" objectType="GBox"/>
</file>

<file path=xl/ctrlProps/ctrlProp338.xml><?xml version="1.0" encoding="utf-8"?>
<formControlPr xmlns="http://schemas.microsoft.com/office/spreadsheetml/2009/9/main" objectType="Radio" lockText="1"/>
</file>

<file path=xl/ctrlProps/ctrlProp339.xml><?xml version="1.0" encoding="utf-8"?>
<formControlPr xmlns="http://schemas.microsoft.com/office/spreadsheetml/2009/9/main" objectType="Radio" lockText="1"/>
</file>

<file path=xl/ctrlProps/ctrlProp340.xml><?xml version="1.0" encoding="utf-8"?>
<formControlPr xmlns="http://schemas.microsoft.com/office/spreadsheetml/2009/9/main" objectType="GBox"/>
</file>

<file path=xl/ctrlProps/ctrlProp341.xml><?xml version="1.0" encoding="utf-8"?>
<formControlPr xmlns="http://schemas.microsoft.com/office/spreadsheetml/2009/9/main" objectType="CheckBox" lockText="1"/>
</file>

<file path=xl/ctrlProps/ctrlProp342.xml><?xml version="1.0" encoding="utf-8"?>
<formControlPr xmlns="http://schemas.microsoft.com/office/spreadsheetml/2009/9/main" objectType="CheckBox" lockText="1"/>
</file>

<file path=xl/ctrlProps/ctrlProp343.xml><?xml version="1.0" encoding="utf-8"?>
<formControlPr xmlns="http://schemas.microsoft.com/office/spreadsheetml/2009/9/main" objectType="CheckBox" lockText="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file>

<file path=xl/ctrlProps/ctrlProp349.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8" Type="http://schemas.openxmlformats.org/officeDocument/2006/relationships/hyperlink" Target="#'ISOIEC 27001 - ISO 27701 v2'!A1"/><Relationship Id="rId13" Type="http://schemas.openxmlformats.org/officeDocument/2006/relationships/hyperlink" Target="#SEDES!A1"/><Relationship Id="rId18" Type="http://schemas.openxmlformats.org/officeDocument/2006/relationships/hyperlink" Target="#'ISO 20252'!&#193;rea_de_impresi&#243;n"/><Relationship Id="rId26" Type="http://schemas.openxmlformats.org/officeDocument/2006/relationships/hyperlink" Target="#'ISO 19650-2'!A1"/><Relationship Id="rId3" Type="http://schemas.openxmlformats.org/officeDocument/2006/relationships/hyperlink" Target="#'Nch 2728'!A1"/><Relationship Id="rId21" Type="http://schemas.openxmlformats.org/officeDocument/2006/relationships/hyperlink" Target="#EVALUACI&#211;N!A1"/><Relationship Id="rId7" Type="http://schemas.openxmlformats.org/officeDocument/2006/relationships/hyperlink" Target="#'ISO 13485'!A1"/><Relationship Id="rId12" Type="http://schemas.openxmlformats.org/officeDocument/2006/relationships/hyperlink" Target="#'ISO 39001'!A1"/><Relationship Id="rId17" Type="http://schemas.openxmlformats.org/officeDocument/2006/relationships/hyperlink" Target="#'ISO 22301'!A1"/><Relationship Id="rId25" Type="http://schemas.openxmlformats.org/officeDocument/2006/relationships/hyperlink" Target="#'ISO 37301'!A1"/><Relationship Id="rId2" Type="http://schemas.openxmlformats.org/officeDocument/2006/relationships/image" Target="../media/image1.jpeg"/><Relationship Id="rId16" Type="http://schemas.openxmlformats.org/officeDocument/2006/relationships/hyperlink" Target="#'ISO 55001'!&#193;rea_de_impresi&#243;n"/><Relationship Id="rId20" Type="http://schemas.openxmlformats.org/officeDocument/2006/relationships/hyperlink" Target="#'ISO 54001'!&#193;rea_de_impresi&#243;n"/><Relationship Id="rId29" Type="http://schemas.openxmlformats.org/officeDocument/2006/relationships/hyperlink" Target="#'ISO 21001'!A1"/><Relationship Id="rId1" Type="http://schemas.openxmlformats.org/officeDocument/2006/relationships/hyperlink" Target="#'ISO 18788, ISO 37001'!A1"/><Relationship Id="rId6" Type="http://schemas.openxmlformats.org/officeDocument/2006/relationships/image" Target="../media/image2.jpeg"/><Relationship Id="rId11" Type="http://schemas.openxmlformats.org/officeDocument/2006/relationships/image" Target="../media/image3.jpeg"/><Relationship Id="rId24" Type="http://schemas.openxmlformats.org/officeDocument/2006/relationships/hyperlink" Target="#'NTC 6378'!A1"/><Relationship Id="rId5" Type="http://schemas.openxmlformats.org/officeDocument/2006/relationships/hyperlink" Target="#'ISO 28000'!A1"/><Relationship Id="rId15" Type="http://schemas.openxmlformats.org/officeDocument/2006/relationships/hyperlink" Target="#'NTC 5801 - ISO 30401'!A1"/><Relationship Id="rId23" Type="http://schemas.openxmlformats.org/officeDocument/2006/relationships/hyperlink" Target="#'SGC, SGA, 6001...'!A1"/><Relationship Id="rId28" Type="http://schemas.openxmlformats.org/officeDocument/2006/relationships/hyperlink" Target="#'NORMAS TURISMO'!A1"/><Relationship Id="rId10" Type="http://schemas.openxmlformats.org/officeDocument/2006/relationships/hyperlink" Target="#'ISO 50001'!&#193;rea_de_impresi&#243;n"/><Relationship Id="rId19" Type="http://schemas.openxmlformats.org/officeDocument/2006/relationships/hyperlink" Target="#'BASURA CERO'!A1"/><Relationship Id="rId4" Type="http://schemas.openxmlformats.org/officeDocument/2006/relationships/hyperlink" Target="#'ISO 45001'!A1"/><Relationship Id="rId9" Type="http://schemas.openxmlformats.org/officeDocument/2006/relationships/hyperlink" Target="#'ISO 20000'!&#193;rea_de_impresi&#243;n"/><Relationship Id="rId14" Type="http://schemas.openxmlformats.org/officeDocument/2006/relationships/hyperlink" Target="#'ISO 22716'!A1"/><Relationship Id="rId22" Type="http://schemas.openxmlformats.org/officeDocument/2006/relationships/hyperlink" Target="#'ECONOMIA CIRCULAR'!A1"/><Relationship Id="rId27" Type="http://schemas.openxmlformats.org/officeDocument/2006/relationships/hyperlink" Target="#'ISO 56001'!A1"/><Relationship Id="rId30" Type="http://schemas.openxmlformats.org/officeDocument/2006/relationships/hyperlink" Target="#'ISOIEC 42001'!A1"/></Relationships>
</file>

<file path=xl/drawings/_rels/drawing2.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3.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4.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5.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6.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7.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8.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9.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10.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11.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12.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13.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14.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16.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17.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18.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19.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20.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21.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22.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23.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24.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25.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26.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27.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28.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29.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30.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drawing31.xml.rels><?xml version="1.0" encoding="UTF-8" standalone="yes"?>
<Relationships xmlns="http://schemas.openxmlformats.org/package/2006/relationships"><Relationship Id="rId1" Type="http://schemas.openxmlformats.org/officeDocument/2006/relationships/hyperlink" Target="#'INFORMACION GENERAL'!C9"/></Relationships>
</file>

<file path=xl/drawings/_rels/drawing32.xml.rels><?xml version="1.0" encoding="UTF-8" standalone="yes"?>
<Relationships xmlns="http://schemas.openxmlformats.org/package/2006/relationships"><Relationship Id="rId1" Type="http://schemas.openxmlformats.org/officeDocument/2006/relationships/hyperlink" Target="#'INFORMACION GENERAL'!A1"/></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4</xdr:col>
      <xdr:colOff>13607</xdr:colOff>
      <xdr:row>11</xdr:row>
      <xdr:rowOff>13606</xdr:rowOff>
    </xdr:from>
    <xdr:to>
      <xdr:col>20</xdr:col>
      <xdr:colOff>13607</xdr:colOff>
      <xdr:row>11</xdr:row>
      <xdr:rowOff>459441</xdr:rowOff>
    </xdr:to>
    <xdr:sp macro="" textlink="$W$10">
      <xdr:nvSpPr>
        <xdr:cNvPr id="3" name="2 CuadroTexto">
          <a:extLst>
            <a:ext uri="{FF2B5EF4-FFF2-40B4-BE49-F238E27FC236}">
              <a16:creationId xmlns:a16="http://schemas.microsoft.com/office/drawing/2014/main" id="{00000000-0008-0000-0000-000003000000}"/>
            </a:ext>
          </a:extLst>
        </xdr:cNvPr>
        <xdr:cNvSpPr txBox="1"/>
      </xdr:nvSpPr>
      <xdr:spPr>
        <a:xfrm>
          <a:off x="2344431" y="2994371"/>
          <a:ext cx="8426823" cy="4458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fld id="{D791C26E-74CD-4D89-BE0A-D75C69A0BC3D}" type="TxLink">
            <a:rPr lang="en-US" sz="1100" b="0" i="0" u="none" strike="noStrike">
              <a:solidFill>
                <a:schemeClr val="bg1">
                  <a:lumMod val="50000"/>
                </a:schemeClr>
              </a:solidFill>
              <a:latin typeface="Calibri"/>
              <a:cs typeface="Calibri"/>
            </a:rPr>
            <a:pPr/>
            <a:t>En caso de que la organización este compuesta por más de una empresa relacione en este espacio todas las razones sociales diferentes a la Matriz/Titular</a:t>
          </a:fld>
          <a:endParaRPr lang="es-CO" sz="1050">
            <a:solidFill>
              <a:schemeClr val="bg1">
                <a:lumMod val="50000"/>
              </a:schemeClr>
            </a:solidFill>
          </a:endParaRPr>
        </a:p>
      </xdr:txBody>
    </xdr:sp>
    <xdr:clientData/>
  </xdr:twoCellAnchor>
  <xdr:twoCellAnchor>
    <xdr:from>
      <xdr:col>1</xdr:col>
      <xdr:colOff>0</xdr:colOff>
      <xdr:row>5</xdr:row>
      <xdr:rowOff>173182</xdr:rowOff>
    </xdr:from>
    <xdr:to>
      <xdr:col>20</xdr:col>
      <xdr:colOff>112568</xdr:colOff>
      <xdr:row>7</xdr:row>
      <xdr:rowOff>0</xdr:rowOff>
    </xdr:to>
    <xdr:sp macro="" textlink="">
      <xdr:nvSpPr>
        <xdr:cNvPr id="7" name="6 Rectángulo redondeado">
          <a:extLst>
            <a:ext uri="{FF2B5EF4-FFF2-40B4-BE49-F238E27FC236}">
              <a16:creationId xmlns:a16="http://schemas.microsoft.com/office/drawing/2014/main" id="{00000000-0008-0000-0000-000007000000}"/>
            </a:ext>
          </a:extLst>
        </xdr:cNvPr>
        <xdr:cNvSpPr/>
      </xdr:nvSpPr>
      <xdr:spPr>
        <a:xfrm>
          <a:off x="316057" y="1835727"/>
          <a:ext cx="10711295" cy="229466"/>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1. INFORMACIÓN GENERAL DE LA ORGANIZACIÓN :</a:t>
          </a:r>
        </a:p>
      </xdr:txBody>
    </xdr:sp>
    <xdr:clientData/>
  </xdr:twoCellAnchor>
  <xdr:twoCellAnchor>
    <xdr:from>
      <xdr:col>4</xdr:col>
      <xdr:colOff>0</xdr:colOff>
      <xdr:row>9</xdr:row>
      <xdr:rowOff>0</xdr:rowOff>
    </xdr:from>
    <xdr:to>
      <xdr:col>20</xdr:col>
      <xdr:colOff>0</xdr:colOff>
      <xdr:row>10</xdr:row>
      <xdr:rowOff>0</xdr:rowOff>
    </xdr:to>
    <xdr:sp macro="" textlink="">
      <xdr:nvSpPr>
        <xdr:cNvPr id="8" name="7 Rectángulo redondeado">
          <a:extLst>
            <a:ext uri="{FF2B5EF4-FFF2-40B4-BE49-F238E27FC236}">
              <a16:creationId xmlns:a16="http://schemas.microsoft.com/office/drawing/2014/main" id="{00000000-0008-0000-0000-000008000000}"/>
            </a:ext>
          </a:extLst>
        </xdr:cNvPr>
        <xdr:cNvSpPr/>
      </xdr:nvSpPr>
      <xdr:spPr>
        <a:xfrm>
          <a:off x="2543175" y="2219325"/>
          <a:ext cx="8372475" cy="78105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4</xdr:col>
      <xdr:colOff>0</xdr:colOff>
      <xdr:row>13</xdr:row>
      <xdr:rowOff>1</xdr:rowOff>
    </xdr:from>
    <xdr:to>
      <xdr:col>20</xdr:col>
      <xdr:colOff>0</xdr:colOff>
      <xdr:row>14</xdr:row>
      <xdr:rowOff>1</xdr:rowOff>
    </xdr:to>
    <xdr:sp macro="" textlink="">
      <xdr:nvSpPr>
        <xdr:cNvPr id="9" name="8 Rectángulo redondeado">
          <a:extLst>
            <a:ext uri="{FF2B5EF4-FFF2-40B4-BE49-F238E27FC236}">
              <a16:creationId xmlns:a16="http://schemas.microsoft.com/office/drawing/2014/main" id="{00000000-0008-0000-0000-000009000000}"/>
            </a:ext>
          </a:extLst>
        </xdr:cNvPr>
        <xdr:cNvSpPr/>
      </xdr:nvSpPr>
      <xdr:spPr>
        <a:xfrm>
          <a:off x="2543175" y="3048001"/>
          <a:ext cx="8372475" cy="40005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0</xdr:colOff>
      <xdr:row>15</xdr:row>
      <xdr:rowOff>0</xdr:rowOff>
    </xdr:from>
    <xdr:to>
      <xdr:col>20</xdr:col>
      <xdr:colOff>0</xdr:colOff>
      <xdr:row>16</xdr:row>
      <xdr:rowOff>0</xdr:rowOff>
    </xdr:to>
    <xdr:sp macro="" textlink="">
      <xdr:nvSpPr>
        <xdr:cNvPr id="10" name="9 Rectángulo redondeado">
          <a:extLst>
            <a:ext uri="{FF2B5EF4-FFF2-40B4-BE49-F238E27FC236}">
              <a16:creationId xmlns:a16="http://schemas.microsoft.com/office/drawing/2014/main" id="{00000000-0008-0000-0000-00000A000000}"/>
            </a:ext>
          </a:extLst>
        </xdr:cNvPr>
        <xdr:cNvSpPr/>
      </xdr:nvSpPr>
      <xdr:spPr>
        <a:xfrm>
          <a:off x="2543175" y="3495675"/>
          <a:ext cx="8372475" cy="31432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0</xdr:colOff>
      <xdr:row>17</xdr:row>
      <xdr:rowOff>0</xdr:rowOff>
    </xdr:from>
    <xdr:to>
      <xdr:col>20</xdr:col>
      <xdr:colOff>0</xdr:colOff>
      <xdr:row>18</xdr:row>
      <xdr:rowOff>0</xdr:rowOff>
    </xdr:to>
    <xdr:sp macro="" textlink="">
      <xdr:nvSpPr>
        <xdr:cNvPr id="11" name="10 Rectángulo redondeado">
          <a:extLst>
            <a:ext uri="{FF2B5EF4-FFF2-40B4-BE49-F238E27FC236}">
              <a16:creationId xmlns:a16="http://schemas.microsoft.com/office/drawing/2014/main" id="{00000000-0008-0000-0000-00000B000000}"/>
            </a:ext>
          </a:extLst>
        </xdr:cNvPr>
        <xdr:cNvSpPr/>
      </xdr:nvSpPr>
      <xdr:spPr>
        <a:xfrm>
          <a:off x="2543175" y="3857625"/>
          <a:ext cx="8372475" cy="31432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1</xdr:colOff>
      <xdr:row>19</xdr:row>
      <xdr:rowOff>0</xdr:rowOff>
    </xdr:from>
    <xdr:to>
      <xdr:col>10</xdr:col>
      <xdr:colOff>1</xdr:colOff>
      <xdr:row>20</xdr:row>
      <xdr:rowOff>0</xdr:rowOff>
    </xdr:to>
    <xdr:sp macro="" textlink="">
      <xdr:nvSpPr>
        <xdr:cNvPr id="12" name="11 Rectángulo redondeado">
          <a:extLst>
            <a:ext uri="{FF2B5EF4-FFF2-40B4-BE49-F238E27FC236}">
              <a16:creationId xmlns:a16="http://schemas.microsoft.com/office/drawing/2014/main" id="{00000000-0008-0000-0000-00000C000000}"/>
            </a:ext>
          </a:extLst>
        </xdr:cNvPr>
        <xdr:cNvSpPr/>
      </xdr:nvSpPr>
      <xdr:spPr>
        <a:xfrm>
          <a:off x="2431677" y="4134971"/>
          <a:ext cx="2734236" cy="313764"/>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11</xdr:col>
      <xdr:colOff>1</xdr:colOff>
      <xdr:row>19</xdr:row>
      <xdr:rowOff>0</xdr:rowOff>
    </xdr:from>
    <xdr:to>
      <xdr:col>20</xdr:col>
      <xdr:colOff>0</xdr:colOff>
      <xdr:row>20</xdr:row>
      <xdr:rowOff>0</xdr:rowOff>
    </xdr:to>
    <xdr:sp macro="" textlink="">
      <xdr:nvSpPr>
        <xdr:cNvPr id="13" name="12 Rectángulo redondeado">
          <a:extLst>
            <a:ext uri="{FF2B5EF4-FFF2-40B4-BE49-F238E27FC236}">
              <a16:creationId xmlns:a16="http://schemas.microsoft.com/office/drawing/2014/main" id="{00000000-0008-0000-0000-00000D000000}"/>
            </a:ext>
          </a:extLst>
        </xdr:cNvPr>
        <xdr:cNvSpPr/>
      </xdr:nvSpPr>
      <xdr:spPr>
        <a:xfrm>
          <a:off x="6534151" y="4219575"/>
          <a:ext cx="4381499" cy="31432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c¿</a:t>
          </a:r>
        </a:p>
      </xdr:txBody>
    </xdr:sp>
    <xdr:clientData/>
  </xdr:twoCellAnchor>
  <xdr:twoCellAnchor>
    <xdr:from>
      <xdr:col>4</xdr:col>
      <xdr:colOff>0</xdr:colOff>
      <xdr:row>20</xdr:row>
      <xdr:rowOff>44823</xdr:rowOff>
    </xdr:from>
    <xdr:to>
      <xdr:col>20</xdr:col>
      <xdr:colOff>0</xdr:colOff>
      <xdr:row>21</xdr:row>
      <xdr:rowOff>437028</xdr:rowOff>
    </xdr:to>
    <xdr:sp macro="" textlink="">
      <xdr:nvSpPr>
        <xdr:cNvPr id="14" name="13 Rectángulo redondeado">
          <a:extLst>
            <a:ext uri="{FF2B5EF4-FFF2-40B4-BE49-F238E27FC236}">
              <a16:creationId xmlns:a16="http://schemas.microsoft.com/office/drawing/2014/main" id="{00000000-0008-0000-0000-00000E000000}"/>
            </a:ext>
          </a:extLst>
        </xdr:cNvPr>
        <xdr:cNvSpPr/>
      </xdr:nvSpPr>
      <xdr:spPr>
        <a:xfrm>
          <a:off x="2543175" y="4578723"/>
          <a:ext cx="8372475" cy="43983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0</xdr:colOff>
      <xdr:row>23</xdr:row>
      <xdr:rowOff>0</xdr:rowOff>
    </xdr:from>
    <xdr:to>
      <xdr:col>20</xdr:col>
      <xdr:colOff>0</xdr:colOff>
      <xdr:row>24</xdr:row>
      <xdr:rowOff>0</xdr:rowOff>
    </xdr:to>
    <xdr:sp macro="" textlink="">
      <xdr:nvSpPr>
        <xdr:cNvPr id="15" name="14 Rectángulo redondeado">
          <a:extLst>
            <a:ext uri="{FF2B5EF4-FFF2-40B4-BE49-F238E27FC236}">
              <a16:creationId xmlns:a16="http://schemas.microsoft.com/office/drawing/2014/main" id="{00000000-0008-0000-0000-00000F000000}"/>
            </a:ext>
          </a:extLst>
        </xdr:cNvPr>
        <xdr:cNvSpPr/>
      </xdr:nvSpPr>
      <xdr:spPr>
        <a:xfrm>
          <a:off x="2543175" y="5067300"/>
          <a:ext cx="8372475" cy="59055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0</xdr:colOff>
      <xdr:row>25</xdr:row>
      <xdr:rowOff>0</xdr:rowOff>
    </xdr:from>
    <xdr:to>
      <xdr:col>20</xdr:col>
      <xdr:colOff>0</xdr:colOff>
      <xdr:row>26</xdr:row>
      <xdr:rowOff>0</xdr:rowOff>
    </xdr:to>
    <xdr:sp macro="" textlink="">
      <xdr:nvSpPr>
        <xdr:cNvPr id="16" name="15 Rectángulo redondeado">
          <a:extLst>
            <a:ext uri="{FF2B5EF4-FFF2-40B4-BE49-F238E27FC236}">
              <a16:creationId xmlns:a16="http://schemas.microsoft.com/office/drawing/2014/main" id="{00000000-0008-0000-0000-000010000000}"/>
            </a:ext>
          </a:extLst>
        </xdr:cNvPr>
        <xdr:cNvSpPr/>
      </xdr:nvSpPr>
      <xdr:spPr>
        <a:xfrm>
          <a:off x="2543175" y="5705475"/>
          <a:ext cx="8372475" cy="31432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0</xdr:colOff>
      <xdr:row>27</xdr:row>
      <xdr:rowOff>0</xdr:rowOff>
    </xdr:from>
    <xdr:to>
      <xdr:col>20</xdr:col>
      <xdr:colOff>0</xdr:colOff>
      <xdr:row>28</xdr:row>
      <xdr:rowOff>0</xdr:rowOff>
    </xdr:to>
    <xdr:sp macro="" textlink="">
      <xdr:nvSpPr>
        <xdr:cNvPr id="17" name="16 Rectángulo redondeado">
          <a:extLst>
            <a:ext uri="{FF2B5EF4-FFF2-40B4-BE49-F238E27FC236}">
              <a16:creationId xmlns:a16="http://schemas.microsoft.com/office/drawing/2014/main" id="{00000000-0008-0000-0000-000011000000}"/>
            </a:ext>
          </a:extLst>
        </xdr:cNvPr>
        <xdr:cNvSpPr/>
      </xdr:nvSpPr>
      <xdr:spPr>
        <a:xfrm>
          <a:off x="2543175" y="6067425"/>
          <a:ext cx="8372475" cy="60007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0</xdr:colOff>
      <xdr:row>31</xdr:row>
      <xdr:rowOff>0</xdr:rowOff>
    </xdr:from>
    <xdr:to>
      <xdr:col>20</xdr:col>
      <xdr:colOff>0</xdr:colOff>
      <xdr:row>32</xdr:row>
      <xdr:rowOff>0</xdr:rowOff>
    </xdr:to>
    <xdr:sp macro="" textlink="">
      <xdr:nvSpPr>
        <xdr:cNvPr id="21" name="20 Rectángulo redondeado">
          <a:extLst>
            <a:ext uri="{FF2B5EF4-FFF2-40B4-BE49-F238E27FC236}">
              <a16:creationId xmlns:a16="http://schemas.microsoft.com/office/drawing/2014/main" id="{00000000-0008-0000-0000-000015000000}"/>
            </a:ext>
          </a:extLst>
        </xdr:cNvPr>
        <xdr:cNvSpPr/>
      </xdr:nvSpPr>
      <xdr:spPr>
        <a:xfrm>
          <a:off x="8010525" y="6715125"/>
          <a:ext cx="2905125" cy="50482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34</xdr:row>
      <xdr:rowOff>1</xdr:rowOff>
    </xdr:from>
    <xdr:to>
      <xdr:col>21</xdr:col>
      <xdr:colOff>0</xdr:colOff>
      <xdr:row>35</xdr:row>
      <xdr:rowOff>0</xdr:rowOff>
    </xdr:to>
    <xdr:sp macro="" textlink="">
      <xdr:nvSpPr>
        <xdr:cNvPr id="22" name="21 Rectángulo redondeado">
          <a:extLst>
            <a:ext uri="{FF2B5EF4-FFF2-40B4-BE49-F238E27FC236}">
              <a16:creationId xmlns:a16="http://schemas.microsoft.com/office/drawing/2014/main" id="{00000000-0008-0000-0000-000016000000}"/>
            </a:ext>
          </a:extLst>
        </xdr:cNvPr>
        <xdr:cNvSpPr/>
      </xdr:nvSpPr>
      <xdr:spPr>
        <a:xfrm>
          <a:off x="314325" y="7239001"/>
          <a:ext cx="10715625" cy="228599"/>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2. INFORMACIÓN DEL REPRESENTANTE DESIGNADO POR  LA DIRECCIÓN (CUANDO APLIQUE)</a:t>
          </a:r>
        </a:p>
      </xdr:txBody>
    </xdr:sp>
    <xdr:clientData/>
  </xdr:twoCellAnchor>
  <xdr:twoCellAnchor>
    <xdr:from>
      <xdr:col>3</xdr:col>
      <xdr:colOff>0</xdr:colOff>
      <xdr:row>38</xdr:row>
      <xdr:rowOff>0</xdr:rowOff>
    </xdr:from>
    <xdr:to>
      <xdr:col>8</xdr:col>
      <xdr:colOff>0</xdr:colOff>
      <xdr:row>39</xdr:row>
      <xdr:rowOff>0</xdr:rowOff>
    </xdr:to>
    <xdr:sp macro="" textlink="">
      <xdr:nvSpPr>
        <xdr:cNvPr id="23" name="22 Rectángulo redondeado">
          <a:extLst>
            <a:ext uri="{FF2B5EF4-FFF2-40B4-BE49-F238E27FC236}">
              <a16:creationId xmlns:a16="http://schemas.microsoft.com/office/drawing/2014/main" id="{00000000-0008-0000-0000-000017000000}"/>
            </a:ext>
          </a:extLst>
        </xdr:cNvPr>
        <xdr:cNvSpPr/>
      </xdr:nvSpPr>
      <xdr:spPr>
        <a:xfrm>
          <a:off x="1568824" y="8068235"/>
          <a:ext cx="3372970" cy="358589"/>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3</xdr:col>
      <xdr:colOff>0</xdr:colOff>
      <xdr:row>40</xdr:row>
      <xdr:rowOff>1</xdr:rowOff>
    </xdr:from>
    <xdr:to>
      <xdr:col>8</xdr:col>
      <xdr:colOff>0</xdr:colOff>
      <xdr:row>41</xdr:row>
      <xdr:rowOff>1</xdr:rowOff>
    </xdr:to>
    <xdr:sp macro="" textlink="">
      <xdr:nvSpPr>
        <xdr:cNvPr id="24" name="23 Rectángulo redondeado">
          <a:extLst>
            <a:ext uri="{FF2B5EF4-FFF2-40B4-BE49-F238E27FC236}">
              <a16:creationId xmlns:a16="http://schemas.microsoft.com/office/drawing/2014/main" id="{00000000-0008-0000-0000-000018000000}"/>
            </a:ext>
          </a:extLst>
        </xdr:cNvPr>
        <xdr:cNvSpPr/>
      </xdr:nvSpPr>
      <xdr:spPr>
        <a:xfrm>
          <a:off x="1568824" y="8471648"/>
          <a:ext cx="3372970" cy="358588"/>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3</xdr:col>
      <xdr:colOff>0</xdr:colOff>
      <xdr:row>42</xdr:row>
      <xdr:rowOff>0</xdr:rowOff>
    </xdr:from>
    <xdr:to>
      <xdr:col>8</xdr:col>
      <xdr:colOff>0</xdr:colOff>
      <xdr:row>43</xdr:row>
      <xdr:rowOff>0</xdr:rowOff>
    </xdr:to>
    <xdr:sp macro="" textlink="">
      <xdr:nvSpPr>
        <xdr:cNvPr id="25" name="24 Rectángulo redondeado">
          <a:extLst>
            <a:ext uri="{FF2B5EF4-FFF2-40B4-BE49-F238E27FC236}">
              <a16:creationId xmlns:a16="http://schemas.microsoft.com/office/drawing/2014/main" id="{00000000-0008-0000-0000-000019000000}"/>
            </a:ext>
          </a:extLst>
        </xdr:cNvPr>
        <xdr:cNvSpPr/>
      </xdr:nvSpPr>
      <xdr:spPr>
        <a:xfrm>
          <a:off x="1568824" y="8875059"/>
          <a:ext cx="3372970" cy="44823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3</xdr:col>
      <xdr:colOff>0</xdr:colOff>
      <xdr:row>44</xdr:row>
      <xdr:rowOff>1</xdr:rowOff>
    </xdr:from>
    <xdr:to>
      <xdr:col>8</xdr:col>
      <xdr:colOff>0</xdr:colOff>
      <xdr:row>45</xdr:row>
      <xdr:rowOff>1</xdr:rowOff>
    </xdr:to>
    <xdr:sp macro="" textlink="">
      <xdr:nvSpPr>
        <xdr:cNvPr id="26" name="25 Rectángulo redondeado">
          <a:extLst>
            <a:ext uri="{FF2B5EF4-FFF2-40B4-BE49-F238E27FC236}">
              <a16:creationId xmlns:a16="http://schemas.microsoft.com/office/drawing/2014/main" id="{00000000-0008-0000-0000-00001A000000}"/>
            </a:ext>
          </a:extLst>
        </xdr:cNvPr>
        <xdr:cNvSpPr/>
      </xdr:nvSpPr>
      <xdr:spPr>
        <a:xfrm>
          <a:off x="1568824" y="9368119"/>
          <a:ext cx="3372970" cy="38100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3</xdr:col>
      <xdr:colOff>0</xdr:colOff>
      <xdr:row>46</xdr:row>
      <xdr:rowOff>0</xdr:rowOff>
    </xdr:from>
    <xdr:to>
      <xdr:col>8</xdr:col>
      <xdr:colOff>0</xdr:colOff>
      <xdr:row>47</xdr:row>
      <xdr:rowOff>0</xdr:rowOff>
    </xdr:to>
    <xdr:sp macro="" textlink="">
      <xdr:nvSpPr>
        <xdr:cNvPr id="27" name="26 Rectángulo redondeado">
          <a:extLst>
            <a:ext uri="{FF2B5EF4-FFF2-40B4-BE49-F238E27FC236}">
              <a16:creationId xmlns:a16="http://schemas.microsoft.com/office/drawing/2014/main" id="{00000000-0008-0000-0000-00001B000000}"/>
            </a:ext>
          </a:extLst>
        </xdr:cNvPr>
        <xdr:cNvSpPr/>
      </xdr:nvSpPr>
      <xdr:spPr>
        <a:xfrm>
          <a:off x="1568824" y="9793941"/>
          <a:ext cx="3372970" cy="616324"/>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3</xdr:col>
      <xdr:colOff>0</xdr:colOff>
      <xdr:row>48</xdr:row>
      <xdr:rowOff>0</xdr:rowOff>
    </xdr:from>
    <xdr:to>
      <xdr:col>5</xdr:col>
      <xdr:colOff>0</xdr:colOff>
      <xdr:row>49</xdr:row>
      <xdr:rowOff>0</xdr:rowOff>
    </xdr:to>
    <xdr:sp macro="" textlink="">
      <xdr:nvSpPr>
        <xdr:cNvPr id="28" name="27 Rectángulo redondeado">
          <a:extLst>
            <a:ext uri="{FF2B5EF4-FFF2-40B4-BE49-F238E27FC236}">
              <a16:creationId xmlns:a16="http://schemas.microsoft.com/office/drawing/2014/main" id="{00000000-0008-0000-0000-00001C000000}"/>
            </a:ext>
          </a:extLst>
        </xdr:cNvPr>
        <xdr:cNvSpPr/>
      </xdr:nvSpPr>
      <xdr:spPr>
        <a:xfrm>
          <a:off x="1568824" y="10455088"/>
          <a:ext cx="1367117" cy="336177"/>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6</xdr:col>
      <xdr:colOff>0</xdr:colOff>
      <xdr:row>48</xdr:row>
      <xdr:rowOff>0</xdr:rowOff>
    </xdr:from>
    <xdr:to>
      <xdr:col>8</xdr:col>
      <xdr:colOff>0</xdr:colOff>
      <xdr:row>49</xdr:row>
      <xdr:rowOff>0</xdr:rowOff>
    </xdr:to>
    <xdr:sp macro="" textlink="">
      <xdr:nvSpPr>
        <xdr:cNvPr id="29" name="28 Rectángulo redondeado">
          <a:extLst>
            <a:ext uri="{FF2B5EF4-FFF2-40B4-BE49-F238E27FC236}">
              <a16:creationId xmlns:a16="http://schemas.microsoft.com/office/drawing/2014/main" id="{00000000-0008-0000-0000-00001D000000}"/>
            </a:ext>
          </a:extLst>
        </xdr:cNvPr>
        <xdr:cNvSpPr/>
      </xdr:nvSpPr>
      <xdr:spPr>
        <a:xfrm>
          <a:off x="3585882" y="10455088"/>
          <a:ext cx="1355912" cy="336177"/>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11</xdr:col>
      <xdr:colOff>0</xdr:colOff>
      <xdr:row>38</xdr:row>
      <xdr:rowOff>0</xdr:rowOff>
    </xdr:from>
    <xdr:to>
      <xdr:col>20</xdr:col>
      <xdr:colOff>0</xdr:colOff>
      <xdr:row>39</xdr:row>
      <xdr:rowOff>0</xdr:rowOff>
    </xdr:to>
    <xdr:sp macro="" textlink="">
      <xdr:nvSpPr>
        <xdr:cNvPr id="30" name="29 Rectángulo redondeado">
          <a:extLst>
            <a:ext uri="{FF2B5EF4-FFF2-40B4-BE49-F238E27FC236}">
              <a16:creationId xmlns:a16="http://schemas.microsoft.com/office/drawing/2014/main" id="{00000000-0008-0000-0000-00001E000000}"/>
            </a:ext>
          </a:extLst>
        </xdr:cNvPr>
        <xdr:cNvSpPr/>
      </xdr:nvSpPr>
      <xdr:spPr>
        <a:xfrm>
          <a:off x="6420971" y="8068235"/>
          <a:ext cx="4022911" cy="358589"/>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11</xdr:col>
      <xdr:colOff>0</xdr:colOff>
      <xdr:row>40</xdr:row>
      <xdr:rowOff>1</xdr:rowOff>
    </xdr:from>
    <xdr:to>
      <xdr:col>20</xdr:col>
      <xdr:colOff>0</xdr:colOff>
      <xdr:row>41</xdr:row>
      <xdr:rowOff>1</xdr:rowOff>
    </xdr:to>
    <xdr:sp macro="" textlink="">
      <xdr:nvSpPr>
        <xdr:cNvPr id="31" name="30 Rectángulo redondeado">
          <a:extLst>
            <a:ext uri="{FF2B5EF4-FFF2-40B4-BE49-F238E27FC236}">
              <a16:creationId xmlns:a16="http://schemas.microsoft.com/office/drawing/2014/main" id="{00000000-0008-0000-0000-00001F000000}"/>
            </a:ext>
          </a:extLst>
        </xdr:cNvPr>
        <xdr:cNvSpPr/>
      </xdr:nvSpPr>
      <xdr:spPr>
        <a:xfrm>
          <a:off x="6420971" y="8471648"/>
          <a:ext cx="4022911" cy="358588"/>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11</xdr:col>
      <xdr:colOff>0</xdr:colOff>
      <xdr:row>42</xdr:row>
      <xdr:rowOff>0</xdr:rowOff>
    </xdr:from>
    <xdr:to>
      <xdr:col>20</xdr:col>
      <xdr:colOff>0</xdr:colOff>
      <xdr:row>43</xdr:row>
      <xdr:rowOff>0</xdr:rowOff>
    </xdr:to>
    <xdr:sp macro="" textlink="">
      <xdr:nvSpPr>
        <xdr:cNvPr id="32" name="31 Rectángulo redondeado">
          <a:extLst>
            <a:ext uri="{FF2B5EF4-FFF2-40B4-BE49-F238E27FC236}">
              <a16:creationId xmlns:a16="http://schemas.microsoft.com/office/drawing/2014/main" id="{00000000-0008-0000-0000-000020000000}"/>
            </a:ext>
          </a:extLst>
        </xdr:cNvPr>
        <xdr:cNvSpPr/>
      </xdr:nvSpPr>
      <xdr:spPr>
        <a:xfrm>
          <a:off x="6420971" y="8875059"/>
          <a:ext cx="4022911" cy="44823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11</xdr:col>
      <xdr:colOff>0</xdr:colOff>
      <xdr:row>44</xdr:row>
      <xdr:rowOff>1</xdr:rowOff>
    </xdr:from>
    <xdr:to>
      <xdr:col>20</xdr:col>
      <xdr:colOff>0</xdr:colOff>
      <xdr:row>45</xdr:row>
      <xdr:rowOff>1</xdr:rowOff>
    </xdr:to>
    <xdr:sp macro="" textlink="">
      <xdr:nvSpPr>
        <xdr:cNvPr id="33" name="32 Rectángulo redondeado">
          <a:extLst>
            <a:ext uri="{FF2B5EF4-FFF2-40B4-BE49-F238E27FC236}">
              <a16:creationId xmlns:a16="http://schemas.microsoft.com/office/drawing/2014/main" id="{00000000-0008-0000-0000-000021000000}"/>
            </a:ext>
          </a:extLst>
        </xdr:cNvPr>
        <xdr:cNvSpPr/>
      </xdr:nvSpPr>
      <xdr:spPr>
        <a:xfrm>
          <a:off x="6420971" y="9368119"/>
          <a:ext cx="4022911" cy="38100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11</xdr:col>
      <xdr:colOff>6895</xdr:colOff>
      <xdr:row>45</xdr:row>
      <xdr:rowOff>51526</xdr:rowOff>
    </xdr:from>
    <xdr:to>
      <xdr:col>20</xdr:col>
      <xdr:colOff>27214</xdr:colOff>
      <xdr:row>46</xdr:row>
      <xdr:rowOff>831668</xdr:rowOff>
    </xdr:to>
    <xdr:sp macro="" textlink="">
      <xdr:nvSpPr>
        <xdr:cNvPr id="34" name="33 Rectángulo redondeado">
          <a:extLst>
            <a:ext uri="{FF2B5EF4-FFF2-40B4-BE49-F238E27FC236}">
              <a16:creationId xmlns:a16="http://schemas.microsoft.com/office/drawing/2014/main" id="{00000000-0008-0000-0000-000022000000}"/>
            </a:ext>
          </a:extLst>
        </xdr:cNvPr>
        <xdr:cNvSpPr/>
      </xdr:nvSpPr>
      <xdr:spPr>
        <a:xfrm>
          <a:off x="6574609" y="15173597"/>
          <a:ext cx="4937034" cy="834571"/>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11</xdr:col>
      <xdr:colOff>0</xdr:colOff>
      <xdr:row>48</xdr:row>
      <xdr:rowOff>0</xdr:rowOff>
    </xdr:from>
    <xdr:to>
      <xdr:col>14</xdr:col>
      <xdr:colOff>0</xdr:colOff>
      <xdr:row>49</xdr:row>
      <xdr:rowOff>0</xdr:rowOff>
    </xdr:to>
    <xdr:sp macro="" textlink="">
      <xdr:nvSpPr>
        <xdr:cNvPr id="35" name="34 Rectángulo redondeado">
          <a:extLst>
            <a:ext uri="{FF2B5EF4-FFF2-40B4-BE49-F238E27FC236}">
              <a16:creationId xmlns:a16="http://schemas.microsoft.com/office/drawing/2014/main" id="{00000000-0008-0000-0000-000023000000}"/>
            </a:ext>
          </a:extLst>
        </xdr:cNvPr>
        <xdr:cNvSpPr/>
      </xdr:nvSpPr>
      <xdr:spPr>
        <a:xfrm>
          <a:off x="6420971" y="10455088"/>
          <a:ext cx="1479176" cy="336177"/>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15</xdr:col>
      <xdr:colOff>0</xdr:colOff>
      <xdr:row>48</xdr:row>
      <xdr:rowOff>0</xdr:rowOff>
    </xdr:from>
    <xdr:to>
      <xdr:col>20</xdr:col>
      <xdr:colOff>0</xdr:colOff>
      <xdr:row>49</xdr:row>
      <xdr:rowOff>0</xdr:rowOff>
    </xdr:to>
    <xdr:sp macro="" textlink="">
      <xdr:nvSpPr>
        <xdr:cNvPr id="36" name="35 Rectángulo redondeado">
          <a:extLst>
            <a:ext uri="{FF2B5EF4-FFF2-40B4-BE49-F238E27FC236}">
              <a16:creationId xmlns:a16="http://schemas.microsoft.com/office/drawing/2014/main" id="{00000000-0008-0000-0000-000024000000}"/>
            </a:ext>
          </a:extLst>
        </xdr:cNvPr>
        <xdr:cNvSpPr/>
      </xdr:nvSpPr>
      <xdr:spPr>
        <a:xfrm>
          <a:off x="8516471" y="10455088"/>
          <a:ext cx="1927411" cy="336177"/>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0</xdr:col>
      <xdr:colOff>313764</xdr:colOff>
      <xdr:row>36</xdr:row>
      <xdr:rowOff>0</xdr:rowOff>
    </xdr:from>
    <xdr:to>
      <xdr:col>9</xdr:col>
      <xdr:colOff>0</xdr:colOff>
      <xdr:row>50</xdr:row>
      <xdr:rowOff>0</xdr:rowOff>
    </xdr:to>
    <xdr:sp macro="" textlink="">
      <xdr:nvSpPr>
        <xdr:cNvPr id="37" name="36 Rectángulo redondeado">
          <a:extLst>
            <a:ext uri="{FF2B5EF4-FFF2-40B4-BE49-F238E27FC236}">
              <a16:creationId xmlns:a16="http://schemas.microsoft.com/office/drawing/2014/main" id="{00000000-0008-0000-0000-000025000000}"/>
            </a:ext>
          </a:extLst>
        </xdr:cNvPr>
        <xdr:cNvSpPr/>
      </xdr:nvSpPr>
      <xdr:spPr>
        <a:xfrm>
          <a:off x="313764" y="7530353"/>
          <a:ext cx="4740089" cy="3204882"/>
        </a:xfrm>
        <a:prstGeom prst="roundRect">
          <a:avLst>
            <a:gd name="adj" fmla="val 1393"/>
          </a:avLst>
        </a:prstGeom>
        <a:noFill/>
        <a:ln w="1905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10</xdr:col>
      <xdr:colOff>0</xdr:colOff>
      <xdr:row>36</xdr:row>
      <xdr:rowOff>0</xdr:rowOff>
    </xdr:from>
    <xdr:to>
      <xdr:col>21</xdr:col>
      <xdr:colOff>6722</xdr:colOff>
      <xdr:row>50</xdr:row>
      <xdr:rowOff>0</xdr:rowOff>
    </xdr:to>
    <xdr:sp macro="" textlink="">
      <xdr:nvSpPr>
        <xdr:cNvPr id="40" name="39 Rectángulo redondeado">
          <a:extLst>
            <a:ext uri="{FF2B5EF4-FFF2-40B4-BE49-F238E27FC236}">
              <a16:creationId xmlns:a16="http://schemas.microsoft.com/office/drawing/2014/main" id="{00000000-0008-0000-0000-000028000000}"/>
            </a:ext>
          </a:extLst>
        </xdr:cNvPr>
        <xdr:cNvSpPr/>
      </xdr:nvSpPr>
      <xdr:spPr>
        <a:xfrm>
          <a:off x="5165912" y="7631206"/>
          <a:ext cx="5396751" cy="3204882"/>
        </a:xfrm>
        <a:prstGeom prst="roundRect">
          <a:avLst>
            <a:gd name="adj" fmla="val 1393"/>
          </a:avLst>
        </a:prstGeom>
        <a:noFill/>
        <a:ln w="1905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13607</xdr:colOff>
      <xdr:row>51</xdr:row>
      <xdr:rowOff>1</xdr:rowOff>
    </xdr:from>
    <xdr:to>
      <xdr:col>21</xdr:col>
      <xdr:colOff>13607</xdr:colOff>
      <xdr:row>52</xdr:row>
      <xdr:rowOff>0</xdr:rowOff>
    </xdr:to>
    <xdr:sp macro="" textlink="">
      <xdr:nvSpPr>
        <xdr:cNvPr id="43" name="42 Rectángulo redondeado">
          <a:extLst>
            <a:ext uri="{FF2B5EF4-FFF2-40B4-BE49-F238E27FC236}">
              <a16:creationId xmlns:a16="http://schemas.microsoft.com/office/drawing/2014/main" id="{00000000-0008-0000-0000-00002B000000}"/>
            </a:ext>
          </a:extLst>
        </xdr:cNvPr>
        <xdr:cNvSpPr/>
      </xdr:nvSpPr>
      <xdr:spPr>
        <a:xfrm>
          <a:off x="122464" y="16600715"/>
          <a:ext cx="10980964" cy="231321"/>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3. SERVICIO SOLICITADO</a:t>
          </a:r>
        </a:p>
      </xdr:txBody>
    </xdr:sp>
    <xdr:clientData/>
  </xdr:twoCellAnchor>
  <xdr:twoCellAnchor>
    <xdr:from>
      <xdr:col>1</xdr:col>
      <xdr:colOff>0</xdr:colOff>
      <xdr:row>53</xdr:row>
      <xdr:rowOff>-1</xdr:rowOff>
    </xdr:from>
    <xdr:to>
      <xdr:col>20</xdr:col>
      <xdr:colOff>89647</xdr:colOff>
      <xdr:row>68</xdr:row>
      <xdr:rowOff>14941</xdr:rowOff>
    </xdr:to>
    <xdr:sp macro="" textlink="">
      <xdr:nvSpPr>
        <xdr:cNvPr id="44" name="43 Rectángulo redondeado">
          <a:extLst>
            <a:ext uri="{FF2B5EF4-FFF2-40B4-BE49-F238E27FC236}">
              <a16:creationId xmlns:a16="http://schemas.microsoft.com/office/drawing/2014/main" id="{00000000-0008-0000-0000-00002C000000}"/>
            </a:ext>
          </a:extLst>
        </xdr:cNvPr>
        <xdr:cNvSpPr/>
      </xdr:nvSpPr>
      <xdr:spPr>
        <a:xfrm>
          <a:off x="104588" y="16935823"/>
          <a:ext cx="11444941" cy="6439647"/>
        </a:xfrm>
        <a:prstGeom prst="roundRect">
          <a:avLst>
            <a:gd name="adj" fmla="val 3493"/>
          </a:avLst>
        </a:prstGeom>
        <a:noFill/>
        <a:ln w="1905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0</xdr:colOff>
      <xdr:row>54</xdr:row>
      <xdr:rowOff>0</xdr:rowOff>
    </xdr:from>
    <xdr:to>
      <xdr:col>20</xdr:col>
      <xdr:colOff>0</xdr:colOff>
      <xdr:row>56</xdr:row>
      <xdr:rowOff>0</xdr:rowOff>
    </xdr:to>
    <xdr:sp macro="" textlink="">
      <xdr:nvSpPr>
        <xdr:cNvPr id="50" name="49 Rectángulo redondeado">
          <a:extLst>
            <a:ext uri="{FF2B5EF4-FFF2-40B4-BE49-F238E27FC236}">
              <a16:creationId xmlns:a16="http://schemas.microsoft.com/office/drawing/2014/main" id="{00000000-0008-0000-0000-000032000000}"/>
            </a:ext>
          </a:extLst>
        </xdr:cNvPr>
        <xdr:cNvSpPr/>
      </xdr:nvSpPr>
      <xdr:spPr>
        <a:xfrm>
          <a:off x="2431676" y="11149853"/>
          <a:ext cx="8012206" cy="1322294"/>
        </a:xfrm>
        <a:prstGeom prst="roundRect">
          <a:avLst>
            <a:gd name="adj" fmla="val 528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a:t>                          </a:t>
          </a:r>
        </a:p>
      </xdr:txBody>
    </xdr:sp>
    <xdr:clientData/>
  </xdr:twoCellAnchor>
  <xdr:twoCellAnchor>
    <xdr:from>
      <xdr:col>4</xdr:col>
      <xdr:colOff>4537</xdr:colOff>
      <xdr:row>69</xdr:row>
      <xdr:rowOff>260858</xdr:rowOff>
    </xdr:from>
    <xdr:to>
      <xdr:col>20</xdr:col>
      <xdr:colOff>4537</xdr:colOff>
      <xdr:row>71</xdr:row>
      <xdr:rowOff>721178</xdr:rowOff>
    </xdr:to>
    <xdr:sp macro="" textlink="">
      <xdr:nvSpPr>
        <xdr:cNvPr id="54" name="53 Rectángulo redondeado">
          <a:extLst>
            <a:ext uri="{FF2B5EF4-FFF2-40B4-BE49-F238E27FC236}">
              <a16:creationId xmlns:a16="http://schemas.microsoft.com/office/drawing/2014/main" id="{00000000-0008-0000-0000-000036000000}"/>
            </a:ext>
          </a:extLst>
        </xdr:cNvPr>
        <xdr:cNvSpPr/>
      </xdr:nvSpPr>
      <xdr:spPr>
        <a:xfrm>
          <a:off x="2435680" y="23928215"/>
          <a:ext cx="9053286" cy="1449106"/>
        </a:xfrm>
        <a:prstGeom prst="roundRect">
          <a:avLst>
            <a:gd name="adj" fmla="val 339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24813</xdr:colOff>
      <xdr:row>68</xdr:row>
      <xdr:rowOff>96853</xdr:rowOff>
    </xdr:from>
    <xdr:to>
      <xdr:col>21</xdr:col>
      <xdr:colOff>24813</xdr:colOff>
      <xdr:row>68</xdr:row>
      <xdr:rowOff>340179</xdr:rowOff>
    </xdr:to>
    <xdr:sp macro="" textlink="">
      <xdr:nvSpPr>
        <xdr:cNvPr id="59" name="58 Rectángulo redondeado">
          <a:extLst>
            <a:ext uri="{FF2B5EF4-FFF2-40B4-BE49-F238E27FC236}">
              <a16:creationId xmlns:a16="http://schemas.microsoft.com/office/drawing/2014/main" id="{00000000-0008-0000-0000-00003B000000}"/>
            </a:ext>
          </a:extLst>
        </xdr:cNvPr>
        <xdr:cNvSpPr/>
      </xdr:nvSpPr>
      <xdr:spPr>
        <a:xfrm>
          <a:off x="133670" y="21922710"/>
          <a:ext cx="11076214" cy="243326"/>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baseline="0">
              <a:latin typeface="Arial" panose="020B0604020202020204" pitchFamily="34" charset="0"/>
              <a:cs typeface="Arial" panose="020B0604020202020204" pitchFamily="34" charset="0"/>
            </a:rPr>
            <a:t>4 </a:t>
          </a:r>
          <a:r>
            <a:rPr lang="es-CO" sz="1100" b="1">
              <a:latin typeface="Arial" panose="020B0604020202020204" pitchFamily="34" charset="0"/>
              <a:cs typeface="Arial" panose="020B0604020202020204" pitchFamily="34" charset="0"/>
            </a:rPr>
            <a:t>NORMAS O DOCUMENTOS NORMATIVOS PARA LA CERTIFICACIÓN DEL SISTEMA DE GESTIÓN</a:t>
          </a:r>
        </a:p>
      </xdr:txBody>
    </xdr:sp>
    <xdr:clientData/>
  </xdr:twoCellAnchor>
  <xdr:twoCellAnchor>
    <xdr:from>
      <xdr:col>2</xdr:col>
      <xdr:colOff>0</xdr:colOff>
      <xdr:row>59</xdr:row>
      <xdr:rowOff>687294</xdr:rowOff>
    </xdr:from>
    <xdr:to>
      <xdr:col>20</xdr:col>
      <xdr:colOff>1</xdr:colOff>
      <xdr:row>62</xdr:row>
      <xdr:rowOff>800</xdr:rowOff>
    </xdr:to>
    <xdr:sp macro="" textlink="">
      <xdr:nvSpPr>
        <xdr:cNvPr id="60" name="59 Rectángulo redondeado">
          <a:extLst>
            <a:ext uri="{FF2B5EF4-FFF2-40B4-BE49-F238E27FC236}">
              <a16:creationId xmlns:a16="http://schemas.microsoft.com/office/drawing/2014/main" id="{00000000-0008-0000-0000-00003C000000}"/>
            </a:ext>
          </a:extLst>
        </xdr:cNvPr>
        <xdr:cNvSpPr/>
      </xdr:nvSpPr>
      <xdr:spPr>
        <a:xfrm>
          <a:off x="209176" y="20267706"/>
          <a:ext cx="11250707" cy="889800"/>
        </a:xfrm>
        <a:prstGeom prst="roundRect">
          <a:avLst>
            <a:gd name="adj" fmla="val 528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126</xdr:row>
      <xdr:rowOff>0</xdr:rowOff>
    </xdr:from>
    <xdr:to>
      <xdr:col>21</xdr:col>
      <xdr:colOff>0</xdr:colOff>
      <xdr:row>127</xdr:row>
      <xdr:rowOff>0</xdr:rowOff>
    </xdr:to>
    <xdr:sp macro="" textlink="">
      <xdr:nvSpPr>
        <xdr:cNvPr id="70" name="69 Rectángulo redondeado">
          <a:extLst>
            <a:ext uri="{FF2B5EF4-FFF2-40B4-BE49-F238E27FC236}">
              <a16:creationId xmlns:a16="http://schemas.microsoft.com/office/drawing/2014/main" id="{00000000-0008-0000-0000-000046000000}"/>
            </a:ext>
          </a:extLst>
        </xdr:cNvPr>
        <xdr:cNvSpPr/>
      </xdr:nvSpPr>
      <xdr:spPr>
        <a:xfrm>
          <a:off x="315686" y="16943614"/>
          <a:ext cx="10727871" cy="2286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4.3 SISTEMAS DE GESTIÓN INTEGRADA</a:t>
          </a:r>
        </a:p>
      </xdr:txBody>
    </xdr:sp>
    <xdr:clientData/>
  </xdr:twoCellAnchor>
  <xdr:twoCellAnchor>
    <xdr:from>
      <xdr:col>15</xdr:col>
      <xdr:colOff>381000</xdr:colOff>
      <xdr:row>131</xdr:row>
      <xdr:rowOff>34637</xdr:rowOff>
    </xdr:from>
    <xdr:to>
      <xdr:col>19</xdr:col>
      <xdr:colOff>363682</xdr:colOff>
      <xdr:row>131</xdr:row>
      <xdr:rowOff>390072</xdr:rowOff>
    </xdr:to>
    <xdr:sp macro="" textlink="">
      <xdr:nvSpPr>
        <xdr:cNvPr id="125" name="124 Rectángulo redondeado">
          <a:extLst>
            <a:ext uri="{FF2B5EF4-FFF2-40B4-BE49-F238E27FC236}">
              <a16:creationId xmlns:a16="http://schemas.microsoft.com/office/drawing/2014/main" id="{00000000-0008-0000-0000-00007D000000}"/>
            </a:ext>
          </a:extLst>
        </xdr:cNvPr>
        <xdr:cNvSpPr/>
      </xdr:nvSpPr>
      <xdr:spPr>
        <a:xfrm>
          <a:off x="9334500" y="27638994"/>
          <a:ext cx="2023753" cy="35543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15</xdr:col>
      <xdr:colOff>380999</xdr:colOff>
      <xdr:row>133</xdr:row>
      <xdr:rowOff>0</xdr:rowOff>
    </xdr:from>
    <xdr:to>
      <xdr:col>19</xdr:col>
      <xdr:colOff>361949</xdr:colOff>
      <xdr:row>134</xdr:row>
      <xdr:rowOff>9525</xdr:rowOff>
    </xdr:to>
    <xdr:sp macro="" textlink="">
      <xdr:nvSpPr>
        <xdr:cNvPr id="126" name="125 Rectángulo redondeado">
          <a:extLst>
            <a:ext uri="{FF2B5EF4-FFF2-40B4-BE49-F238E27FC236}">
              <a16:creationId xmlns:a16="http://schemas.microsoft.com/office/drawing/2014/main" id="{00000000-0008-0000-0000-00007E000000}"/>
            </a:ext>
          </a:extLst>
        </xdr:cNvPr>
        <xdr:cNvSpPr/>
      </xdr:nvSpPr>
      <xdr:spPr>
        <a:xfrm>
          <a:off x="9010649" y="18573750"/>
          <a:ext cx="1905000" cy="40005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15</xdr:col>
      <xdr:colOff>380999</xdr:colOff>
      <xdr:row>135</xdr:row>
      <xdr:rowOff>0</xdr:rowOff>
    </xdr:from>
    <xdr:to>
      <xdr:col>19</xdr:col>
      <xdr:colOff>361949</xdr:colOff>
      <xdr:row>136</xdr:row>
      <xdr:rowOff>9525</xdr:rowOff>
    </xdr:to>
    <xdr:sp macro="" textlink="">
      <xdr:nvSpPr>
        <xdr:cNvPr id="127" name="126 Rectángulo redondeado">
          <a:extLst>
            <a:ext uri="{FF2B5EF4-FFF2-40B4-BE49-F238E27FC236}">
              <a16:creationId xmlns:a16="http://schemas.microsoft.com/office/drawing/2014/main" id="{00000000-0008-0000-0000-00007F000000}"/>
            </a:ext>
          </a:extLst>
        </xdr:cNvPr>
        <xdr:cNvSpPr/>
      </xdr:nvSpPr>
      <xdr:spPr>
        <a:xfrm>
          <a:off x="9010649" y="19011900"/>
          <a:ext cx="1905000" cy="40005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15</xdr:col>
      <xdr:colOff>380999</xdr:colOff>
      <xdr:row>137</xdr:row>
      <xdr:rowOff>0</xdr:rowOff>
    </xdr:from>
    <xdr:to>
      <xdr:col>19</xdr:col>
      <xdr:colOff>361949</xdr:colOff>
      <xdr:row>138</xdr:row>
      <xdr:rowOff>9525</xdr:rowOff>
    </xdr:to>
    <xdr:sp macro="" textlink="">
      <xdr:nvSpPr>
        <xdr:cNvPr id="128" name="127 Rectángulo redondeado">
          <a:extLst>
            <a:ext uri="{FF2B5EF4-FFF2-40B4-BE49-F238E27FC236}">
              <a16:creationId xmlns:a16="http://schemas.microsoft.com/office/drawing/2014/main" id="{00000000-0008-0000-0000-000080000000}"/>
            </a:ext>
          </a:extLst>
        </xdr:cNvPr>
        <xdr:cNvSpPr/>
      </xdr:nvSpPr>
      <xdr:spPr>
        <a:xfrm>
          <a:off x="9010649" y="19450050"/>
          <a:ext cx="1905000" cy="40005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16</xdr:col>
      <xdr:colOff>13606</xdr:colOff>
      <xdr:row>139</xdr:row>
      <xdr:rowOff>0</xdr:rowOff>
    </xdr:from>
    <xdr:to>
      <xdr:col>19</xdr:col>
      <xdr:colOff>369794</xdr:colOff>
      <xdr:row>140</xdr:row>
      <xdr:rowOff>9525</xdr:rowOff>
    </xdr:to>
    <xdr:sp macro="" textlink="">
      <xdr:nvSpPr>
        <xdr:cNvPr id="129" name="128 Rectángulo redondeado">
          <a:extLst>
            <a:ext uri="{FF2B5EF4-FFF2-40B4-BE49-F238E27FC236}">
              <a16:creationId xmlns:a16="http://schemas.microsoft.com/office/drawing/2014/main" id="{00000000-0008-0000-0000-000081000000}"/>
            </a:ext>
          </a:extLst>
        </xdr:cNvPr>
        <xdr:cNvSpPr/>
      </xdr:nvSpPr>
      <xdr:spPr>
        <a:xfrm>
          <a:off x="8922282" y="27454412"/>
          <a:ext cx="1936218" cy="401731"/>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15</xdr:col>
      <xdr:colOff>380999</xdr:colOff>
      <xdr:row>141</xdr:row>
      <xdr:rowOff>0</xdr:rowOff>
    </xdr:from>
    <xdr:to>
      <xdr:col>19</xdr:col>
      <xdr:colOff>361949</xdr:colOff>
      <xdr:row>142</xdr:row>
      <xdr:rowOff>9525</xdr:rowOff>
    </xdr:to>
    <xdr:sp macro="" textlink="">
      <xdr:nvSpPr>
        <xdr:cNvPr id="130" name="129 Rectángulo redondeado">
          <a:extLst>
            <a:ext uri="{FF2B5EF4-FFF2-40B4-BE49-F238E27FC236}">
              <a16:creationId xmlns:a16="http://schemas.microsoft.com/office/drawing/2014/main" id="{00000000-0008-0000-0000-000082000000}"/>
            </a:ext>
          </a:extLst>
        </xdr:cNvPr>
        <xdr:cNvSpPr/>
      </xdr:nvSpPr>
      <xdr:spPr>
        <a:xfrm>
          <a:off x="9010649" y="20326350"/>
          <a:ext cx="1905000" cy="40005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15</xdr:col>
      <xdr:colOff>380999</xdr:colOff>
      <xdr:row>143</xdr:row>
      <xdr:rowOff>0</xdr:rowOff>
    </xdr:from>
    <xdr:to>
      <xdr:col>19</xdr:col>
      <xdr:colOff>361949</xdr:colOff>
      <xdr:row>144</xdr:row>
      <xdr:rowOff>9525</xdr:rowOff>
    </xdr:to>
    <xdr:sp macro="" textlink="">
      <xdr:nvSpPr>
        <xdr:cNvPr id="131" name="130 Rectángulo redondeado">
          <a:extLst>
            <a:ext uri="{FF2B5EF4-FFF2-40B4-BE49-F238E27FC236}">
              <a16:creationId xmlns:a16="http://schemas.microsoft.com/office/drawing/2014/main" id="{00000000-0008-0000-0000-000083000000}"/>
            </a:ext>
          </a:extLst>
        </xdr:cNvPr>
        <xdr:cNvSpPr/>
      </xdr:nvSpPr>
      <xdr:spPr>
        <a:xfrm>
          <a:off x="9010649" y="20764500"/>
          <a:ext cx="1905000" cy="40005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27213</xdr:colOff>
      <xdr:row>73</xdr:row>
      <xdr:rowOff>0</xdr:rowOff>
    </xdr:from>
    <xdr:to>
      <xdr:col>20</xdr:col>
      <xdr:colOff>27213</xdr:colOff>
      <xdr:row>123</xdr:row>
      <xdr:rowOff>1</xdr:rowOff>
    </xdr:to>
    <xdr:sp macro="" textlink="">
      <xdr:nvSpPr>
        <xdr:cNvPr id="61" name="60 Rectángulo redondeado">
          <a:extLst>
            <a:ext uri="{FF2B5EF4-FFF2-40B4-BE49-F238E27FC236}">
              <a16:creationId xmlns:a16="http://schemas.microsoft.com/office/drawing/2014/main" id="{00000000-0008-0000-0000-00003D000000}"/>
            </a:ext>
          </a:extLst>
        </xdr:cNvPr>
        <xdr:cNvSpPr/>
      </xdr:nvSpPr>
      <xdr:spPr>
        <a:xfrm>
          <a:off x="2458356" y="25581429"/>
          <a:ext cx="9053286" cy="1052286"/>
        </a:xfrm>
        <a:prstGeom prst="roundRect">
          <a:avLst>
            <a:gd name="adj" fmla="val 339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0</xdr:colOff>
      <xdr:row>31</xdr:row>
      <xdr:rowOff>0</xdr:rowOff>
    </xdr:from>
    <xdr:to>
      <xdr:col>7</xdr:col>
      <xdr:colOff>0</xdr:colOff>
      <xdr:row>32</xdr:row>
      <xdr:rowOff>0</xdr:rowOff>
    </xdr:to>
    <xdr:sp macro="" textlink="">
      <xdr:nvSpPr>
        <xdr:cNvPr id="140" name="139 Rectángulo redondeado">
          <a:extLst>
            <a:ext uri="{FF2B5EF4-FFF2-40B4-BE49-F238E27FC236}">
              <a16:creationId xmlns:a16="http://schemas.microsoft.com/office/drawing/2014/main" id="{00000000-0008-0000-0000-00008C000000}"/>
            </a:ext>
          </a:extLst>
        </xdr:cNvPr>
        <xdr:cNvSpPr/>
      </xdr:nvSpPr>
      <xdr:spPr>
        <a:xfrm>
          <a:off x="2543175" y="6705600"/>
          <a:ext cx="1800225" cy="50482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146</xdr:row>
      <xdr:rowOff>0</xdr:rowOff>
    </xdr:from>
    <xdr:to>
      <xdr:col>11</xdr:col>
      <xdr:colOff>0</xdr:colOff>
      <xdr:row>147</xdr:row>
      <xdr:rowOff>0</xdr:rowOff>
    </xdr:to>
    <xdr:sp macro="" textlink="">
      <xdr:nvSpPr>
        <xdr:cNvPr id="141" name="140 Rectángulo redondeado">
          <a:extLst>
            <a:ext uri="{FF2B5EF4-FFF2-40B4-BE49-F238E27FC236}">
              <a16:creationId xmlns:a16="http://schemas.microsoft.com/office/drawing/2014/main" id="{00000000-0008-0000-0000-00008D000000}"/>
            </a:ext>
          </a:extLst>
        </xdr:cNvPr>
        <xdr:cNvSpPr/>
      </xdr:nvSpPr>
      <xdr:spPr>
        <a:xfrm>
          <a:off x="4343400" y="21345525"/>
          <a:ext cx="2190750" cy="781050"/>
        </a:xfrm>
        <a:prstGeom prst="roundRect">
          <a:avLst>
            <a:gd name="adj" fmla="val 586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13</xdr:col>
      <xdr:colOff>0</xdr:colOff>
      <xdr:row>146</xdr:row>
      <xdr:rowOff>0</xdr:rowOff>
    </xdr:from>
    <xdr:to>
      <xdr:col>20</xdr:col>
      <xdr:colOff>0</xdr:colOff>
      <xdr:row>147</xdr:row>
      <xdr:rowOff>0</xdr:rowOff>
    </xdr:to>
    <xdr:sp macro="" textlink="">
      <xdr:nvSpPr>
        <xdr:cNvPr id="145" name="144 Rectángulo redondeado">
          <a:extLst>
            <a:ext uri="{FF2B5EF4-FFF2-40B4-BE49-F238E27FC236}">
              <a16:creationId xmlns:a16="http://schemas.microsoft.com/office/drawing/2014/main" id="{00000000-0008-0000-0000-000091000000}"/>
            </a:ext>
          </a:extLst>
        </xdr:cNvPr>
        <xdr:cNvSpPr/>
      </xdr:nvSpPr>
      <xdr:spPr>
        <a:xfrm>
          <a:off x="7315200" y="20916900"/>
          <a:ext cx="3486150" cy="781050"/>
        </a:xfrm>
        <a:prstGeom prst="roundRect">
          <a:avLst>
            <a:gd name="adj" fmla="val 586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11</xdr:col>
      <xdr:colOff>0</xdr:colOff>
      <xdr:row>148</xdr:row>
      <xdr:rowOff>0</xdr:rowOff>
    </xdr:from>
    <xdr:to>
      <xdr:col>20</xdr:col>
      <xdr:colOff>0</xdr:colOff>
      <xdr:row>149</xdr:row>
      <xdr:rowOff>0</xdr:rowOff>
    </xdr:to>
    <xdr:sp macro="" textlink="">
      <xdr:nvSpPr>
        <xdr:cNvPr id="146" name="145 Rectángulo redondeado">
          <a:extLst>
            <a:ext uri="{FF2B5EF4-FFF2-40B4-BE49-F238E27FC236}">
              <a16:creationId xmlns:a16="http://schemas.microsoft.com/office/drawing/2014/main" id="{00000000-0008-0000-0000-000092000000}"/>
            </a:ext>
          </a:extLst>
        </xdr:cNvPr>
        <xdr:cNvSpPr/>
      </xdr:nvSpPr>
      <xdr:spPr>
        <a:xfrm>
          <a:off x="6419850" y="21545550"/>
          <a:ext cx="4381500" cy="581025"/>
        </a:xfrm>
        <a:prstGeom prst="roundRect">
          <a:avLst>
            <a:gd name="adj" fmla="val 586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27214</xdr:colOff>
      <xdr:row>149</xdr:row>
      <xdr:rowOff>54431</xdr:rowOff>
    </xdr:from>
    <xdr:to>
      <xdr:col>21</xdr:col>
      <xdr:colOff>27214</xdr:colOff>
      <xdr:row>150</xdr:row>
      <xdr:rowOff>217716</xdr:rowOff>
    </xdr:to>
    <xdr:sp macro="" textlink="">
      <xdr:nvSpPr>
        <xdr:cNvPr id="147" name="146 Rectángulo redondeado">
          <a:extLst>
            <a:ext uri="{FF2B5EF4-FFF2-40B4-BE49-F238E27FC236}">
              <a16:creationId xmlns:a16="http://schemas.microsoft.com/office/drawing/2014/main" id="{00000000-0008-0000-0000-000093000000}"/>
            </a:ext>
          </a:extLst>
        </xdr:cNvPr>
        <xdr:cNvSpPr/>
      </xdr:nvSpPr>
      <xdr:spPr>
        <a:xfrm>
          <a:off x="136071" y="30520824"/>
          <a:ext cx="11076214" cy="231321"/>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5. INFORMACIÓN DEL SISTEMA DE GESTIÓN. </a:t>
          </a:r>
        </a:p>
      </xdr:txBody>
    </xdr:sp>
    <xdr:clientData/>
  </xdr:twoCellAnchor>
  <xdr:twoCellAnchor>
    <xdr:from>
      <xdr:col>1</xdr:col>
      <xdr:colOff>13607</xdr:colOff>
      <xdr:row>152</xdr:row>
      <xdr:rowOff>1</xdr:rowOff>
    </xdr:from>
    <xdr:to>
      <xdr:col>21</xdr:col>
      <xdr:colOff>13607</xdr:colOff>
      <xdr:row>153</xdr:row>
      <xdr:rowOff>0</xdr:rowOff>
    </xdr:to>
    <xdr:sp macro="" textlink="">
      <xdr:nvSpPr>
        <xdr:cNvPr id="148" name="147 Rectángulo redondeado">
          <a:extLst>
            <a:ext uri="{FF2B5EF4-FFF2-40B4-BE49-F238E27FC236}">
              <a16:creationId xmlns:a16="http://schemas.microsoft.com/office/drawing/2014/main" id="{00000000-0008-0000-0000-000094000000}"/>
            </a:ext>
          </a:extLst>
        </xdr:cNvPr>
        <xdr:cNvSpPr/>
      </xdr:nvSpPr>
      <xdr:spPr>
        <a:xfrm>
          <a:off x="122464" y="30861001"/>
          <a:ext cx="11076214" cy="23132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5.1 ALCANCE DEL</a:t>
          </a:r>
          <a:r>
            <a:rPr lang="es-CO" sz="1100" b="1" baseline="0">
              <a:latin typeface="Arial" panose="020B0604020202020204" pitchFamily="34" charset="0"/>
              <a:cs typeface="Arial" panose="020B0604020202020204" pitchFamily="34" charset="0"/>
            </a:rPr>
            <a:t> SISTEMA DE GESTIÓN POR</a:t>
          </a:r>
          <a:r>
            <a:rPr lang="es-CO" sz="1100" b="1">
              <a:latin typeface="Arial" panose="020B0604020202020204" pitchFamily="34" charset="0"/>
              <a:cs typeface="Arial" panose="020B0604020202020204" pitchFamily="34" charset="0"/>
            </a:rPr>
            <a:t> CERTIFICAR </a:t>
          </a:r>
        </a:p>
      </xdr:txBody>
    </xdr:sp>
    <xdr:clientData/>
  </xdr:twoCellAnchor>
  <xdr:twoCellAnchor>
    <xdr:from>
      <xdr:col>1</xdr:col>
      <xdr:colOff>95250</xdr:colOff>
      <xdr:row>157</xdr:row>
      <xdr:rowOff>13608</xdr:rowOff>
    </xdr:from>
    <xdr:to>
      <xdr:col>19</xdr:col>
      <xdr:colOff>449037</xdr:colOff>
      <xdr:row>158</xdr:row>
      <xdr:rowOff>13608</xdr:rowOff>
    </xdr:to>
    <xdr:sp macro="" textlink="">
      <xdr:nvSpPr>
        <xdr:cNvPr id="149" name="148 Rectángulo redondeado">
          <a:extLst>
            <a:ext uri="{FF2B5EF4-FFF2-40B4-BE49-F238E27FC236}">
              <a16:creationId xmlns:a16="http://schemas.microsoft.com/office/drawing/2014/main" id="{00000000-0008-0000-0000-000095000000}"/>
            </a:ext>
          </a:extLst>
        </xdr:cNvPr>
        <xdr:cNvSpPr/>
      </xdr:nvSpPr>
      <xdr:spPr>
        <a:xfrm>
          <a:off x="204107" y="36344679"/>
          <a:ext cx="10858501" cy="299358"/>
        </a:xfrm>
        <a:prstGeom prst="roundRect">
          <a:avLst>
            <a:gd name="adj" fmla="val 5865"/>
          </a:avLst>
        </a:prstGeom>
        <a:noFill/>
        <a:ln w="952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164</xdr:row>
      <xdr:rowOff>0</xdr:rowOff>
    </xdr:from>
    <xdr:to>
      <xdr:col>19</xdr:col>
      <xdr:colOff>457198</xdr:colOff>
      <xdr:row>168</xdr:row>
      <xdr:rowOff>0</xdr:rowOff>
    </xdr:to>
    <xdr:sp macro="" textlink="">
      <xdr:nvSpPr>
        <xdr:cNvPr id="150" name="149 Rectángulo redondeado">
          <a:extLst>
            <a:ext uri="{FF2B5EF4-FFF2-40B4-BE49-F238E27FC236}">
              <a16:creationId xmlns:a16="http://schemas.microsoft.com/office/drawing/2014/main" id="{00000000-0008-0000-0000-000096000000}"/>
            </a:ext>
          </a:extLst>
        </xdr:cNvPr>
        <xdr:cNvSpPr/>
      </xdr:nvSpPr>
      <xdr:spPr>
        <a:xfrm>
          <a:off x="217714" y="39147750"/>
          <a:ext cx="10853055" cy="1646464"/>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5603</xdr:colOff>
      <xdr:row>169</xdr:row>
      <xdr:rowOff>56030</xdr:rowOff>
    </xdr:from>
    <xdr:to>
      <xdr:col>21</xdr:col>
      <xdr:colOff>5603</xdr:colOff>
      <xdr:row>171</xdr:row>
      <xdr:rowOff>23214</xdr:rowOff>
    </xdr:to>
    <xdr:sp macro="" textlink="">
      <xdr:nvSpPr>
        <xdr:cNvPr id="151" name="150 Rectángulo redondeado">
          <a:extLst>
            <a:ext uri="{FF2B5EF4-FFF2-40B4-BE49-F238E27FC236}">
              <a16:creationId xmlns:a16="http://schemas.microsoft.com/office/drawing/2014/main" id="{00000000-0008-0000-0000-000097000000}"/>
            </a:ext>
          </a:extLst>
        </xdr:cNvPr>
        <xdr:cNvSpPr/>
      </xdr:nvSpPr>
      <xdr:spPr>
        <a:xfrm>
          <a:off x="106456" y="41999648"/>
          <a:ext cx="10959353" cy="292154"/>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5.2 PRINCIPALES TIPOS DE CLIENTES (Ej.: Sector Petrolero, Sector Automotriz, Empresa de Ingeniería, etc.) *Información opcional</a:t>
          </a:r>
        </a:p>
      </xdr:txBody>
    </xdr:sp>
    <xdr:clientData/>
  </xdr:twoCellAnchor>
  <xdr:twoCellAnchor>
    <xdr:from>
      <xdr:col>1</xdr:col>
      <xdr:colOff>27215</xdr:colOff>
      <xdr:row>174</xdr:row>
      <xdr:rowOff>163286</xdr:rowOff>
    </xdr:from>
    <xdr:to>
      <xdr:col>20</xdr:col>
      <xdr:colOff>33619</xdr:colOff>
      <xdr:row>180</xdr:row>
      <xdr:rowOff>1</xdr:rowOff>
    </xdr:to>
    <xdr:sp macro="" textlink="">
      <xdr:nvSpPr>
        <xdr:cNvPr id="152" name="151 Rectángulo redondeado">
          <a:extLst>
            <a:ext uri="{FF2B5EF4-FFF2-40B4-BE49-F238E27FC236}">
              <a16:creationId xmlns:a16="http://schemas.microsoft.com/office/drawing/2014/main" id="{00000000-0008-0000-0000-000098000000}"/>
            </a:ext>
          </a:extLst>
        </xdr:cNvPr>
        <xdr:cNvSpPr/>
      </xdr:nvSpPr>
      <xdr:spPr>
        <a:xfrm>
          <a:off x="128068" y="43104227"/>
          <a:ext cx="10864904" cy="28495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5.3 INFORMACIÓN DE LOS PROCESOS, SITIOS PERMANENTES  CUBIERTOS POR LA SOLICITUD DE CERTIFICACIÓN. </a:t>
          </a:r>
        </a:p>
      </xdr:txBody>
    </xdr:sp>
    <xdr:clientData/>
  </xdr:twoCellAnchor>
  <xdr:twoCellAnchor>
    <xdr:from>
      <xdr:col>1</xdr:col>
      <xdr:colOff>68036</xdr:colOff>
      <xdr:row>172</xdr:row>
      <xdr:rowOff>54429</xdr:rowOff>
    </xdr:from>
    <xdr:to>
      <xdr:col>19</xdr:col>
      <xdr:colOff>421822</xdr:colOff>
      <xdr:row>173</xdr:row>
      <xdr:rowOff>54429</xdr:rowOff>
    </xdr:to>
    <xdr:sp macro="" textlink="">
      <xdr:nvSpPr>
        <xdr:cNvPr id="153" name="152 Rectángulo redondeado">
          <a:extLst>
            <a:ext uri="{FF2B5EF4-FFF2-40B4-BE49-F238E27FC236}">
              <a16:creationId xmlns:a16="http://schemas.microsoft.com/office/drawing/2014/main" id="{00000000-0008-0000-0000-000099000000}"/>
            </a:ext>
          </a:extLst>
        </xdr:cNvPr>
        <xdr:cNvSpPr/>
      </xdr:nvSpPr>
      <xdr:spPr>
        <a:xfrm>
          <a:off x="176893" y="41011929"/>
          <a:ext cx="10858500" cy="462643"/>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23812</xdr:colOff>
      <xdr:row>196</xdr:row>
      <xdr:rowOff>11906</xdr:rowOff>
    </xdr:from>
    <xdr:to>
      <xdr:col>17</xdr:col>
      <xdr:colOff>23812</xdr:colOff>
      <xdr:row>197</xdr:row>
      <xdr:rowOff>11906</xdr:rowOff>
    </xdr:to>
    <xdr:sp macro="" textlink="">
      <xdr:nvSpPr>
        <xdr:cNvPr id="154" name="153 Rectángulo redondeado">
          <a:extLst>
            <a:ext uri="{FF2B5EF4-FFF2-40B4-BE49-F238E27FC236}">
              <a16:creationId xmlns:a16="http://schemas.microsoft.com/office/drawing/2014/main" id="{00000000-0008-0000-0000-00009A000000}"/>
            </a:ext>
          </a:extLst>
        </xdr:cNvPr>
        <xdr:cNvSpPr/>
      </xdr:nvSpPr>
      <xdr:spPr>
        <a:xfrm>
          <a:off x="8620125" y="35480625"/>
          <a:ext cx="1476375" cy="440531"/>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198</xdr:row>
      <xdr:rowOff>1</xdr:rowOff>
    </xdr:from>
    <xdr:to>
      <xdr:col>20</xdr:col>
      <xdr:colOff>0</xdr:colOff>
      <xdr:row>199</xdr:row>
      <xdr:rowOff>1</xdr:rowOff>
    </xdr:to>
    <xdr:sp macro="" textlink="">
      <xdr:nvSpPr>
        <xdr:cNvPr id="155" name="154 Rectángulo redondeado">
          <a:extLst>
            <a:ext uri="{FF2B5EF4-FFF2-40B4-BE49-F238E27FC236}">
              <a16:creationId xmlns:a16="http://schemas.microsoft.com/office/drawing/2014/main" id="{00000000-0008-0000-0000-00009B000000}"/>
            </a:ext>
          </a:extLst>
        </xdr:cNvPr>
        <xdr:cNvSpPr/>
      </xdr:nvSpPr>
      <xdr:spPr>
        <a:xfrm>
          <a:off x="428625" y="33156526"/>
          <a:ext cx="10487025" cy="476250"/>
        </a:xfrm>
        <a:prstGeom prst="roundRect">
          <a:avLst>
            <a:gd name="adj" fmla="val 7941"/>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58141</xdr:colOff>
      <xdr:row>155</xdr:row>
      <xdr:rowOff>145967</xdr:rowOff>
    </xdr:from>
    <xdr:to>
      <xdr:col>21</xdr:col>
      <xdr:colOff>58142</xdr:colOff>
      <xdr:row>168</xdr:row>
      <xdr:rowOff>78441</xdr:rowOff>
    </xdr:to>
    <xdr:sp macro="" textlink="">
      <xdr:nvSpPr>
        <xdr:cNvPr id="159" name="158 Rectángulo redondeado">
          <a:extLst>
            <a:ext uri="{FF2B5EF4-FFF2-40B4-BE49-F238E27FC236}">
              <a16:creationId xmlns:a16="http://schemas.microsoft.com/office/drawing/2014/main" id="{00000000-0008-0000-0000-00009F000000}"/>
            </a:ext>
          </a:extLst>
        </xdr:cNvPr>
        <xdr:cNvSpPr/>
      </xdr:nvSpPr>
      <xdr:spPr>
        <a:xfrm>
          <a:off x="158994" y="33124879"/>
          <a:ext cx="10959354" cy="8796327"/>
        </a:xfrm>
        <a:prstGeom prst="roundRect">
          <a:avLst>
            <a:gd name="adj" fmla="val 1240"/>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213</xdr:row>
      <xdr:rowOff>1</xdr:rowOff>
    </xdr:from>
    <xdr:to>
      <xdr:col>20</xdr:col>
      <xdr:colOff>0</xdr:colOff>
      <xdr:row>219</xdr:row>
      <xdr:rowOff>1</xdr:rowOff>
    </xdr:to>
    <xdr:sp macro="" textlink="">
      <xdr:nvSpPr>
        <xdr:cNvPr id="160" name="159 Rectángulo redondeado">
          <a:extLst>
            <a:ext uri="{FF2B5EF4-FFF2-40B4-BE49-F238E27FC236}">
              <a16:creationId xmlns:a16="http://schemas.microsoft.com/office/drawing/2014/main" id="{00000000-0008-0000-0000-0000A0000000}"/>
            </a:ext>
          </a:extLst>
        </xdr:cNvPr>
        <xdr:cNvSpPr/>
      </xdr:nvSpPr>
      <xdr:spPr>
        <a:xfrm>
          <a:off x="428625" y="38757226"/>
          <a:ext cx="10487025" cy="2171700"/>
        </a:xfrm>
        <a:prstGeom prst="roundRect">
          <a:avLst>
            <a:gd name="adj" fmla="val 1941"/>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3921</xdr:colOff>
      <xdr:row>174</xdr:row>
      <xdr:rowOff>112059</xdr:rowOff>
    </xdr:from>
    <xdr:to>
      <xdr:col>21</xdr:col>
      <xdr:colOff>0</xdr:colOff>
      <xdr:row>211</xdr:row>
      <xdr:rowOff>0</xdr:rowOff>
    </xdr:to>
    <xdr:sp macro="" textlink="">
      <xdr:nvSpPr>
        <xdr:cNvPr id="161" name="160 Rectángulo redondeado">
          <a:extLst>
            <a:ext uri="{FF2B5EF4-FFF2-40B4-BE49-F238E27FC236}">
              <a16:creationId xmlns:a16="http://schemas.microsoft.com/office/drawing/2014/main" id="{00000000-0008-0000-0000-0000A1000000}"/>
            </a:ext>
          </a:extLst>
        </xdr:cNvPr>
        <xdr:cNvSpPr/>
      </xdr:nvSpPr>
      <xdr:spPr>
        <a:xfrm>
          <a:off x="104774" y="43053000"/>
          <a:ext cx="10955432" cy="10600765"/>
        </a:xfrm>
        <a:prstGeom prst="roundRect">
          <a:avLst>
            <a:gd name="adj" fmla="val 1873"/>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82467</xdr:colOff>
      <xdr:row>199</xdr:row>
      <xdr:rowOff>0</xdr:rowOff>
    </xdr:from>
    <xdr:to>
      <xdr:col>19</xdr:col>
      <xdr:colOff>461818</xdr:colOff>
      <xdr:row>209</xdr:row>
      <xdr:rowOff>444499</xdr:rowOff>
    </xdr:to>
    <xdr:sp macro="" textlink="">
      <xdr:nvSpPr>
        <xdr:cNvPr id="162" name="161 Rectángulo redondeado">
          <a:extLst>
            <a:ext uri="{FF2B5EF4-FFF2-40B4-BE49-F238E27FC236}">
              <a16:creationId xmlns:a16="http://schemas.microsoft.com/office/drawing/2014/main" id="{00000000-0008-0000-0000-0000A2000000}"/>
            </a:ext>
          </a:extLst>
        </xdr:cNvPr>
        <xdr:cNvSpPr/>
      </xdr:nvSpPr>
      <xdr:spPr>
        <a:xfrm>
          <a:off x="189675" y="52606039"/>
          <a:ext cx="11232078" cy="4897746"/>
        </a:xfrm>
        <a:prstGeom prst="roundRect">
          <a:avLst>
            <a:gd name="adj" fmla="val 249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7</xdr:row>
      <xdr:rowOff>76199</xdr:rowOff>
    </xdr:from>
    <xdr:to>
      <xdr:col>21</xdr:col>
      <xdr:colOff>0</xdr:colOff>
      <xdr:row>32</xdr:row>
      <xdr:rowOff>95249</xdr:rowOff>
    </xdr:to>
    <xdr:sp macro="" textlink="">
      <xdr:nvSpPr>
        <xdr:cNvPr id="163" name="162 Rectángulo redondeado">
          <a:extLst>
            <a:ext uri="{FF2B5EF4-FFF2-40B4-BE49-F238E27FC236}">
              <a16:creationId xmlns:a16="http://schemas.microsoft.com/office/drawing/2014/main" id="{00000000-0008-0000-0000-0000A3000000}"/>
            </a:ext>
          </a:extLst>
        </xdr:cNvPr>
        <xdr:cNvSpPr/>
      </xdr:nvSpPr>
      <xdr:spPr>
        <a:xfrm>
          <a:off x="314325" y="2143124"/>
          <a:ext cx="10715625" cy="5172075"/>
        </a:xfrm>
        <a:prstGeom prst="roundRect">
          <a:avLst>
            <a:gd name="adj" fmla="val 123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1</xdr:col>
      <xdr:colOff>0</xdr:colOff>
      <xdr:row>128</xdr:row>
      <xdr:rowOff>0</xdr:rowOff>
    </xdr:from>
    <xdr:to>
      <xdr:col>21</xdr:col>
      <xdr:colOff>0</xdr:colOff>
      <xdr:row>145</xdr:row>
      <xdr:rowOff>0</xdr:rowOff>
    </xdr:to>
    <xdr:sp macro="" textlink="">
      <xdr:nvSpPr>
        <xdr:cNvPr id="165" name="164 Rectángulo redondeado">
          <a:extLst>
            <a:ext uri="{FF2B5EF4-FFF2-40B4-BE49-F238E27FC236}">
              <a16:creationId xmlns:a16="http://schemas.microsoft.com/office/drawing/2014/main" id="{00000000-0008-0000-0000-0000A5000000}"/>
            </a:ext>
          </a:extLst>
        </xdr:cNvPr>
        <xdr:cNvSpPr/>
      </xdr:nvSpPr>
      <xdr:spPr>
        <a:xfrm>
          <a:off x="315951" y="17456305"/>
          <a:ext cx="10728403" cy="3614854"/>
        </a:xfrm>
        <a:prstGeom prst="roundRect">
          <a:avLst>
            <a:gd name="adj" fmla="val 1804"/>
          </a:avLst>
        </a:prstGeom>
        <a:noFill/>
        <a:ln w="1905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68</xdr:row>
      <xdr:rowOff>1</xdr:rowOff>
    </xdr:from>
    <xdr:to>
      <xdr:col>21</xdr:col>
      <xdr:colOff>0</xdr:colOff>
      <xdr:row>124</xdr:row>
      <xdr:rowOff>1</xdr:rowOff>
    </xdr:to>
    <xdr:sp macro="" textlink="">
      <xdr:nvSpPr>
        <xdr:cNvPr id="166" name="165 Rectángulo redondeado">
          <a:extLst>
            <a:ext uri="{FF2B5EF4-FFF2-40B4-BE49-F238E27FC236}">
              <a16:creationId xmlns:a16="http://schemas.microsoft.com/office/drawing/2014/main" id="{00000000-0008-0000-0000-0000A6000000}"/>
            </a:ext>
          </a:extLst>
        </xdr:cNvPr>
        <xdr:cNvSpPr/>
      </xdr:nvSpPr>
      <xdr:spPr>
        <a:xfrm>
          <a:off x="314325" y="14268451"/>
          <a:ext cx="10715625" cy="2914650"/>
        </a:xfrm>
        <a:prstGeom prst="roundRect">
          <a:avLst>
            <a:gd name="adj" fmla="val 1804"/>
          </a:avLst>
        </a:prstGeom>
        <a:noFill/>
        <a:ln w="1905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27215</xdr:colOff>
      <xdr:row>222</xdr:row>
      <xdr:rowOff>40821</xdr:rowOff>
    </xdr:from>
    <xdr:to>
      <xdr:col>21</xdr:col>
      <xdr:colOff>27215</xdr:colOff>
      <xdr:row>223</xdr:row>
      <xdr:rowOff>40821</xdr:rowOff>
    </xdr:to>
    <xdr:sp macro="" textlink="">
      <xdr:nvSpPr>
        <xdr:cNvPr id="168" name="167 Rectángulo redondeado">
          <a:extLst>
            <a:ext uri="{FF2B5EF4-FFF2-40B4-BE49-F238E27FC236}">
              <a16:creationId xmlns:a16="http://schemas.microsoft.com/office/drawing/2014/main" id="{00000000-0008-0000-0000-0000A8000000}"/>
            </a:ext>
          </a:extLst>
        </xdr:cNvPr>
        <xdr:cNvSpPr/>
      </xdr:nvSpPr>
      <xdr:spPr>
        <a:xfrm>
          <a:off x="136072" y="50183142"/>
          <a:ext cx="10980964" cy="231322"/>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5.4 INFORMACIÓN DE LOS SITIOS TEMPORALES (Trabajo en las instalaciones del cliente o proyectos)</a:t>
          </a:r>
        </a:p>
      </xdr:txBody>
    </xdr:sp>
    <xdr:clientData/>
  </xdr:twoCellAnchor>
  <xdr:twoCellAnchor>
    <xdr:from>
      <xdr:col>16</xdr:col>
      <xdr:colOff>0</xdr:colOff>
      <xdr:row>225</xdr:row>
      <xdr:rowOff>0</xdr:rowOff>
    </xdr:from>
    <xdr:to>
      <xdr:col>20</xdr:col>
      <xdr:colOff>0</xdr:colOff>
      <xdr:row>226</xdr:row>
      <xdr:rowOff>0</xdr:rowOff>
    </xdr:to>
    <xdr:sp macro="" textlink="">
      <xdr:nvSpPr>
        <xdr:cNvPr id="169" name="168 Rectángulo redondeado">
          <a:extLst>
            <a:ext uri="{FF2B5EF4-FFF2-40B4-BE49-F238E27FC236}">
              <a16:creationId xmlns:a16="http://schemas.microsoft.com/office/drawing/2014/main" id="{00000000-0008-0000-0000-0000A9000000}"/>
            </a:ext>
          </a:extLst>
        </xdr:cNvPr>
        <xdr:cNvSpPr/>
      </xdr:nvSpPr>
      <xdr:spPr>
        <a:xfrm>
          <a:off x="9010650" y="42786300"/>
          <a:ext cx="1905000" cy="685800"/>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0</xdr:col>
      <xdr:colOff>314324</xdr:colOff>
      <xdr:row>223</xdr:row>
      <xdr:rowOff>95249</xdr:rowOff>
    </xdr:from>
    <xdr:to>
      <xdr:col>20</xdr:col>
      <xdr:colOff>114299</xdr:colOff>
      <xdr:row>226</xdr:row>
      <xdr:rowOff>95249</xdr:rowOff>
    </xdr:to>
    <xdr:sp macro="" textlink="">
      <xdr:nvSpPr>
        <xdr:cNvPr id="171" name="170 Rectángulo redondeado">
          <a:extLst>
            <a:ext uri="{FF2B5EF4-FFF2-40B4-BE49-F238E27FC236}">
              <a16:creationId xmlns:a16="http://schemas.microsoft.com/office/drawing/2014/main" id="{00000000-0008-0000-0000-0000AB000000}"/>
            </a:ext>
          </a:extLst>
        </xdr:cNvPr>
        <xdr:cNvSpPr/>
      </xdr:nvSpPr>
      <xdr:spPr>
        <a:xfrm>
          <a:off x="314324" y="42786299"/>
          <a:ext cx="10715625" cy="828675"/>
        </a:xfrm>
        <a:prstGeom prst="roundRect">
          <a:avLst>
            <a:gd name="adj" fmla="val 541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114299</xdr:colOff>
      <xdr:row>160</xdr:row>
      <xdr:rowOff>0</xdr:rowOff>
    </xdr:from>
    <xdr:to>
      <xdr:col>19</xdr:col>
      <xdr:colOff>361949</xdr:colOff>
      <xdr:row>163</xdr:row>
      <xdr:rowOff>0</xdr:rowOff>
    </xdr:to>
    <xdr:sp macro="" textlink="">
      <xdr:nvSpPr>
        <xdr:cNvPr id="172" name="171 Rectángulo redondeado">
          <a:extLst>
            <a:ext uri="{FF2B5EF4-FFF2-40B4-BE49-F238E27FC236}">
              <a16:creationId xmlns:a16="http://schemas.microsoft.com/office/drawing/2014/main" id="{00000000-0008-0000-0000-0000AC000000}"/>
            </a:ext>
          </a:extLst>
        </xdr:cNvPr>
        <xdr:cNvSpPr/>
      </xdr:nvSpPr>
      <xdr:spPr>
        <a:xfrm>
          <a:off x="428624" y="27003375"/>
          <a:ext cx="10487025" cy="1200150"/>
        </a:xfrm>
        <a:prstGeom prst="roundRect">
          <a:avLst>
            <a:gd name="adj" fmla="val 348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27215</xdr:colOff>
      <xdr:row>227</xdr:row>
      <xdr:rowOff>54428</xdr:rowOff>
    </xdr:from>
    <xdr:to>
      <xdr:col>21</xdr:col>
      <xdr:colOff>27215</xdr:colOff>
      <xdr:row>228</xdr:row>
      <xdr:rowOff>190499</xdr:rowOff>
    </xdr:to>
    <xdr:sp macro="" textlink="">
      <xdr:nvSpPr>
        <xdr:cNvPr id="173" name="172 Rectángulo redondeado">
          <a:extLst>
            <a:ext uri="{FF2B5EF4-FFF2-40B4-BE49-F238E27FC236}">
              <a16:creationId xmlns:a16="http://schemas.microsoft.com/office/drawing/2014/main" id="{00000000-0008-0000-0000-0000AD000000}"/>
            </a:ext>
          </a:extLst>
        </xdr:cNvPr>
        <xdr:cNvSpPr/>
      </xdr:nvSpPr>
      <xdr:spPr>
        <a:xfrm>
          <a:off x="136072" y="53557714"/>
          <a:ext cx="11076214" cy="231321"/>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6. REQUISITOS SISTEMA DE GESTIÓN </a:t>
          </a:r>
        </a:p>
      </xdr:txBody>
    </xdr:sp>
    <xdr:clientData/>
  </xdr:twoCellAnchor>
  <xdr:twoCellAnchor>
    <xdr:from>
      <xdr:col>1</xdr:col>
      <xdr:colOff>0</xdr:colOff>
      <xdr:row>230</xdr:row>
      <xdr:rowOff>0</xdr:rowOff>
    </xdr:from>
    <xdr:to>
      <xdr:col>21</xdr:col>
      <xdr:colOff>0</xdr:colOff>
      <xdr:row>283</xdr:row>
      <xdr:rowOff>0</xdr:rowOff>
    </xdr:to>
    <xdr:sp macro="" textlink="">
      <xdr:nvSpPr>
        <xdr:cNvPr id="176" name="175 Rectángulo redondeado">
          <a:extLst>
            <a:ext uri="{FF2B5EF4-FFF2-40B4-BE49-F238E27FC236}">
              <a16:creationId xmlns:a16="http://schemas.microsoft.com/office/drawing/2014/main" id="{00000000-0008-0000-0000-0000B0000000}"/>
            </a:ext>
          </a:extLst>
        </xdr:cNvPr>
        <xdr:cNvSpPr/>
      </xdr:nvSpPr>
      <xdr:spPr>
        <a:xfrm>
          <a:off x="314325" y="44138850"/>
          <a:ext cx="10715625" cy="4010025"/>
        </a:xfrm>
        <a:prstGeom prst="roundRect">
          <a:avLst>
            <a:gd name="adj" fmla="val 1341"/>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3</xdr:col>
      <xdr:colOff>336256</xdr:colOff>
      <xdr:row>233</xdr:row>
      <xdr:rowOff>45945</xdr:rowOff>
    </xdr:from>
    <xdr:to>
      <xdr:col>3</xdr:col>
      <xdr:colOff>502664</xdr:colOff>
      <xdr:row>234</xdr:row>
      <xdr:rowOff>275296</xdr:rowOff>
    </xdr:to>
    <xdr:pic>
      <xdr:nvPicPr>
        <xdr:cNvPr id="21008" name="174 Imagen" descr="http://www3.uji.es/~vrubert/2010-iib-a/images/sesion44/hand.jpg">
          <a:hlinkClick xmlns:r="http://schemas.openxmlformats.org/officeDocument/2006/relationships" r:id="rId1"/>
          <a:extLst>
            <a:ext uri="{FF2B5EF4-FFF2-40B4-BE49-F238E27FC236}">
              <a16:creationId xmlns:a16="http://schemas.microsoft.com/office/drawing/2014/main" id="{00000000-0008-0000-0000-00001052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805827" y="52651159"/>
          <a:ext cx="166408" cy="283782"/>
        </a:xfrm>
        <a:prstGeom prst="rect">
          <a:avLst/>
        </a:prstGeom>
        <a:noFill/>
        <a:ln w="9525">
          <a:noFill/>
          <a:miter lim="800000"/>
          <a:headEnd/>
          <a:tailEnd/>
        </a:ln>
      </xdr:spPr>
    </xdr:pic>
    <xdr:clientData fPrintsWithSheet="0"/>
  </xdr:twoCellAnchor>
  <xdr:twoCellAnchor editAs="oneCell">
    <xdr:from>
      <xdr:col>2</xdr:col>
      <xdr:colOff>817789</xdr:colOff>
      <xdr:row>238</xdr:row>
      <xdr:rowOff>17689</xdr:rowOff>
    </xdr:from>
    <xdr:to>
      <xdr:col>2</xdr:col>
      <xdr:colOff>998764</xdr:colOff>
      <xdr:row>238</xdr:row>
      <xdr:rowOff>254907</xdr:rowOff>
    </xdr:to>
    <xdr:pic>
      <xdr:nvPicPr>
        <xdr:cNvPr id="21009" name="174 Imagen" descr="http://www3.uji.es/~vrubert/2010-iib-a/images/sesion44/hand.jpg">
          <a:hlinkClick xmlns:r="http://schemas.openxmlformats.org/officeDocument/2006/relationships" r:id="rId3"/>
          <a:extLst>
            <a:ext uri="{FF2B5EF4-FFF2-40B4-BE49-F238E27FC236}">
              <a16:creationId xmlns:a16="http://schemas.microsoft.com/office/drawing/2014/main" id="{00000000-0008-0000-0000-00001152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036864" y="51481264"/>
          <a:ext cx="180975" cy="243568"/>
        </a:xfrm>
        <a:prstGeom prst="rect">
          <a:avLst/>
        </a:prstGeom>
        <a:noFill/>
        <a:ln w="9525">
          <a:noFill/>
          <a:miter lim="800000"/>
          <a:headEnd/>
          <a:tailEnd/>
        </a:ln>
      </xdr:spPr>
    </xdr:pic>
    <xdr:clientData fPrintsWithSheet="0"/>
  </xdr:twoCellAnchor>
  <xdr:twoCellAnchor editAs="oneCell">
    <xdr:from>
      <xdr:col>2</xdr:col>
      <xdr:colOff>877660</xdr:colOff>
      <xdr:row>240</xdr:row>
      <xdr:rowOff>28575</xdr:rowOff>
    </xdr:from>
    <xdr:to>
      <xdr:col>2</xdr:col>
      <xdr:colOff>1087210</xdr:colOff>
      <xdr:row>240</xdr:row>
      <xdr:rowOff>275318</xdr:rowOff>
    </xdr:to>
    <xdr:pic>
      <xdr:nvPicPr>
        <xdr:cNvPr id="21010" name="174 Imagen" descr="http://www3.uji.es/~vrubert/2010-iib-a/images/sesion44/hand.jpg">
          <a:hlinkClick xmlns:r="http://schemas.openxmlformats.org/officeDocument/2006/relationships" r:id="rId4"/>
          <a:extLst>
            <a:ext uri="{FF2B5EF4-FFF2-40B4-BE49-F238E27FC236}">
              <a16:creationId xmlns:a16="http://schemas.microsoft.com/office/drawing/2014/main" id="{00000000-0008-0000-0000-00001252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096735" y="51901725"/>
          <a:ext cx="209550" cy="253093"/>
        </a:xfrm>
        <a:prstGeom prst="rect">
          <a:avLst/>
        </a:prstGeom>
        <a:noFill/>
        <a:ln w="9525">
          <a:noFill/>
          <a:miter lim="800000"/>
          <a:headEnd/>
          <a:tailEnd/>
        </a:ln>
      </xdr:spPr>
    </xdr:pic>
    <xdr:clientData fPrintsWithSheet="0"/>
  </xdr:twoCellAnchor>
  <xdr:twoCellAnchor editAs="oneCell">
    <xdr:from>
      <xdr:col>2</xdr:col>
      <xdr:colOff>897163</xdr:colOff>
      <xdr:row>242</xdr:row>
      <xdr:rowOff>30843</xdr:rowOff>
    </xdr:from>
    <xdr:to>
      <xdr:col>2</xdr:col>
      <xdr:colOff>1064983</xdr:colOff>
      <xdr:row>242</xdr:row>
      <xdr:rowOff>268061</xdr:rowOff>
    </xdr:to>
    <xdr:pic>
      <xdr:nvPicPr>
        <xdr:cNvPr id="21011" name="174 Imagen" descr="http://www3.uji.es/~vrubert/2010-iib-a/images/sesion44/hand.jpg">
          <a:hlinkClick xmlns:r="http://schemas.openxmlformats.org/officeDocument/2006/relationships" r:id="rId5"/>
          <a:extLst>
            <a:ext uri="{FF2B5EF4-FFF2-40B4-BE49-F238E27FC236}">
              <a16:creationId xmlns:a16="http://schemas.microsoft.com/office/drawing/2014/main" id="{00000000-0008-0000-0000-000013520000}"/>
            </a:ext>
          </a:extLst>
        </xdr:cNvPr>
        <xdr:cNvPicPr>
          <a:picLocks noChangeAspect="1" noChangeArrowheads="1"/>
        </xdr:cNvPicPr>
      </xdr:nvPicPr>
      <xdr:blipFill>
        <a:blip xmlns:r="http://schemas.openxmlformats.org/officeDocument/2006/relationships" r:embed="rId6" cstate="print">
          <a:clrChange>
            <a:clrFrom>
              <a:srgbClr val="FFFFFF"/>
            </a:clrFrom>
            <a:clrTo>
              <a:srgbClr val="FFFFFF">
                <a:alpha val="0"/>
              </a:srgbClr>
            </a:clrTo>
          </a:clrChange>
        </a:blip>
        <a:srcRect/>
        <a:stretch>
          <a:fillRect/>
        </a:stretch>
      </xdr:blipFill>
      <xdr:spPr bwMode="auto">
        <a:xfrm>
          <a:off x="1114877" y="62868629"/>
          <a:ext cx="167820" cy="237218"/>
        </a:xfrm>
        <a:prstGeom prst="rect">
          <a:avLst/>
        </a:prstGeom>
        <a:noFill/>
        <a:ln w="9525">
          <a:noFill/>
          <a:miter lim="800000"/>
          <a:headEnd/>
          <a:tailEnd/>
        </a:ln>
      </xdr:spPr>
    </xdr:pic>
    <xdr:clientData fPrintsWithSheet="0"/>
  </xdr:twoCellAnchor>
  <xdr:twoCellAnchor editAs="oneCell">
    <xdr:from>
      <xdr:col>2</xdr:col>
      <xdr:colOff>962025</xdr:colOff>
      <xdr:row>244</xdr:row>
      <xdr:rowOff>66675</xdr:rowOff>
    </xdr:from>
    <xdr:to>
      <xdr:col>2</xdr:col>
      <xdr:colOff>1162051</xdr:colOff>
      <xdr:row>244</xdr:row>
      <xdr:rowOff>297542</xdr:rowOff>
    </xdr:to>
    <xdr:pic>
      <xdr:nvPicPr>
        <xdr:cNvPr id="21012" name="174 Imagen" descr="http://www3.uji.es/~vrubert/2010-iib-a/images/sesion44/hand.jpg">
          <a:hlinkClick xmlns:r="http://schemas.openxmlformats.org/officeDocument/2006/relationships" r:id="rId7"/>
          <a:extLst>
            <a:ext uri="{FF2B5EF4-FFF2-40B4-BE49-F238E27FC236}">
              <a16:creationId xmlns:a16="http://schemas.microsoft.com/office/drawing/2014/main" id="{00000000-0008-0000-0000-00001452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181100" y="52758975"/>
          <a:ext cx="200026" cy="224517"/>
        </a:xfrm>
        <a:prstGeom prst="rect">
          <a:avLst/>
        </a:prstGeom>
        <a:noFill/>
        <a:ln w="9525">
          <a:noFill/>
          <a:miter lim="800000"/>
          <a:headEnd/>
          <a:tailEnd/>
        </a:ln>
      </xdr:spPr>
    </xdr:pic>
    <xdr:clientData fPrintsWithSheet="0"/>
  </xdr:twoCellAnchor>
  <xdr:twoCellAnchor editAs="oneCell">
    <xdr:from>
      <xdr:col>2</xdr:col>
      <xdr:colOff>1224643</xdr:colOff>
      <xdr:row>247</xdr:row>
      <xdr:rowOff>78074</xdr:rowOff>
    </xdr:from>
    <xdr:to>
      <xdr:col>3</xdr:col>
      <xdr:colOff>136072</xdr:colOff>
      <xdr:row>247</xdr:row>
      <xdr:rowOff>342487</xdr:rowOff>
    </xdr:to>
    <xdr:pic>
      <xdr:nvPicPr>
        <xdr:cNvPr id="21013" name="174 Imagen" descr="http://www3.uji.es/~vrubert/2010-iib-a/images/sesion44/hand.jpg">
          <a:hlinkClick xmlns:r="http://schemas.openxmlformats.org/officeDocument/2006/relationships" r:id="rId8"/>
          <a:extLst>
            <a:ext uri="{FF2B5EF4-FFF2-40B4-BE49-F238E27FC236}">
              <a16:creationId xmlns:a16="http://schemas.microsoft.com/office/drawing/2014/main" id="{00000000-0008-0000-0000-00001552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442357" y="54955681"/>
          <a:ext cx="163286" cy="264413"/>
        </a:xfrm>
        <a:prstGeom prst="rect">
          <a:avLst/>
        </a:prstGeom>
        <a:noFill/>
        <a:ln w="9525">
          <a:noFill/>
          <a:miter lim="800000"/>
          <a:headEnd/>
          <a:tailEnd/>
        </a:ln>
      </xdr:spPr>
    </xdr:pic>
    <xdr:clientData fPrintsWithSheet="0"/>
  </xdr:twoCellAnchor>
  <xdr:twoCellAnchor editAs="oneCell">
    <xdr:from>
      <xdr:col>2</xdr:col>
      <xdr:colOff>929368</xdr:colOff>
      <xdr:row>250</xdr:row>
      <xdr:rowOff>38100</xdr:rowOff>
    </xdr:from>
    <xdr:to>
      <xdr:col>2</xdr:col>
      <xdr:colOff>1116693</xdr:colOff>
      <xdr:row>250</xdr:row>
      <xdr:rowOff>283108</xdr:rowOff>
    </xdr:to>
    <xdr:pic>
      <xdr:nvPicPr>
        <xdr:cNvPr id="21014" name="174 Imagen" descr="http://www3.uji.es/~vrubert/2010-iib-a/images/sesion44/hand.jpg">
          <a:hlinkClick xmlns:r="http://schemas.openxmlformats.org/officeDocument/2006/relationships" r:id="rId9"/>
          <a:extLst>
            <a:ext uri="{FF2B5EF4-FFF2-40B4-BE49-F238E27FC236}">
              <a16:creationId xmlns:a16="http://schemas.microsoft.com/office/drawing/2014/main" id="{00000000-0008-0000-0000-00001652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147082" y="55786564"/>
          <a:ext cx="180975" cy="245008"/>
        </a:xfrm>
        <a:prstGeom prst="rect">
          <a:avLst/>
        </a:prstGeom>
        <a:noFill/>
        <a:ln w="9525">
          <a:noFill/>
          <a:miter lim="800000"/>
          <a:headEnd/>
          <a:tailEnd/>
        </a:ln>
      </xdr:spPr>
    </xdr:pic>
    <xdr:clientData fPrintsWithSheet="0"/>
  </xdr:twoCellAnchor>
  <xdr:twoCellAnchor editAs="oneCell">
    <xdr:from>
      <xdr:col>2</xdr:col>
      <xdr:colOff>866775</xdr:colOff>
      <xdr:row>253</xdr:row>
      <xdr:rowOff>9525</xdr:rowOff>
    </xdr:from>
    <xdr:to>
      <xdr:col>2</xdr:col>
      <xdr:colOff>1038224</xdr:colOff>
      <xdr:row>253</xdr:row>
      <xdr:rowOff>259977</xdr:rowOff>
    </xdr:to>
    <xdr:pic>
      <xdr:nvPicPr>
        <xdr:cNvPr id="21016" name="174 Imagen" descr="http://www3.uji.es/~vrubert/2010-iib-a/images/sesion44/hand.jpg">
          <a:hlinkClick xmlns:r="http://schemas.openxmlformats.org/officeDocument/2006/relationships" r:id="rId10"/>
          <a:extLst>
            <a:ext uri="{FF2B5EF4-FFF2-40B4-BE49-F238E27FC236}">
              <a16:creationId xmlns:a16="http://schemas.microsoft.com/office/drawing/2014/main" id="{00000000-0008-0000-0000-00001852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1085850" y="54483000"/>
          <a:ext cx="171449" cy="250452"/>
        </a:xfrm>
        <a:prstGeom prst="rect">
          <a:avLst/>
        </a:prstGeom>
        <a:noFill/>
        <a:ln w="9525">
          <a:noFill/>
          <a:miter lim="800000"/>
          <a:headEnd/>
          <a:tailEnd/>
        </a:ln>
      </xdr:spPr>
    </xdr:pic>
    <xdr:clientData fPrintsWithSheet="0"/>
  </xdr:twoCellAnchor>
  <xdr:twoCellAnchor>
    <xdr:from>
      <xdr:col>1</xdr:col>
      <xdr:colOff>40820</xdr:colOff>
      <xdr:row>284</xdr:row>
      <xdr:rowOff>2</xdr:rowOff>
    </xdr:from>
    <xdr:to>
      <xdr:col>21</xdr:col>
      <xdr:colOff>40820</xdr:colOff>
      <xdr:row>285</xdr:row>
      <xdr:rowOff>149680</xdr:rowOff>
    </xdr:to>
    <xdr:sp macro="" textlink="">
      <xdr:nvSpPr>
        <xdr:cNvPr id="187" name="186 Rectángulo redondeado">
          <a:extLst>
            <a:ext uri="{FF2B5EF4-FFF2-40B4-BE49-F238E27FC236}">
              <a16:creationId xmlns:a16="http://schemas.microsoft.com/office/drawing/2014/main" id="{00000000-0008-0000-0000-0000BB000000}"/>
            </a:ext>
          </a:extLst>
        </xdr:cNvPr>
        <xdr:cNvSpPr/>
      </xdr:nvSpPr>
      <xdr:spPr>
        <a:xfrm>
          <a:off x="149677" y="64579502"/>
          <a:ext cx="11076214" cy="231321"/>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7. FECHAS ESPERADAS PARA LA PRESTACIÓN DEL SERVICIO</a:t>
          </a:r>
        </a:p>
      </xdr:txBody>
    </xdr:sp>
    <xdr:clientData/>
  </xdr:twoCellAnchor>
  <xdr:twoCellAnchor>
    <xdr:from>
      <xdr:col>12</xdr:col>
      <xdr:colOff>0</xdr:colOff>
      <xdr:row>291</xdr:row>
      <xdr:rowOff>0</xdr:rowOff>
    </xdr:from>
    <xdr:to>
      <xdr:col>20</xdr:col>
      <xdr:colOff>0</xdr:colOff>
      <xdr:row>292</xdr:row>
      <xdr:rowOff>0</xdr:rowOff>
    </xdr:to>
    <xdr:sp macro="" textlink="">
      <xdr:nvSpPr>
        <xdr:cNvPr id="189" name="188 Rectángulo redondeado">
          <a:extLst>
            <a:ext uri="{FF2B5EF4-FFF2-40B4-BE49-F238E27FC236}">
              <a16:creationId xmlns:a16="http://schemas.microsoft.com/office/drawing/2014/main" id="{00000000-0008-0000-0000-0000BD000000}"/>
            </a:ext>
          </a:extLst>
        </xdr:cNvPr>
        <xdr:cNvSpPr/>
      </xdr:nvSpPr>
      <xdr:spPr>
        <a:xfrm>
          <a:off x="7048500" y="49996725"/>
          <a:ext cx="3867150" cy="295275"/>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288</xdr:row>
      <xdr:rowOff>0</xdr:rowOff>
    </xdr:from>
    <xdr:to>
      <xdr:col>21</xdr:col>
      <xdr:colOff>0</xdr:colOff>
      <xdr:row>293</xdr:row>
      <xdr:rowOff>0</xdr:rowOff>
    </xdr:to>
    <xdr:sp macro="" textlink="">
      <xdr:nvSpPr>
        <xdr:cNvPr id="190" name="189 Rectángulo redondeado">
          <a:extLst>
            <a:ext uri="{FF2B5EF4-FFF2-40B4-BE49-F238E27FC236}">
              <a16:creationId xmlns:a16="http://schemas.microsoft.com/office/drawing/2014/main" id="{00000000-0008-0000-0000-0000BE000000}"/>
            </a:ext>
          </a:extLst>
        </xdr:cNvPr>
        <xdr:cNvSpPr/>
      </xdr:nvSpPr>
      <xdr:spPr>
        <a:xfrm>
          <a:off x="108857" y="62878607"/>
          <a:ext cx="10980964" cy="1660072"/>
        </a:xfrm>
        <a:prstGeom prst="roundRect">
          <a:avLst>
            <a:gd name="adj" fmla="val 396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294</xdr:row>
      <xdr:rowOff>9525</xdr:rowOff>
    </xdr:from>
    <xdr:to>
      <xdr:col>21</xdr:col>
      <xdr:colOff>0</xdr:colOff>
      <xdr:row>295</xdr:row>
      <xdr:rowOff>0</xdr:rowOff>
    </xdr:to>
    <xdr:sp macro="" textlink="">
      <xdr:nvSpPr>
        <xdr:cNvPr id="191" name="190 Rectángulo redondeado">
          <a:extLst>
            <a:ext uri="{FF2B5EF4-FFF2-40B4-BE49-F238E27FC236}">
              <a16:creationId xmlns:a16="http://schemas.microsoft.com/office/drawing/2014/main" id="{00000000-0008-0000-0000-0000BF000000}"/>
            </a:ext>
          </a:extLst>
        </xdr:cNvPr>
        <xdr:cNvSpPr/>
      </xdr:nvSpPr>
      <xdr:spPr>
        <a:xfrm>
          <a:off x="314326" y="50492025"/>
          <a:ext cx="10715624" cy="1905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8. VERACIDAD DE LA INFORMACIÓN SUMINISTRADA</a:t>
          </a:r>
        </a:p>
      </xdr:txBody>
    </xdr:sp>
    <xdr:clientData/>
  </xdr:twoCellAnchor>
  <xdr:twoCellAnchor>
    <xdr:from>
      <xdr:col>7</xdr:col>
      <xdr:colOff>0</xdr:colOff>
      <xdr:row>297</xdr:row>
      <xdr:rowOff>0</xdr:rowOff>
    </xdr:from>
    <xdr:to>
      <xdr:col>20</xdr:col>
      <xdr:colOff>0</xdr:colOff>
      <xdr:row>298</xdr:row>
      <xdr:rowOff>0</xdr:rowOff>
    </xdr:to>
    <xdr:sp macro="" textlink="">
      <xdr:nvSpPr>
        <xdr:cNvPr id="192" name="191 Rectángulo redondeado">
          <a:extLst>
            <a:ext uri="{FF2B5EF4-FFF2-40B4-BE49-F238E27FC236}">
              <a16:creationId xmlns:a16="http://schemas.microsoft.com/office/drawing/2014/main" id="{00000000-0008-0000-0000-0000C0000000}"/>
            </a:ext>
          </a:extLst>
        </xdr:cNvPr>
        <xdr:cNvSpPr/>
      </xdr:nvSpPr>
      <xdr:spPr>
        <a:xfrm>
          <a:off x="4343400" y="51101625"/>
          <a:ext cx="6572250" cy="457200"/>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299</xdr:row>
      <xdr:rowOff>0</xdr:rowOff>
    </xdr:from>
    <xdr:to>
      <xdr:col>20</xdr:col>
      <xdr:colOff>0</xdr:colOff>
      <xdr:row>300</xdr:row>
      <xdr:rowOff>0</xdr:rowOff>
    </xdr:to>
    <xdr:sp macro="" textlink="">
      <xdr:nvSpPr>
        <xdr:cNvPr id="193" name="192 Rectángulo redondeado">
          <a:extLst>
            <a:ext uri="{FF2B5EF4-FFF2-40B4-BE49-F238E27FC236}">
              <a16:creationId xmlns:a16="http://schemas.microsoft.com/office/drawing/2014/main" id="{00000000-0008-0000-0000-0000C1000000}"/>
            </a:ext>
          </a:extLst>
        </xdr:cNvPr>
        <xdr:cNvSpPr/>
      </xdr:nvSpPr>
      <xdr:spPr>
        <a:xfrm>
          <a:off x="4343400" y="51606450"/>
          <a:ext cx="6572250" cy="333375"/>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301</xdr:row>
      <xdr:rowOff>0</xdr:rowOff>
    </xdr:from>
    <xdr:to>
      <xdr:col>20</xdr:col>
      <xdr:colOff>0</xdr:colOff>
      <xdr:row>302</xdr:row>
      <xdr:rowOff>0</xdr:rowOff>
    </xdr:to>
    <xdr:sp macro="" textlink="">
      <xdr:nvSpPr>
        <xdr:cNvPr id="194" name="193 Rectángulo redondeado">
          <a:extLst>
            <a:ext uri="{FF2B5EF4-FFF2-40B4-BE49-F238E27FC236}">
              <a16:creationId xmlns:a16="http://schemas.microsoft.com/office/drawing/2014/main" id="{00000000-0008-0000-0000-0000C2000000}"/>
            </a:ext>
          </a:extLst>
        </xdr:cNvPr>
        <xdr:cNvSpPr/>
      </xdr:nvSpPr>
      <xdr:spPr>
        <a:xfrm>
          <a:off x="4343400" y="51987450"/>
          <a:ext cx="6572250" cy="476250"/>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296</xdr:row>
      <xdr:rowOff>0</xdr:rowOff>
    </xdr:from>
    <xdr:to>
      <xdr:col>21</xdr:col>
      <xdr:colOff>0</xdr:colOff>
      <xdr:row>304</xdr:row>
      <xdr:rowOff>0</xdr:rowOff>
    </xdr:to>
    <xdr:sp macro="" textlink="">
      <xdr:nvSpPr>
        <xdr:cNvPr id="195" name="194 Rectángulo redondeado">
          <a:extLst>
            <a:ext uri="{FF2B5EF4-FFF2-40B4-BE49-F238E27FC236}">
              <a16:creationId xmlns:a16="http://schemas.microsoft.com/office/drawing/2014/main" id="{00000000-0008-0000-0000-0000C3000000}"/>
            </a:ext>
          </a:extLst>
        </xdr:cNvPr>
        <xdr:cNvSpPr/>
      </xdr:nvSpPr>
      <xdr:spPr>
        <a:xfrm>
          <a:off x="314325" y="50777775"/>
          <a:ext cx="10715625" cy="2305050"/>
        </a:xfrm>
        <a:prstGeom prst="roundRect">
          <a:avLst>
            <a:gd name="adj" fmla="val 272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305</xdr:row>
      <xdr:rowOff>0</xdr:rowOff>
    </xdr:from>
    <xdr:to>
      <xdr:col>21</xdr:col>
      <xdr:colOff>0</xdr:colOff>
      <xdr:row>306</xdr:row>
      <xdr:rowOff>0</xdr:rowOff>
    </xdr:to>
    <xdr:sp macro="" textlink="">
      <xdr:nvSpPr>
        <xdr:cNvPr id="196" name="195 Rectángulo redondeado">
          <a:extLst>
            <a:ext uri="{FF2B5EF4-FFF2-40B4-BE49-F238E27FC236}">
              <a16:creationId xmlns:a16="http://schemas.microsoft.com/office/drawing/2014/main" id="{00000000-0008-0000-0000-0000C4000000}"/>
            </a:ext>
          </a:extLst>
        </xdr:cNvPr>
        <xdr:cNvSpPr/>
      </xdr:nvSpPr>
      <xdr:spPr>
        <a:xfrm>
          <a:off x="314326" y="53178075"/>
          <a:ext cx="10715624" cy="2286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9. DOCUMENTOS ANEXOS</a:t>
          </a:r>
        </a:p>
      </xdr:txBody>
    </xdr:sp>
    <xdr:clientData/>
  </xdr:twoCellAnchor>
  <xdr:twoCellAnchor>
    <xdr:from>
      <xdr:col>12</xdr:col>
      <xdr:colOff>0</xdr:colOff>
      <xdr:row>310</xdr:row>
      <xdr:rowOff>0</xdr:rowOff>
    </xdr:from>
    <xdr:to>
      <xdr:col>20</xdr:col>
      <xdr:colOff>0</xdr:colOff>
      <xdr:row>311</xdr:row>
      <xdr:rowOff>0</xdr:rowOff>
    </xdr:to>
    <xdr:sp macro="" textlink="">
      <xdr:nvSpPr>
        <xdr:cNvPr id="197" name="196 Rectángulo redondeado">
          <a:extLst>
            <a:ext uri="{FF2B5EF4-FFF2-40B4-BE49-F238E27FC236}">
              <a16:creationId xmlns:a16="http://schemas.microsoft.com/office/drawing/2014/main" id="{00000000-0008-0000-0000-0000C5000000}"/>
            </a:ext>
          </a:extLst>
        </xdr:cNvPr>
        <xdr:cNvSpPr/>
      </xdr:nvSpPr>
      <xdr:spPr>
        <a:xfrm>
          <a:off x="7048500" y="53797200"/>
          <a:ext cx="3867150" cy="428625"/>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12</xdr:col>
      <xdr:colOff>0</xdr:colOff>
      <xdr:row>312</xdr:row>
      <xdr:rowOff>0</xdr:rowOff>
    </xdr:from>
    <xdr:to>
      <xdr:col>20</xdr:col>
      <xdr:colOff>0</xdr:colOff>
      <xdr:row>313</xdr:row>
      <xdr:rowOff>0</xdr:rowOff>
    </xdr:to>
    <xdr:sp macro="" textlink="">
      <xdr:nvSpPr>
        <xdr:cNvPr id="198" name="197 Rectángulo redondeado">
          <a:extLst>
            <a:ext uri="{FF2B5EF4-FFF2-40B4-BE49-F238E27FC236}">
              <a16:creationId xmlns:a16="http://schemas.microsoft.com/office/drawing/2014/main" id="{00000000-0008-0000-0000-0000C6000000}"/>
            </a:ext>
          </a:extLst>
        </xdr:cNvPr>
        <xdr:cNvSpPr/>
      </xdr:nvSpPr>
      <xdr:spPr>
        <a:xfrm>
          <a:off x="7048500" y="54273450"/>
          <a:ext cx="3867150" cy="285750"/>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xdd</a:t>
          </a:r>
        </a:p>
      </xdr:txBody>
    </xdr:sp>
    <xdr:clientData/>
  </xdr:twoCellAnchor>
  <xdr:twoCellAnchor>
    <xdr:from>
      <xdr:col>12</xdr:col>
      <xdr:colOff>0</xdr:colOff>
      <xdr:row>314</xdr:row>
      <xdr:rowOff>0</xdr:rowOff>
    </xdr:from>
    <xdr:to>
      <xdr:col>20</xdr:col>
      <xdr:colOff>0</xdr:colOff>
      <xdr:row>315</xdr:row>
      <xdr:rowOff>0</xdr:rowOff>
    </xdr:to>
    <xdr:sp macro="" textlink="">
      <xdr:nvSpPr>
        <xdr:cNvPr id="199" name="198 Rectángulo redondeado">
          <a:extLst>
            <a:ext uri="{FF2B5EF4-FFF2-40B4-BE49-F238E27FC236}">
              <a16:creationId xmlns:a16="http://schemas.microsoft.com/office/drawing/2014/main" id="{00000000-0008-0000-0000-0000C7000000}"/>
            </a:ext>
          </a:extLst>
        </xdr:cNvPr>
        <xdr:cNvSpPr/>
      </xdr:nvSpPr>
      <xdr:spPr>
        <a:xfrm>
          <a:off x="7048500" y="54606825"/>
          <a:ext cx="3867150" cy="466725"/>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307</xdr:row>
      <xdr:rowOff>0</xdr:rowOff>
    </xdr:from>
    <xdr:to>
      <xdr:col>21</xdr:col>
      <xdr:colOff>0</xdr:colOff>
      <xdr:row>316</xdr:row>
      <xdr:rowOff>0</xdr:rowOff>
    </xdr:to>
    <xdr:sp macro="" textlink="">
      <xdr:nvSpPr>
        <xdr:cNvPr id="211" name="210 Rectángulo redondeado">
          <a:extLst>
            <a:ext uri="{FF2B5EF4-FFF2-40B4-BE49-F238E27FC236}">
              <a16:creationId xmlns:a16="http://schemas.microsoft.com/office/drawing/2014/main" id="{00000000-0008-0000-0000-0000D3000000}"/>
            </a:ext>
          </a:extLst>
        </xdr:cNvPr>
        <xdr:cNvSpPr/>
      </xdr:nvSpPr>
      <xdr:spPr>
        <a:xfrm>
          <a:off x="314325" y="53501925"/>
          <a:ext cx="10715625" cy="1666875"/>
        </a:xfrm>
        <a:prstGeom prst="roundRect">
          <a:avLst>
            <a:gd name="adj" fmla="val 272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0</xdr:col>
      <xdr:colOff>98719</xdr:colOff>
      <xdr:row>317</xdr:row>
      <xdr:rowOff>9605</xdr:rowOff>
    </xdr:from>
    <xdr:to>
      <xdr:col>21</xdr:col>
      <xdr:colOff>3308</xdr:colOff>
      <xdr:row>318</xdr:row>
      <xdr:rowOff>44584</xdr:rowOff>
    </xdr:to>
    <xdr:sp macro="" textlink="">
      <xdr:nvSpPr>
        <xdr:cNvPr id="142" name="141 Rectángulo redondeado">
          <a:extLst>
            <a:ext uri="{FF2B5EF4-FFF2-40B4-BE49-F238E27FC236}">
              <a16:creationId xmlns:a16="http://schemas.microsoft.com/office/drawing/2014/main" id="{00000000-0008-0000-0000-00008E000000}"/>
            </a:ext>
          </a:extLst>
        </xdr:cNvPr>
        <xdr:cNvSpPr/>
      </xdr:nvSpPr>
      <xdr:spPr>
        <a:xfrm>
          <a:off x="98719" y="80228248"/>
          <a:ext cx="11497875" cy="298050"/>
        </a:xfrm>
        <a:prstGeom prst="roundRect">
          <a:avLst/>
        </a:prstGeom>
        <a:solidFill>
          <a:srgbClr val="F5801F"/>
        </a:solidFill>
        <a:ln>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Espacio Reservado para ICONTEC</a:t>
          </a:r>
        </a:p>
      </xdr:txBody>
    </xdr:sp>
    <xdr:clientData/>
  </xdr:twoCellAnchor>
  <xdr:twoCellAnchor>
    <xdr:from>
      <xdr:col>1</xdr:col>
      <xdr:colOff>0</xdr:colOff>
      <xdr:row>319</xdr:row>
      <xdr:rowOff>0</xdr:rowOff>
    </xdr:from>
    <xdr:to>
      <xdr:col>21</xdr:col>
      <xdr:colOff>0</xdr:colOff>
      <xdr:row>327</xdr:row>
      <xdr:rowOff>54428</xdr:rowOff>
    </xdr:to>
    <xdr:sp macro="" textlink="">
      <xdr:nvSpPr>
        <xdr:cNvPr id="143" name="142 Rectángulo redondeado">
          <a:extLst>
            <a:ext uri="{FF2B5EF4-FFF2-40B4-BE49-F238E27FC236}">
              <a16:creationId xmlns:a16="http://schemas.microsoft.com/office/drawing/2014/main" id="{00000000-0008-0000-0000-00008F000000}"/>
            </a:ext>
          </a:extLst>
        </xdr:cNvPr>
        <xdr:cNvSpPr/>
      </xdr:nvSpPr>
      <xdr:spPr>
        <a:xfrm>
          <a:off x="108857" y="80463571"/>
          <a:ext cx="11484429" cy="2304143"/>
        </a:xfrm>
        <a:prstGeom prst="roundRect">
          <a:avLst>
            <a:gd name="adj" fmla="val 2728"/>
          </a:avLst>
        </a:prstGeom>
        <a:noFill/>
        <a:ln w="15875">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16</xdr:col>
      <xdr:colOff>0</xdr:colOff>
      <xdr:row>320</xdr:row>
      <xdr:rowOff>0</xdr:rowOff>
    </xdr:from>
    <xdr:to>
      <xdr:col>20</xdr:col>
      <xdr:colOff>0</xdr:colOff>
      <xdr:row>322</xdr:row>
      <xdr:rowOff>0</xdr:rowOff>
    </xdr:to>
    <xdr:sp macro="" textlink="">
      <xdr:nvSpPr>
        <xdr:cNvPr id="2" name="1 Rectángulo redondeado">
          <a:extLst>
            <a:ext uri="{FF2B5EF4-FFF2-40B4-BE49-F238E27FC236}">
              <a16:creationId xmlns:a16="http://schemas.microsoft.com/office/drawing/2014/main" id="{00000000-0008-0000-0000-000002000000}"/>
            </a:ext>
          </a:extLst>
        </xdr:cNvPr>
        <xdr:cNvSpPr/>
      </xdr:nvSpPr>
      <xdr:spPr>
        <a:xfrm>
          <a:off x="9010650" y="55673625"/>
          <a:ext cx="1905000" cy="1085850"/>
        </a:xfrm>
        <a:prstGeom prst="roundRect">
          <a:avLst>
            <a:gd name="adj" fmla="val 6141"/>
          </a:avLst>
        </a:prstGeom>
        <a:noFill/>
        <a:ln w="12700">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7</xdr:col>
      <xdr:colOff>704849</xdr:colOff>
      <xdr:row>320</xdr:row>
      <xdr:rowOff>0</xdr:rowOff>
    </xdr:from>
    <xdr:to>
      <xdr:col>13</xdr:col>
      <xdr:colOff>581024</xdr:colOff>
      <xdr:row>322</xdr:row>
      <xdr:rowOff>0</xdr:rowOff>
    </xdr:to>
    <xdr:sp macro="" textlink="">
      <xdr:nvSpPr>
        <xdr:cNvPr id="164" name="163 Rectángulo redondeado">
          <a:extLst>
            <a:ext uri="{FF2B5EF4-FFF2-40B4-BE49-F238E27FC236}">
              <a16:creationId xmlns:a16="http://schemas.microsoft.com/office/drawing/2014/main" id="{00000000-0008-0000-0000-0000A4000000}"/>
            </a:ext>
          </a:extLst>
        </xdr:cNvPr>
        <xdr:cNvSpPr/>
      </xdr:nvSpPr>
      <xdr:spPr>
        <a:xfrm>
          <a:off x="5048249" y="55673625"/>
          <a:ext cx="2962275" cy="1085850"/>
        </a:xfrm>
        <a:prstGeom prst="roundRect">
          <a:avLst>
            <a:gd name="adj" fmla="val 6141"/>
          </a:avLst>
        </a:prstGeom>
        <a:noFill/>
        <a:ln w="12700">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xdr:col>
      <xdr:colOff>0</xdr:colOff>
      <xdr:row>320</xdr:row>
      <xdr:rowOff>0</xdr:rowOff>
    </xdr:from>
    <xdr:to>
      <xdr:col>5</xdr:col>
      <xdr:colOff>638175</xdr:colOff>
      <xdr:row>322</xdr:row>
      <xdr:rowOff>0</xdr:rowOff>
    </xdr:to>
    <xdr:sp macro="" textlink="">
      <xdr:nvSpPr>
        <xdr:cNvPr id="170" name="169 Rectángulo redondeado">
          <a:extLst>
            <a:ext uri="{FF2B5EF4-FFF2-40B4-BE49-F238E27FC236}">
              <a16:creationId xmlns:a16="http://schemas.microsoft.com/office/drawing/2014/main" id="{00000000-0008-0000-0000-0000AA000000}"/>
            </a:ext>
          </a:extLst>
        </xdr:cNvPr>
        <xdr:cNvSpPr/>
      </xdr:nvSpPr>
      <xdr:spPr>
        <a:xfrm>
          <a:off x="1685925" y="55673625"/>
          <a:ext cx="2000250" cy="1085850"/>
        </a:xfrm>
        <a:prstGeom prst="roundRect">
          <a:avLst>
            <a:gd name="adj" fmla="val 6141"/>
          </a:avLst>
        </a:prstGeom>
        <a:noFill/>
        <a:ln w="12700">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14</xdr:col>
      <xdr:colOff>0</xdr:colOff>
      <xdr:row>320</xdr:row>
      <xdr:rowOff>0</xdr:rowOff>
    </xdr:from>
    <xdr:to>
      <xdr:col>16</xdr:col>
      <xdr:colOff>0</xdr:colOff>
      <xdr:row>322</xdr:row>
      <xdr:rowOff>0</xdr:rowOff>
    </xdr:to>
    <xdr:sp macro="" textlink="">
      <xdr:nvSpPr>
        <xdr:cNvPr id="174" name="173 Rectángulo redondeado">
          <a:extLst>
            <a:ext uri="{FF2B5EF4-FFF2-40B4-BE49-F238E27FC236}">
              <a16:creationId xmlns:a16="http://schemas.microsoft.com/office/drawing/2014/main" id="{00000000-0008-0000-0000-0000AE000000}"/>
            </a:ext>
          </a:extLst>
        </xdr:cNvPr>
        <xdr:cNvSpPr/>
      </xdr:nvSpPr>
      <xdr:spPr>
        <a:xfrm>
          <a:off x="8010525" y="55673625"/>
          <a:ext cx="1000125" cy="1085850"/>
        </a:xfrm>
        <a:prstGeom prst="roundRect">
          <a:avLst>
            <a:gd name="adj" fmla="val 6141"/>
          </a:avLst>
        </a:prstGeom>
        <a:solidFill>
          <a:srgbClr val="F5801F"/>
        </a:solidFill>
        <a:ln w="12700">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a:t>Fecha de verificación</a:t>
          </a:r>
        </a:p>
      </xdr:txBody>
    </xdr:sp>
    <xdr:clientData/>
  </xdr:twoCellAnchor>
  <xdr:twoCellAnchor>
    <xdr:from>
      <xdr:col>1</xdr:col>
      <xdr:colOff>17369</xdr:colOff>
      <xdr:row>319</xdr:row>
      <xdr:rowOff>26894</xdr:rowOff>
    </xdr:from>
    <xdr:to>
      <xdr:col>2</xdr:col>
      <xdr:colOff>1243853</xdr:colOff>
      <xdr:row>321</xdr:row>
      <xdr:rowOff>512669</xdr:rowOff>
    </xdr:to>
    <xdr:sp macro="" textlink="">
      <xdr:nvSpPr>
        <xdr:cNvPr id="175" name="174 Rectángulo redondeado">
          <a:extLst>
            <a:ext uri="{FF2B5EF4-FFF2-40B4-BE49-F238E27FC236}">
              <a16:creationId xmlns:a16="http://schemas.microsoft.com/office/drawing/2014/main" id="{00000000-0008-0000-0000-0000AF000000}"/>
            </a:ext>
          </a:extLst>
        </xdr:cNvPr>
        <xdr:cNvSpPr/>
      </xdr:nvSpPr>
      <xdr:spPr>
        <a:xfrm>
          <a:off x="118222" y="66488982"/>
          <a:ext cx="1338543" cy="1079687"/>
        </a:xfrm>
        <a:prstGeom prst="roundRect">
          <a:avLst>
            <a:gd name="adj" fmla="val 6141"/>
          </a:avLst>
        </a:prstGeom>
        <a:solidFill>
          <a:srgbClr val="F5801F"/>
        </a:solidFill>
        <a:ln w="12700">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lang="es-CO" sz="1100"/>
            <a:t>Fecha de Recepción por el Ejecutivo de cuenta</a:t>
          </a:r>
        </a:p>
      </xdr:txBody>
    </xdr:sp>
    <xdr:clientData/>
  </xdr:twoCellAnchor>
  <xdr:twoCellAnchor>
    <xdr:from>
      <xdr:col>6</xdr:col>
      <xdr:colOff>0</xdr:colOff>
      <xdr:row>320</xdr:row>
      <xdr:rowOff>0</xdr:rowOff>
    </xdr:from>
    <xdr:to>
      <xdr:col>8</xdr:col>
      <xdr:colOff>0</xdr:colOff>
      <xdr:row>322</xdr:row>
      <xdr:rowOff>0</xdr:rowOff>
    </xdr:to>
    <xdr:sp macro="" textlink="">
      <xdr:nvSpPr>
        <xdr:cNvPr id="200" name="199 Rectángulo redondeado">
          <a:extLst>
            <a:ext uri="{FF2B5EF4-FFF2-40B4-BE49-F238E27FC236}">
              <a16:creationId xmlns:a16="http://schemas.microsoft.com/office/drawing/2014/main" id="{00000000-0008-0000-0000-0000C8000000}"/>
            </a:ext>
          </a:extLst>
        </xdr:cNvPr>
        <xdr:cNvSpPr/>
      </xdr:nvSpPr>
      <xdr:spPr>
        <a:xfrm>
          <a:off x="3695700" y="55673625"/>
          <a:ext cx="1352550" cy="1085850"/>
        </a:xfrm>
        <a:prstGeom prst="roundRect">
          <a:avLst>
            <a:gd name="adj" fmla="val 6141"/>
          </a:avLst>
        </a:prstGeom>
        <a:solidFill>
          <a:srgbClr val="F5801F"/>
        </a:solidFill>
        <a:ln w="12700">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a:t>Nombre del Ejecutivo de Cuenta que recibe y revisa la información</a:t>
          </a:r>
        </a:p>
      </xdr:txBody>
    </xdr:sp>
    <xdr:clientData/>
  </xdr:twoCellAnchor>
  <xdr:twoCellAnchor editAs="oneCell">
    <xdr:from>
      <xdr:col>2</xdr:col>
      <xdr:colOff>1156607</xdr:colOff>
      <xdr:row>255</xdr:row>
      <xdr:rowOff>59100</xdr:rowOff>
    </xdr:from>
    <xdr:to>
      <xdr:col>3</xdr:col>
      <xdr:colOff>54429</xdr:colOff>
      <xdr:row>255</xdr:row>
      <xdr:rowOff>301655</xdr:rowOff>
    </xdr:to>
    <xdr:pic>
      <xdr:nvPicPr>
        <xdr:cNvPr id="21038" name="174 Imagen" descr="http://www3.uji.es/~vrubert/2010-iib-a/images/sesion44/hand.jpg">
          <a:hlinkClick xmlns:r="http://schemas.openxmlformats.org/officeDocument/2006/relationships" r:id="rId12"/>
          <a:extLst>
            <a:ext uri="{FF2B5EF4-FFF2-40B4-BE49-F238E27FC236}">
              <a16:creationId xmlns:a16="http://schemas.microsoft.com/office/drawing/2014/main" id="{00000000-0008-0000-0000-00002E52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1374321" y="56773671"/>
          <a:ext cx="149679" cy="242555"/>
        </a:xfrm>
        <a:prstGeom prst="rect">
          <a:avLst/>
        </a:prstGeom>
        <a:noFill/>
        <a:ln w="9525">
          <a:noFill/>
          <a:miter lim="800000"/>
          <a:headEnd/>
          <a:tailEnd/>
        </a:ln>
      </xdr:spPr>
    </xdr:pic>
    <xdr:clientData fPrintsWithSheet="0"/>
  </xdr:twoCellAnchor>
  <xdr:twoCellAnchor editAs="oneCell">
    <xdr:from>
      <xdr:col>17</xdr:col>
      <xdr:colOff>381000</xdr:colOff>
      <xdr:row>211</xdr:row>
      <xdr:rowOff>400050</xdr:rowOff>
    </xdr:from>
    <xdr:to>
      <xdr:col>18</xdr:col>
      <xdr:colOff>234950</xdr:colOff>
      <xdr:row>211</xdr:row>
      <xdr:rowOff>685800</xdr:rowOff>
    </xdr:to>
    <xdr:pic>
      <xdr:nvPicPr>
        <xdr:cNvPr id="21039" name="174 Imagen" descr="http://www3.uji.es/~vrubert/2010-iib-a/images/sesion44/hand.jpg">
          <a:hlinkClick xmlns:r="http://schemas.openxmlformats.org/officeDocument/2006/relationships" r:id="rId13"/>
          <a:extLst>
            <a:ext uri="{FF2B5EF4-FFF2-40B4-BE49-F238E27FC236}">
              <a16:creationId xmlns:a16="http://schemas.microsoft.com/office/drawing/2014/main" id="{00000000-0008-0000-0000-00002F52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9772650" y="42462450"/>
          <a:ext cx="371475" cy="285750"/>
        </a:xfrm>
        <a:prstGeom prst="rect">
          <a:avLst/>
        </a:prstGeom>
        <a:noFill/>
        <a:ln w="9525">
          <a:noFill/>
          <a:miter lim="800000"/>
          <a:headEnd/>
          <a:tailEnd/>
        </a:ln>
      </xdr:spPr>
    </xdr:pic>
    <xdr:clientData fPrintsWithSheet="0"/>
  </xdr:twoCellAnchor>
  <xdr:twoCellAnchor>
    <xdr:from>
      <xdr:col>17</xdr:col>
      <xdr:colOff>171450</xdr:colOff>
      <xdr:row>211</xdr:row>
      <xdr:rowOff>38100</xdr:rowOff>
    </xdr:from>
    <xdr:to>
      <xdr:col>18</xdr:col>
      <xdr:colOff>571500</xdr:colOff>
      <xdr:row>211</xdr:row>
      <xdr:rowOff>381000</xdr:rowOff>
    </xdr:to>
    <xdr:sp macro="" textlink="">
      <xdr:nvSpPr>
        <xdr:cNvPr id="110" name="109 Elipse">
          <a:hlinkClick xmlns:r="http://schemas.openxmlformats.org/officeDocument/2006/relationships" r:id="rId13"/>
          <a:extLst>
            <a:ext uri="{FF2B5EF4-FFF2-40B4-BE49-F238E27FC236}">
              <a16:creationId xmlns:a16="http://schemas.microsoft.com/office/drawing/2014/main" id="{00000000-0008-0000-0000-00006E000000}"/>
            </a:ext>
          </a:extLst>
        </xdr:cNvPr>
        <xdr:cNvSpPr/>
      </xdr:nvSpPr>
      <xdr:spPr>
        <a:xfrm>
          <a:off x="9601200" y="41986200"/>
          <a:ext cx="857250" cy="342900"/>
        </a:xfrm>
        <a:prstGeom prst="ellipse">
          <a:avLst/>
        </a:prstGeom>
        <a:solidFill>
          <a:schemeClr val="tx2"/>
        </a:solidFill>
        <a:scene3d>
          <a:camera prst="orthographicFront"/>
          <a:lightRig rig="threePt" dir="t"/>
        </a:scene3d>
        <a:sp3d extrusionH="76200">
          <a:extrusionClr>
            <a:schemeClr val="accent1"/>
          </a:extrusionClr>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CO" sz="1100"/>
            <a:t>AQUI</a:t>
          </a:r>
        </a:p>
      </xdr:txBody>
    </xdr:sp>
    <xdr:clientData/>
  </xdr:twoCellAnchor>
  <xdr:twoCellAnchor>
    <xdr:from>
      <xdr:col>1</xdr:col>
      <xdr:colOff>77833</xdr:colOff>
      <xdr:row>154</xdr:row>
      <xdr:rowOff>40821</xdr:rowOff>
    </xdr:from>
    <xdr:to>
      <xdr:col>21</xdr:col>
      <xdr:colOff>1633</xdr:colOff>
      <xdr:row>155</xdr:row>
      <xdr:rowOff>34637</xdr:rowOff>
    </xdr:to>
    <xdr:sp macro="" textlink="">
      <xdr:nvSpPr>
        <xdr:cNvPr id="107" name="106 Rectángulo redondeado">
          <a:extLst>
            <a:ext uri="{FF2B5EF4-FFF2-40B4-BE49-F238E27FC236}">
              <a16:creationId xmlns:a16="http://schemas.microsoft.com/office/drawing/2014/main" id="{00000000-0008-0000-0000-00006B000000}"/>
            </a:ext>
          </a:extLst>
        </xdr:cNvPr>
        <xdr:cNvSpPr/>
      </xdr:nvSpPr>
      <xdr:spPr>
        <a:xfrm>
          <a:off x="181742" y="31577230"/>
          <a:ext cx="10903527" cy="1725634"/>
        </a:xfrm>
        <a:prstGeom prst="roundRect">
          <a:avLst>
            <a:gd name="adj" fmla="val 5865"/>
          </a:avLst>
        </a:prstGeom>
        <a:noFill/>
        <a:ln w="952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0</xdr:colOff>
      <xdr:row>11</xdr:row>
      <xdr:rowOff>1</xdr:rowOff>
    </xdr:from>
    <xdr:to>
      <xdr:col>20</xdr:col>
      <xdr:colOff>0</xdr:colOff>
      <xdr:row>12</xdr:row>
      <xdr:rowOff>1</xdr:rowOff>
    </xdr:to>
    <xdr:sp macro="" textlink="">
      <xdr:nvSpPr>
        <xdr:cNvPr id="156" name="8 Rectángulo redondeado">
          <a:extLst>
            <a:ext uri="{FF2B5EF4-FFF2-40B4-BE49-F238E27FC236}">
              <a16:creationId xmlns:a16="http://schemas.microsoft.com/office/drawing/2014/main" id="{00000000-0008-0000-0000-00009C000000}"/>
            </a:ext>
          </a:extLst>
        </xdr:cNvPr>
        <xdr:cNvSpPr/>
      </xdr:nvSpPr>
      <xdr:spPr>
        <a:xfrm>
          <a:off x="2530929" y="4925787"/>
          <a:ext cx="8395607" cy="394607"/>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2</xdr:col>
      <xdr:colOff>827314</xdr:colOff>
      <xdr:row>260</xdr:row>
      <xdr:rowOff>36739</xdr:rowOff>
    </xdr:from>
    <xdr:ext cx="180975" cy="243568"/>
    <xdr:pic>
      <xdr:nvPicPr>
        <xdr:cNvPr id="157" name="174 Imagen" descr="http://www3.uji.es/~vrubert/2010-iib-a/images/sesion44/hand.jpg">
          <a:hlinkClick xmlns:r="http://schemas.openxmlformats.org/officeDocument/2006/relationships" r:id="rId14"/>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1046389" y="55738939"/>
          <a:ext cx="180975" cy="243568"/>
        </a:xfrm>
        <a:prstGeom prst="rect">
          <a:avLst/>
        </a:prstGeom>
        <a:noFill/>
        <a:ln w="9525">
          <a:noFill/>
          <a:miter lim="800000"/>
          <a:headEnd/>
          <a:tailEnd/>
        </a:ln>
      </xdr:spPr>
    </xdr:pic>
    <xdr:clientData fPrintsWithSheet="0"/>
  </xdr:oneCellAnchor>
  <xdr:oneCellAnchor>
    <xdr:from>
      <xdr:col>3</xdr:col>
      <xdr:colOff>596099</xdr:colOff>
      <xdr:row>257</xdr:row>
      <xdr:rowOff>32657</xdr:rowOff>
    </xdr:from>
    <xdr:ext cx="180975" cy="243568"/>
    <xdr:pic>
      <xdr:nvPicPr>
        <xdr:cNvPr id="158" name="174 Imagen" descr="http://www3.uji.es/~vrubert/2010-iib-a/images/sesion44/hand.jpg">
          <a:hlinkClick xmlns:r="http://schemas.openxmlformats.org/officeDocument/2006/relationships" r:id="rId15"/>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2120099" y="65422716"/>
          <a:ext cx="180975" cy="243568"/>
        </a:xfrm>
        <a:prstGeom prst="rect">
          <a:avLst/>
        </a:prstGeom>
        <a:noFill/>
        <a:ln w="9525">
          <a:noFill/>
          <a:miter lim="800000"/>
          <a:headEnd/>
          <a:tailEnd/>
        </a:ln>
      </xdr:spPr>
    </xdr:pic>
    <xdr:clientData fPrintsWithSheet="0"/>
  </xdr:oneCellAnchor>
  <xdr:oneCellAnchor>
    <xdr:from>
      <xdr:col>2</xdr:col>
      <xdr:colOff>884465</xdr:colOff>
      <xdr:row>262</xdr:row>
      <xdr:rowOff>39461</xdr:rowOff>
    </xdr:from>
    <xdr:ext cx="180975" cy="243568"/>
    <xdr:pic>
      <xdr:nvPicPr>
        <xdr:cNvPr id="167" name="174 Imagen" descr="http://www3.uji.es/~vrubert/2010-iib-a/images/sesion44/hand.jpg">
          <a:hlinkClick xmlns:r="http://schemas.openxmlformats.org/officeDocument/2006/relationships" r:id="rId16"/>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1103540" y="56151236"/>
          <a:ext cx="180975" cy="243568"/>
        </a:xfrm>
        <a:prstGeom prst="rect">
          <a:avLst/>
        </a:prstGeom>
        <a:noFill/>
        <a:ln w="9525">
          <a:noFill/>
          <a:miter lim="800000"/>
          <a:headEnd/>
          <a:tailEnd/>
        </a:ln>
      </xdr:spPr>
    </xdr:pic>
    <xdr:clientData fPrintsWithSheet="0"/>
  </xdr:oneCellAnchor>
  <xdr:oneCellAnchor>
    <xdr:from>
      <xdr:col>2</xdr:col>
      <xdr:colOff>859492</xdr:colOff>
      <xdr:row>269</xdr:row>
      <xdr:rowOff>47625</xdr:rowOff>
    </xdr:from>
    <xdr:ext cx="180975" cy="243568"/>
    <xdr:pic>
      <xdr:nvPicPr>
        <xdr:cNvPr id="177" name="174 Imagen" descr="http://www3.uji.es/~vrubert/2010-iib-a/images/sesion44/hand.jpg">
          <a:hlinkClick xmlns:r="http://schemas.openxmlformats.org/officeDocument/2006/relationships" r:id="rId17"/>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1094816" y="58721625"/>
          <a:ext cx="180975" cy="243568"/>
        </a:xfrm>
        <a:prstGeom prst="rect">
          <a:avLst/>
        </a:prstGeom>
        <a:noFill/>
        <a:ln w="9525">
          <a:noFill/>
          <a:miter lim="800000"/>
          <a:headEnd/>
          <a:tailEnd/>
        </a:ln>
      </xdr:spPr>
    </xdr:pic>
    <xdr:clientData fPrintsWithSheet="0"/>
  </xdr:oneCellAnchor>
  <xdr:twoCellAnchor>
    <xdr:from>
      <xdr:col>4</xdr:col>
      <xdr:colOff>0</xdr:colOff>
      <xdr:row>29</xdr:row>
      <xdr:rowOff>0</xdr:rowOff>
    </xdr:from>
    <xdr:to>
      <xdr:col>20</xdr:col>
      <xdr:colOff>0</xdr:colOff>
      <xdr:row>30</xdr:row>
      <xdr:rowOff>0</xdr:rowOff>
    </xdr:to>
    <xdr:sp macro="" textlink="">
      <xdr:nvSpPr>
        <xdr:cNvPr id="179" name="16 Rectángulo redondeado">
          <a:extLst>
            <a:ext uri="{FF2B5EF4-FFF2-40B4-BE49-F238E27FC236}">
              <a16:creationId xmlns:a16="http://schemas.microsoft.com/office/drawing/2014/main" id="{00000000-0008-0000-0000-0000B3000000}"/>
            </a:ext>
          </a:extLst>
        </xdr:cNvPr>
        <xdr:cNvSpPr/>
      </xdr:nvSpPr>
      <xdr:spPr>
        <a:xfrm>
          <a:off x="2330824" y="7216588"/>
          <a:ext cx="8426823" cy="605118"/>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160</xdr:row>
      <xdr:rowOff>1</xdr:rowOff>
    </xdr:from>
    <xdr:to>
      <xdr:col>20</xdr:col>
      <xdr:colOff>0</xdr:colOff>
      <xdr:row>160</xdr:row>
      <xdr:rowOff>324971</xdr:rowOff>
    </xdr:to>
    <xdr:sp macro="" textlink="$W$11">
      <xdr:nvSpPr>
        <xdr:cNvPr id="180" name="2 CuadroTexto">
          <a:extLst>
            <a:ext uri="{FF2B5EF4-FFF2-40B4-BE49-F238E27FC236}">
              <a16:creationId xmlns:a16="http://schemas.microsoft.com/office/drawing/2014/main" id="{00000000-0008-0000-0000-0000B4000000}"/>
            </a:ext>
          </a:extLst>
        </xdr:cNvPr>
        <xdr:cNvSpPr txBox="1"/>
      </xdr:nvSpPr>
      <xdr:spPr>
        <a:xfrm>
          <a:off x="212912" y="31746266"/>
          <a:ext cx="10544735" cy="3249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54F02D1-113E-420C-9B05-5E6CCED05F10}" type="TxLink">
            <a:rPr lang="en-US" sz="1100" b="1" i="0" u="none" strike="noStrike">
              <a:solidFill>
                <a:schemeClr val="bg1">
                  <a:lumMod val="65000"/>
                </a:schemeClr>
              </a:solidFill>
              <a:latin typeface="Calibri"/>
              <a:cs typeface="Calibri"/>
            </a:rPr>
            <a:pPr algn="ctr"/>
            <a:t>En caso de que la organización este compuesta por más de una empresa relacione en este espacio todas las razones sociales con sus respectivos alcances a certificar</a:t>
          </a:fld>
          <a:endParaRPr lang="es-CO" sz="1050" b="1">
            <a:solidFill>
              <a:schemeClr val="bg1">
                <a:lumMod val="65000"/>
              </a:schemeClr>
            </a:solidFill>
          </a:endParaRPr>
        </a:p>
      </xdr:txBody>
    </xdr:sp>
    <xdr:clientData/>
  </xdr:twoCellAnchor>
  <xdr:twoCellAnchor editAs="oneCell">
    <xdr:from>
      <xdr:col>7</xdr:col>
      <xdr:colOff>342900</xdr:colOff>
      <xdr:row>60</xdr:row>
      <xdr:rowOff>0</xdr:rowOff>
    </xdr:from>
    <xdr:to>
      <xdr:col>8</xdr:col>
      <xdr:colOff>0</xdr:colOff>
      <xdr:row>62</xdr:row>
      <xdr:rowOff>10085</xdr:rowOff>
    </xdr:to>
    <xdr:sp macro="" textlink="">
      <xdr:nvSpPr>
        <xdr:cNvPr id="2156" name="Check Box 108" hidden="1">
          <a:extLst>
            <a:ext uri="{63B3BB69-23CF-44E3-9099-C40C66FF867C}">
              <a14:compatExt xmlns:a14="http://schemas.microsoft.com/office/drawing/2010/main" spid="_x0000_s2156"/>
            </a:ext>
            <a:ext uri="{FF2B5EF4-FFF2-40B4-BE49-F238E27FC236}">
              <a16:creationId xmlns:a16="http://schemas.microsoft.com/office/drawing/2014/main" id="{00000000-0008-0000-0000-00006C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47625</xdr:colOff>
      <xdr:row>60</xdr:row>
      <xdr:rowOff>0</xdr:rowOff>
    </xdr:from>
    <xdr:to>
      <xdr:col>13</xdr:col>
      <xdr:colOff>0</xdr:colOff>
      <xdr:row>62</xdr:row>
      <xdr:rowOff>9524</xdr:rowOff>
    </xdr:to>
    <xdr:sp macro="" textlink="">
      <xdr:nvSpPr>
        <xdr:cNvPr id="2157" name="Check Box 109" hidden="1">
          <a:extLst>
            <a:ext uri="{63B3BB69-23CF-44E3-9099-C40C66FF867C}">
              <a14:compatExt xmlns:a14="http://schemas.microsoft.com/office/drawing/2010/main"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19</xdr:col>
      <xdr:colOff>66675</xdr:colOff>
      <xdr:row>60</xdr:row>
      <xdr:rowOff>0</xdr:rowOff>
    </xdr:from>
    <xdr:to>
      <xdr:col>19</xdr:col>
      <xdr:colOff>342900</xdr:colOff>
      <xdr:row>62</xdr:row>
      <xdr:rowOff>10085</xdr:rowOff>
    </xdr:to>
    <xdr:sp macro="" textlink="">
      <xdr:nvSpPr>
        <xdr:cNvPr id="2158" name="Check Box 110" hidden="1">
          <a:extLst>
            <a:ext uri="{63B3BB69-23CF-44E3-9099-C40C66FF867C}">
              <a14:compatExt xmlns:a14="http://schemas.microsoft.com/office/drawing/2010/main" spid="_x0000_s2158"/>
            </a:ext>
            <a:ext uri="{FF2B5EF4-FFF2-40B4-BE49-F238E27FC236}">
              <a16:creationId xmlns:a16="http://schemas.microsoft.com/office/drawing/2014/main" id="{00000000-0008-0000-0000-00006E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16</xdr:col>
      <xdr:colOff>0</xdr:colOff>
      <xdr:row>131</xdr:row>
      <xdr:rowOff>0</xdr:rowOff>
    </xdr:from>
    <xdr:to>
      <xdr:col>19</xdr:col>
      <xdr:colOff>373743</xdr:colOff>
      <xdr:row>132</xdr:row>
      <xdr:rowOff>1</xdr:rowOff>
    </xdr:to>
    <xdr:sp macro="" textlink="">
      <xdr:nvSpPr>
        <xdr:cNvPr id="2159" name="Group Box 111" hidden="1">
          <a:extLst>
            <a:ext uri="{63B3BB69-23CF-44E3-9099-C40C66FF867C}">
              <a14:compatExt xmlns:a14="http://schemas.microsoft.com/office/drawing/2010/main" spid="_x0000_s2159"/>
            </a:ext>
            <a:ext uri="{FF2B5EF4-FFF2-40B4-BE49-F238E27FC236}">
              <a16:creationId xmlns:a16="http://schemas.microsoft.com/office/drawing/2014/main" id="{00000000-0008-0000-0000-00006F08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19</xdr:col>
      <xdr:colOff>0</xdr:colOff>
      <xdr:row>131</xdr:row>
      <xdr:rowOff>9525</xdr:rowOff>
    </xdr:from>
    <xdr:to>
      <xdr:col>19</xdr:col>
      <xdr:colOff>342900</xdr:colOff>
      <xdr:row>132</xdr:row>
      <xdr:rowOff>1</xdr:rowOff>
    </xdr:to>
    <xdr:sp macro="" textlink="">
      <xdr:nvSpPr>
        <xdr:cNvPr id="2160" name="Option Button 112" hidden="1">
          <a:extLst>
            <a:ext uri="{63B3BB69-23CF-44E3-9099-C40C66FF867C}">
              <a14:compatExt xmlns:a14="http://schemas.microsoft.com/office/drawing/2010/main" spid="_x0000_s2160"/>
            </a:ext>
            <a:ext uri="{FF2B5EF4-FFF2-40B4-BE49-F238E27FC236}">
              <a16:creationId xmlns:a16="http://schemas.microsoft.com/office/drawing/2014/main" id="{00000000-0008-0000-0000-000070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0</xdr:colOff>
      <xdr:row>131</xdr:row>
      <xdr:rowOff>9525</xdr:rowOff>
    </xdr:from>
    <xdr:to>
      <xdr:col>17</xdr:col>
      <xdr:colOff>371475</xdr:colOff>
      <xdr:row>131</xdr:row>
      <xdr:rowOff>381000</xdr:rowOff>
    </xdr:to>
    <xdr:sp macro="" textlink="">
      <xdr:nvSpPr>
        <xdr:cNvPr id="2161" name="Option Button 113" hidden="1">
          <a:extLst>
            <a:ext uri="{63B3BB69-23CF-44E3-9099-C40C66FF867C}">
              <a14:compatExt xmlns:a14="http://schemas.microsoft.com/office/drawing/2010/main" spid="_x0000_s2161"/>
            </a:ext>
            <a:ext uri="{FF2B5EF4-FFF2-40B4-BE49-F238E27FC236}">
              <a16:creationId xmlns:a16="http://schemas.microsoft.com/office/drawing/2014/main" id="{00000000-0008-0000-0000-000071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16</xdr:col>
      <xdr:colOff>0</xdr:colOff>
      <xdr:row>133</xdr:row>
      <xdr:rowOff>0</xdr:rowOff>
    </xdr:from>
    <xdr:to>
      <xdr:col>19</xdr:col>
      <xdr:colOff>373743</xdr:colOff>
      <xdr:row>134</xdr:row>
      <xdr:rowOff>1682</xdr:rowOff>
    </xdr:to>
    <xdr:sp macro="" textlink="">
      <xdr:nvSpPr>
        <xdr:cNvPr id="2162" name="Group Box 114" hidden="1">
          <a:extLst>
            <a:ext uri="{63B3BB69-23CF-44E3-9099-C40C66FF867C}">
              <a14:compatExt xmlns:a14="http://schemas.microsoft.com/office/drawing/2010/main" spid="_x0000_s2162"/>
            </a:ext>
            <a:ext uri="{FF2B5EF4-FFF2-40B4-BE49-F238E27FC236}">
              <a16:creationId xmlns:a16="http://schemas.microsoft.com/office/drawing/2014/main" id="{00000000-0008-0000-0000-00007208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16</xdr:col>
      <xdr:colOff>0</xdr:colOff>
      <xdr:row>135</xdr:row>
      <xdr:rowOff>0</xdr:rowOff>
    </xdr:from>
    <xdr:to>
      <xdr:col>19</xdr:col>
      <xdr:colOff>373743</xdr:colOff>
      <xdr:row>136</xdr:row>
      <xdr:rowOff>1681</xdr:rowOff>
    </xdr:to>
    <xdr:sp macro="" textlink="">
      <xdr:nvSpPr>
        <xdr:cNvPr id="2163" name="Group Box 115" hidden="1">
          <a:extLst>
            <a:ext uri="{63B3BB69-23CF-44E3-9099-C40C66FF867C}">
              <a14:compatExt xmlns:a14="http://schemas.microsoft.com/office/drawing/2010/main" spid="_x0000_s2163"/>
            </a:ext>
            <a:ext uri="{FF2B5EF4-FFF2-40B4-BE49-F238E27FC236}">
              <a16:creationId xmlns:a16="http://schemas.microsoft.com/office/drawing/2014/main" id="{00000000-0008-0000-0000-00007308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16</xdr:col>
      <xdr:colOff>0</xdr:colOff>
      <xdr:row>137</xdr:row>
      <xdr:rowOff>0</xdr:rowOff>
    </xdr:from>
    <xdr:to>
      <xdr:col>19</xdr:col>
      <xdr:colOff>352425</xdr:colOff>
      <xdr:row>138</xdr:row>
      <xdr:rowOff>1680</xdr:rowOff>
    </xdr:to>
    <xdr:sp macro="" textlink="">
      <xdr:nvSpPr>
        <xdr:cNvPr id="2164" name="Group Box 116" hidden="1">
          <a:extLst>
            <a:ext uri="{63B3BB69-23CF-44E3-9099-C40C66FF867C}">
              <a14:compatExt xmlns:a14="http://schemas.microsoft.com/office/drawing/2010/main" spid="_x0000_s2164"/>
            </a:ext>
            <a:ext uri="{FF2B5EF4-FFF2-40B4-BE49-F238E27FC236}">
              <a16:creationId xmlns:a16="http://schemas.microsoft.com/office/drawing/2014/main" id="{00000000-0008-0000-0000-00007408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16</xdr:col>
      <xdr:colOff>0</xdr:colOff>
      <xdr:row>139</xdr:row>
      <xdr:rowOff>0</xdr:rowOff>
    </xdr:from>
    <xdr:to>
      <xdr:col>19</xdr:col>
      <xdr:colOff>352425</xdr:colOff>
      <xdr:row>140</xdr:row>
      <xdr:rowOff>1</xdr:rowOff>
    </xdr:to>
    <xdr:sp macro="" textlink="">
      <xdr:nvSpPr>
        <xdr:cNvPr id="2165" name="Group Box 117" hidden="1">
          <a:extLst>
            <a:ext uri="{63B3BB69-23CF-44E3-9099-C40C66FF867C}">
              <a14:compatExt xmlns:a14="http://schemas.microsoft.com/office/drawing/2010/main" spid="_x0000_s2165"/>
            </a:ext>
            <a:ext uri="{FF2B5EF4-FFF2-40B4-BE49-F238E27FC236}">
              <a16:creationId xmlns:a16="http://schemas.microsoft.com/office/drawing/2014/main" id="{00000000-0008-0000-0000-00007508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16</xdr:col>
      <xdr:colOff>0</xdr:colOff>
      <xdr:row>141</xdr:row>
      <xdr:rowOff>0</xdr:rowOff>
    </xdr:from>
    <xdr:to>
      <xdr:col>19</xdr:col>
      <xdr:colOff>373743</xdr:colOff>
      <xdr:row>142</xdr:row>
      <xdr:rowOff>3505</xdr:rowOff>
    </xdr:to>
    <xdr:sp macro="" textlink="">
      <xdr:nvSpPr>
        <xdr:cNvPr id="2166" name="Group Box 118" hidden="1">
          <a:extLst>
            <a:ext uri="{63B3BB69-23CF-44E3-9099-C40C66FF867C}">
              <a14:compatExt xmlns:a14="http://schemas.microsoft.com/office/drawing/2010/main" spid="_x0000_s2166"/>
            </a:ext>
            <a:ext uri="{FF2B5EF4-FFF2-40B4-BE49-F238E27FC236}">
              <a16:creationId xmlns:a16="http://schemas.microsoft.com/office/drawing/2014/main" id="{00000000-0008-0000-0000-00007608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16</xdr:col>
      <xdr:colOff>0</xdr:colOff>
      <xdr:row>143</xdr:row>
      <xdr:rowOff>0</xdr:rowOff>
    </xdr:from>
    <xdr:to>
      <xdr:col>19</xdr:col>
      <xdr:colOff>370568</xdr:colOff>
      <xdr:row>144</xdr:row>
      <xdr:rowOff>1681</xdr:rowOff>
    </xdr:to>
    <xdr:sp macro="" textlink="">
      <xdr:nvSpPr>
        <xdr:cNvPr id="2167" name="Group Box 119" hidden="1">
          <a:extLst>
            <a:ext uri="{63B3BB69-23CF-44E3-9099-C40C66FF867C}">
              <a14:compatExt xmlns:a14="http://schemas.microsoft.com/office/drawing/2010/main"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19</xdr:col>
      <xdr:colOff>0</xdr:colOff>
      <xdr:row>133</xdr:row>
      <xdr:rowOff>38100</xdr:rowOff>
    </xdr:from>
    <xdr:to>
      <xdr:col>19</xdr:col>
      <xdr:colOff>342900</xdr:colOff>
      <xdr:row>133</xdr:row>
      <xdr:rowOff>371475</xdr:rowOff>
    </xdr:to>
    <xdr:sp macro="" textlink="">
      <xdr:nvSpPr>
        <xdr:cNvPr id="2168" name="Option Button 120" hidden="1">
          <a:extLst>
            <a:ext uri="{63B3BB69-23CF-44E3-9099-C40C66FF867C}">
              <a14:compatExt xmlns:a14="http://schemas.microsoft.com/office/drawing/2010/main" spid="_x0000_s2168"/>
            </a:ext>
            <a:ext uri="{FF2B5EF4-FFF2-40B4-BE49-F238E27FC236}">
              <a16:creationId xmlns:a16="http://schemas.microsoft.com/office/drawing/2014/main" id="{00000000-0008-0000-0000-000078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0</xdr:colOff>
      <xdr:row>133</xdr:row>
      <xdr:rowOff>47625</xdr:rowOff>
    </xdr:from>
    <xdr:to>
      <xdr:col>17</xdr:col>
      <xdr:colOff>342900</xdr:colOff>
      <xdr:row>133</xdr:row>
      <xdr:rowOff>342900</xdr:rowOff>
    </xdr:to>
    <xdr:sp macro="" textlink="">
      <xdr:nvSpPr>
        <xdr:cNvPr id="2169" name="Option Button 121" hidden="1">
          <a:extLst>
            <a:ext uri="{63B3BB69-23CF-44E3-9099-C40C66FF867C}">
              <a14:compatExt xmlns:a14="http://schemas.microsoft.com/office/drawing/2010/main" spid="_x0000_s2169"/>
            </a:ext>
            <a:ext uri="{FF2B5EF4-FFF2-40B4-BE49-F238E27FC236}">
              <a16:creationId xmlns:a16="http://schemas.microsoft.com/office/drawing/2014/main" id="{00000000-0008-0000-0000-000079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0</xdr:colOff>
      <xdr:row>135</xdr:row>
      <xdr:rowOff>47625</xdr:rowOff>
    </xdr:from>
    <xdr:to>
      <xdr:col>17</xdr:col>
      <xdr:colOff>342900</xdr:colOff>
      <xdr:row>135</xdr:row>
      <xdr:rowOff>342900</xdr:rowOff>
    </xdr:to>
    <xdr:sp macro="" textlink="">
      <xdr:nvSpPr>
        <xdr:cNvPr id="2170" name="Option Button 122" hidden="1">
          <a:extLst>
            <a:ext uri="{63B3BB69-23CF-44E3-9099-C40C66FF867C}">
              <a14:compatExt xmlns:a14="http://schemas.microsoft.com/office/drawing/2010/main"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19</xdr:col>
      <xdr:colOff>0</xdr:colOff>
      <xdr:row>137</xdr:row>
      <xdr:rowOff>47625</xdr:rowOff>
    </xdr:from>
    <xdr:to>
      <xdr:col>19</xdr:col>
      <xdr:colOff>342900</xdr:colOff>
      <xdr:row>137</xdr:row>
      <xdr:rowOff>342900</xdr:rowOff>
    </xdr:to>
    <xdr:sp macro="" textlink="">
      <xdr:nvSpPr>
        <xdr:cNvPr id="2173" name="Option Button 125" hidden="1">
          <a:extLst>
            <a:ext uri="{63B3BB69-23CF-44E3-9099-C40C66FF867C}">
              <a14:compatExt xmlns:a14="http://schemas.microsoft.com/office/drawing/2010/main"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0</xdr:colOff>
      <xdr:row>139</xdr:row>
      <xdr:rowOff>47625</xdr:rowOff>
    </xdr:from>
    <xdr:to>
      <xdr:col>17</xdr:col>
      <xdr:colOff>342900</xdr:colOff>
      <xdr:row>139</xdr:row>
      <xdr:rowOff>342900</xdr:rowOff>
    </xdr:to>
    <xdr:sp macro="" textlink="">
      <xdr:nvSpPr>
        <xdr:cNvPr id="2174" name="Option Button 126" hidden="1">
          <a:extLst>
            <a:ext uri="{63B3BB69-23CF-44E3-9099-C40C66FF867C}">
              <a14:compatExt xmlns:a14="http://schemas.microsoft.com/office/drawing/2010/main"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19</xdr:col>
      <xdr:colOff>0</xdr:colOff>
      <xdr:row>139</xdr:row>
      <xdr:rowOff>47625</xdr:rowOff>
    </xdr:from>
    <xdr:to>
      <xdr:col>19</xdr:col>
      <xdr:colOff>342900</xdr:colOff>
      <xdr:row>139</xdr:row>
      <xdr:rowOff>342900</xdr:rowOff>
    </xdr:to>
    <xdr:sp macro="" textlink="">
      <xdr:nvSpPr>
        <xdr:cNvPr id="2175" name="Option Button 127" hidden="1">
          <a:extLst>
            <a:ext uri="{63B3BB69-23CF-44E3-9099-C40C66FF867C}">
              <a14:compatExt xmlns:a14="http://schemas.microsoft.com/office/drawing/2010/main"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0</xdr:colOff>
      <xdr:row>141</xdr:row>
      <xdr:rowOff>47625</xdr:rowOff>
    </xdr:from>
    <xdr:to>
      <xdr:col>17</xdr:col>
      <xdr:colOff>342900</xdr:colOff>
      <xdr:row>141</xdr:row>
      <xdr:rowOff>342900</xdr:rowOff>
    </xdr:to>
    <xdr:sp macro="" textlink="">
      <xdr:nvSpPr>
        <xdr:cNvPr id="2176" name="Option Button 128" hidden="1">
          <a:extLst>
            <a:ext uri="{63B3BB69-23CF-44E3-9099-C40C66FF867C}">
              <a14:compatExt xmlns:a14="http://schemas.microsoft.com/office/drawing/2010/main"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0</xdr:colOff>
      <xdr:row>143</xdr:row>
      <xdr:rowOff>47625</xdr:rowOff>
    </xdr:from>
    <xdr:to>
      <xdr:col>17</xdr:col>
      <xdr:colOff>342900</xdr:colOff>
      <xdr:row>143</xdr:row>
      <xdr:rowOff>342900</xdr:rowOff>
    </xdr:to>
    <xdr:sp macro="" textlink="">
      <xdr:nvSpPr>
        <xdr:cNvPr id="2177" name="Option Button 129" hidden="1">
          <a:extLst>
            <a:ext uri="{63B3BB69-23CF-44E3-9099-C40C66FF867C}">
              <a14:compatExt xmlns:a14="http://schemas.microsoft.com/office/drawing/2010/main"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19</xdr:col>
      <xdr:colOff>0</xdr:colOff>
      <xdr:row>141</xdr:row>
      <xdr:rowOff>47625</xdr:rowOff>
    </xdr:from>
    <xdr:to>
      <xdr:col>19</xdr:col>
      <xdr:colOff>342900</xdr:colOff>
      <xdr:row>141</xdr:row>
      <xdr:rowOff>342900</xdr:rowOff>
    </xdr:to>
    <xdr:sp macro="" textlink="">
      <xdr:nvSpPr>
        <xdr:cNvPr id="2178" name="Option Button 130" hidden="1">
          <a:extLst>
            <a:ext uri="{63B3BB69-23CF-44E3-9099-C40C66FF867C}">
              <a14:compatExt xmlns:a14="http://schemas.microsoft.com/office/drawing/2010/main"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19</xdr:col>
      <xdr:colOff>0</xdr:colOff>
      <xdr:row>143</xdr:row>
      <xdr:rowOff>47625</xdr:rowOff>
    </xdr:from>
    <xdr:to>
      <xdr:col>19</xdr:col>
      <xdr:colOff>342900</xdr:colOff>
      <xdr:row>143</xdr:row>
      <xdr:rowOff>342900</xdr:rowOff>
    </xdr:to>
    <xdr:sp macro="" textlink="">
      <xdr:nvSpPr>
        <xdr:cNvPr id="2179" name="Option Button 131" hidden="1">
          <a:extLst>
            <a:ext uri="{63B3BB69-23CF-44E3-9099-C40C66FF867C}">
              <a14:compatExt xmlns:a14="http://schemas.microsoft.com/office/drawing/2010/main" spid="_x0000_s2179"/>
            </a:ext>
            <a:ext uri="{FF2B5EF4-FFF2-40B4-BE49-F238E27FC236}">
              <a16:creationId xmlns:a16="http://schemas.microsoft.com/office/drawing/2014/main" id="{00000000-0008-0000-0000-00008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122</xdr:row>
      <xdr:rowOff>0</xdr:rowOff>
    </xdr:from>
    <xdr:to>
      <xdr:col>12</xdr:col>
      <xdr:colOff>0</xdr:colOff>
      <xdr:row>123</xdr:row>
      <xdr:rowOff>1</xdr:rowOff>
    </xdr:to>
    <xdr:sp macro="" textlink="">
      <xdr:nvSpPr>
        <xdr:cNvPr id="2180" name="Group Box 132" hidden="1">
          <a:extLst>
            <a:ext uri="{63B3BB69-23CF-44E3-9099-C40C66FF867C}">
              <a14:compatExt xmlns:a14="http://schemas.microsoft.com/office/drawing/2010/main"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7</xdr:col>
      <xdr:colOff>76200</xdr:colOff>
      <xdr:row>122</xdr:row>
      <xdr:rowOff>342900</xdr:rowOff>
    </xdr:from>
    <xdr:to>
      <xdr:col>7</xdr:col>
      <xdr:colOff>381000</xdr:colOff>
      <xdr:row>122</xdr:row>
      <xdr:rowOff>704850</xdr:rowOff>
    </xdr:to>
    <xdr:sp macro="" textlink="">
      <xdr:nvSpPr>
        <xdr:cNvPr id="2181" name="Option Button 133" hidden="1">
          <a:extLst>
            <a:ext uri="{63B3BB69-23CF-44E3-9099-C40C66FF867C}">
              <a14:compatExt xmlns:a14="http://schemas.microsoft.com/office/drawing/2010/main" spid="_x0000_s2181"/>
            </a:ext>
            <a:ext uri="{FF2B5EF4-FFF2-40B4-BE49-F238E27FC236}">
              <a16:creationId xmlns:a16="http://schemas.microsoft.com/office/drawing/2014/main" id="{00000000-0008-0000-0000-000085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314325</xdr:colOff>
      <xdr:row>122</xdr:row>
      <xdr:rowOff>342900</xdr:rowOff>
    </xdr:from>
    <xdr:to>
      <xdr:col>10</xdr:col>
      <xdr:colOff>628650</xdr:colOff>
      <xdr:row>122</xdr:row>
      <xdr:rowOff>704850</xdr:rowOff>
    </xdr:to>
    <xdr:sp macro="" textlink="">
      <xdr:nvSpPr>
        <xdr:cNvPr id="2182" name="Option Button 134" hidden="1">
          <a:extLst>
            <a:ext uri="{63B3BB69-23CF-44E3-9099-C40C66FF867C}">
              <a14:compatExt xmlns:a14="http://schemas.microsoft.com/office/drawing/2010/main" spid="_x0000_s2182"/>
            </a:ext>
            <a:ext uri="{FF2B5EF4-FFF2-40B4-BE49-F238E27FC236}">
              <a16:creationId xmlns:a16="http://schemas.microsoft.com/office/drawing/2014/main" id="{00000000-0008-0000-0000-000086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31</xdr:row>
      <xdr:rowOff>0</xdr:rowOff>
    </xdr:from>
    <xdr:to>
      <xdr:col>7</xdr:col>
      <xdr:colOff>0</xdr:colOff>
      <xdr:row>32</xdr:row>
      <xdr:rowOff>1</xdr:rowOff>
    </xdr:to>
    <xdr:sp macro="" textlink="">
      <xdr:nvSpPr>
        <xdr:cNvPr id="2183" name="Group Box 135" hidden="1">
          <a:extLst>
            <a:ext uri="{63B3BB69-23CF-44E3-9099-C40C66FF867C}">
              <a14:compatExt xmlns:a14="http://schemas.microsoft.com/office/drawing/2010/main"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4</xdr:col>
      <xdr:colOff>295275</xdr:colOff>
      <xdr:row>31</xdr:row>
      <xdr:rowOff>133350</xdr:rowOff>
    </xdr:from>
    <xdr:to>
      <xdr:col>5</xdr:col>
      <xdr:colOff>95250</xdr:colOff>
      <xdr:row>31</xdr:row>
      <xdr:rowOff>371475</xdr:rowOff>
    </xdr:to>
    <xdr:sp macro="" textlink="">
      <xdr:nvSpPr>
        <xdr:cNvPr id="2184" name="Option Button 136" hidden="1">
          <a:extLst>
            <a:ext uri="{63B3BB69-23CF-44E3-9099-C40C66FF867C}">
              <a14:compatExt xmlns:a14="http://schemas.microsoft.com/office/drawing/2010/main"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523875</xdr:colOff>
      <xdr:row>31</xdr:row>
      <xdr:rowOff>123825</xdr:rowOff>
    </xdr:from>
    <xdr:to>
      <xdr:col>6</xdr:col>
      <xdr:colOff>180975</xdr:colOff>
      <xdr:row>31</xdr:row>
      <xdr:rowOff>381000</xdr:rowOff>
    </xdr:to>
    <xdr:sp macro="" textlink="">
      <xdr:nvSpPr>
        <xdr:cNvPr id="2185" name="Option Button 137" hidden="1">
          <a:extLst>
            <a:ext uri="{63B3BB69-23CF-44E3-9099-C40C66FF867C}">
              <a14:compatExt xmlns:a14="http://schemas.microsoft.com/office/drawing/2010/main"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57150</xdr:colOff>
      <xdr:row>146</xdr:row>
      <xdr:rowOff>247650</xdr:rowOff>
    </xdr:from>
    <xdr:to>
      <xdr:col>10</xdr:col>
      <xdr:colOff>133350</xdr:colOff>
      <xdr:row>146</xdr:row>
      <xdr:rowOff>533400</xdr:rowOff>
    </xdr:to>
    <xdr:sp macro="" textlink="">
      <xdr:nvSpPr>
        <xdr:cNvPr id="2186" name="Option Button 138" hidden="1">
          <a:extLst>
            <a:ext uri="{63B3BB69-23CF-44E3-9099-C40C66FF867C}">
              <a14:compatExt xmlns:a14="http://schemas.microsoft.com/office/drawing/2010/main"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647700</xdr:colOff>
      <xdr:row>146</xdr:row>
      <xdr:rowOff>247650</xdr:rowOff>
    </xdr:from>
    <xdr:to>
      <xdr:col>10</xdr:col>
      <xdr:colOff>952500</xdr:colOff>
      <xdr:row>146</xdr:row>
      <xdr:rowOff>533400</xdr:rowOff>
    </xdr:to>
    <xdr:sp macro="" textlink="">
      <xdr:nvSpPr>
        <xdr:cNvPr id="2187" name="Option Button 139" hidden="1">
          <a:extLst>
            <a:ext uri="{63B3BB69-23CF-44E3-9099-C40C66FF867C}">
              <a14:compatExt xmlns:a14="http://schemas.microsoft.com/office/drawing/2010/main"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146</xdr:row>
      <xdr:rowOff>0</xdr:rowOff>
    </xdr:from>
    <xdr:to>
      <xdr:col>11</xdr:col>
      <xdr:colOff>0</xdr:colOff>
      <xdr:row>147</xdr:row>
      <xdr:rowOff>8804</xdr:rowOff>
    </xdr:to>
    <xdr:sp macro="" textlink="">
      <xdr:nvSpPr>
        <xdr:cNvPr id="2188" name="Group Box 140" hidden="1">
          <a:extLst>
            <a:ext uri="{63B3BB69-23CF-44E3-9099-C40C66FF867C}">
              <a14:compatExt xmlns:a14="http://schemas.microsoft.com/office/drawing/2010/main"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11</xdr:col>
      <xdr:colOff>514350</xdr:colOff>
      <xdr:row>310</xdr:row>
      <xdr:rowOff>0</xdr:rowOff>
    </xdr:from>
    <xdr:to>
      <xdr:col>19</xdr:col>
      <xdr:colOff>373743</xdr:colOff>
      <xdr:row>311</xdr:row>
      <xdr:rowOff>9529</xdr:rowOff>
    </xdr:to>
    <xdr:sp macro="" textlink="">
      <xdr:nvSpPr>
        <xdr:cNvPr id="2189" name="Group Box 141" hidden="1">
          <a:extLst>
            <a:ext uri="{63B3BB69-23CF-44E3-9099-C40C66FF867C}">
              <a14:compatExt xmlns:a14="http://schemas.microsoft.com/office/drawing/2010/main"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13</xdr:col>
      <xdr:colOff>485775</xdr:colOff>
      <xdr:row>310</xdr:row>
      <xdr:rowOff>95250</xdr:rowOff>
    </xdr:from>
    <xdr:to>
      <xdr:col>14</xdr:col>
      <xdr:colOff>200025</xdr:colOff>
      <xdr:row>310</xdr:row>
      <xdr:rowOff>314325</xdr:rowOff>
    </xdr:to>
    <xdr:sp macro="" textlink="">
      <xdr:nvSpPr>
        <xdr:cNvPr id="2190" name="Option Button 142" hidden="1">
          <a:extLst>
            <a:ext uri="{63B3BB69-23CF-44E3-9099-C40C66FF867C}">
              <a14:compatExt xmlns:a14="http://schemas.microsoft.com/office/drawing/2010/main"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18</xdr:col>
      <xdr:colOff>38100</xdr:colOff>
      <xdr:row>310</xdr:row>
      <xdr:rowOff>85725</xdr:rowOff>
    </xdr:from>
    <xdr:to>
      <xdr:col>18</xdr:col>
      <xdr:colOff>342900</xdr:colOff>
      <xdr:row>310</xdr:row>
      <xdr:rowOff>295275</xdr:rowOff>
    </xdr:to>
    <xdr:sp macro="" textlink="">
      <xdr:nvSpPr>
        <xdr:cNvPr id="2191" name="Option Button 143" hidden="1">
          <a:extLst>
            <a:ext uri="{63B3BB69-23CF-44E3-9099-C40C66FF867C}">
              <a14:compatExt xmlns:a14="http://schemas.microsoft.com/office/drawing/2010/main" spid="_x0000_s2191"/>
            </a:ext>
            <a:ext uri="{FF2B5EF4-FFF2-40B4-BE49-F238E27FC236}">
              <a16:creationId xmlns:a16="http://schemas.microsoft.com/office/drawing/2014/main" id="{00000000-0008-0000-0000-00008F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38100</xdr:colOff>
      <xdr:row>312</xdr:row>
      <xdr:rowOff>19050</xdr:rowOff>
    </xdr:from>
    <xdr:to>
      <xdr:col>19</xdr:col>
      <xdr:colOff>392793</xdr:colOff>
      <xdr:row>312</xdr:row>
      <xdr:rowOff>342900</xdr:rowOff>
    </xdr:to>
    <xdr:sp macro="" textlink="">
      <xdr:nvSpPr>
        <xdr:cNvPr id="2192" name="Group Box 144" hidden="1">
          <a:extLst>
            <a:ext uri="{63B3BB69-23CF-44E3-9099-C40C66FF867C}">
              <a14:compatExt xmlns:a14="http://schemas.microsoft.com/office/drawing/2010/main" spid="_x0000_s2192"/>
            </a:ext>
            <a:ext uri="{FF2B5EF4-FFF2-40B4-BE49-F238E27FC236}">
              <a16:creationId xmlns:a16="http://schemas.microsoft.com/office/drawing/2014/main" id="{00000000-0008-0000-0000-00009008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13</xdr:col>
      <xdr:colOff>476250</xdr:colOff>
      <xdr:row>312</xdr:row>
      <xdr:rowOff>76200</xdr:rowOff>
    </xdr:from>
    <xdr:to>
      <xdr:col>14</xdr:col>
      <xdr:colOff>466725</xdr:colOff>
      <xdr:row>312</xdr:row>
      <xdr:rowOff>200025</xdr:rowOff>
    </xdr:to>
    <xdr:sp macro="" textlink="">
      <xdr:nvSpPr>
        <xdr:cNvPr id="2193" name="Option Button 145" hidden="1">
          <a:extLst>
            <a:ext uri="{63B3BB69-23CF-44E3-9099-C40C66FF867C}">
              <a14:compatExt xmlns:a14="http://schemas.microsoft.com/office/drawing/2010/main"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18</xdr:col>
      <xdr:colOff>38100</xdr:colOff>
      <xdr:row>312</xdr:row>
      <xdr:rowOff>76200</xdr:rowOff>
    </xdr:from>
    <xdr:to>
      <xdr:col>18</xdr:col>
      <xdr:colOff>600075</xdr:colOff>
      <xdr:row>312</xdr:row>
      <xdr:rowOff>200025</xdr:rowOff>
    </xdr:to>
    <xdr:sp macro="" textlink="">
      <xdr:nvSpPr>
        <xdr:cNvPr id="2194" name="Option Button 146" hidden="1">
          <a:extLst>
            <a:ext uri="{63B3BB69-23CF-44E3-9099-C40C66FF867C}">
              <a14:compatExt xmlns:a14="http://schemas.microsoft.com/office/drawing/2010/main"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514350</xdr:colOff>
      <xdr:row>314</xdr:row>
      <xdr:rowOff>0</xdr:rowOff>
    </xdr:from>
    <xdr:to>
      <xdr:col>19</xdr:col>
      <xdr:colOff>370568</xdr:colOff>
      <xdr:row>315</xdr:row>
      <xdr:rowOff>19051</xdr:rowOff>
    </xdr:to>
    <xdr:sp macro="" textlink="">
      <xdr:nvSpPr>
        <xdr:cNvPr id="2195" name="Group Box 147" hidden="1">
          <a:extLst>
            <a:ext uri="{63B3BB69-23CF-44E3-9099-C40C66FF867C}">
              <a14:compatExt xmlns:a14="http://schemas.microsoft.com/office/drawing/2010/main"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13</xdr:col>
      <xdr:colOff>495300</xdr:colOff>
      <xdr:row>314</xdr:row>
      <xdr:rowOff>161925</xdr:rowOff>
    </xdr:from>
    <xdr:to>
      <xdr:col>14</xdr:col>
      <xdr:colOff>219075</xdr:colOff>
      <xdr:row>314</xdr:row>
      <xdr:rowOff>381000</xdr:rowOff>
    </xdr:to>
    <xdr:sp macro="" textlink="">
      <xdr:nvSpPr>
        <xdr:cNvPr id="2196" name="Option Button 148" hidden="1">
          <a:extLst>
            <a:ext uri="{63B3BB69-23CF-44E3-9099-C40C66FF867C}">
              <a14:compatExt xmlns:a14="http://schemas.microsoft.com/office/drawing/2010/main"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18</xdr:col>
      <xdr:colOff>38100</xdr:colOff>
      <xdr:row>314</xdr:row>
      <xdr:rowOff>142875</xdr:rowOff>
    </xdr:from>
    <xdr:to>
      <xdr:col>18</xdr:col>
      <xdr:colOff>342900</xdr:colOff>
      <xdr:row>314</xdr:row>
      <xdr:rowOff>371475</xdr:rowOff>
    </xdr:to>
    <xdr:sp macro="" textlink="">
      <xdr:nvSpPr>
        <xdr:cNvPr id="2197" name="Option Button 149" hidden="1">
          <a:extLst>
            <a:ext uri="{63B3BB69-23CF-44E3-9099-C40C66FF867C}">
              <a14:compatExt xmlns:a14="http://schemas.microsoft.com/office/drawing/2010/main" spid="_x0000_s2197"/>
            </a:ext>
            <a:ext uri="{FF2B5EF4-FFF2-40B4-BE49-F238E27FC236}">
              <a16:creationId xmlns:a16="http://schemas.microsoft.com/office/drawing/2014/main" id="{00000000-0008-0000-0000-000095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18</xdr:col>
      <xdr:colOff>704850</xdr:colOff>
      <xdr:row>135</xdr:row>
      <xdr:rowOff>57150</xdr:rowOff>
    </xdr:from>
    <xdr:to>
      <xdr:col>19</xdr:col>
      <xdr:colOff>323850</xdr:colOff>
      <xdr:row>135</xdr:row>
      <xdr:rowOff>342900</xdr:rowOff>
    </xdr:to>
    <xdr:sp macro="" textlink="">
      <xdr:nvSpPr>
        <xdr:cNvPr id="2200" name="Option Button 152" hidden="1">
          <a:extLst>
            <a:ext uri="{63B3BB69-23CF-44E3-9099-C40C66FF867C}">
              <a14:compatExt xmlns:a14="http://schemas.microsoft.com/office/drawing/2010/main" spid="_x0000_s2200"/>
            </a:ext>
            <a:ext uri="{FF2B5EF4-FFF2-40B4-BE49-F238E27FC236}">
              <a16:creationId xmlns:a16="http://schemas.microsoft.com/office/drawing/2014/main" id="{00000000-0008-0000-0000-000098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16</xdr:col>
      <xdr:colOff>371475</xdr:colOff>
      <xdr:row>137</xdr:row>
      <xdr:rowOff>57150</xdr:rowOff>
    </xdr:from>
    <xdr:to>
      <xdr:col>17</xdr:col>
      <xdr:colOff>323850</xdr:colOff>
      <xdr:row>137</xdr:row>
      <xdr:rowOff>342900</xdr:rowOff>
    </xdr:to>
    <xdr:sp macro="" textlink="">
      <xdr:nvSpPr>
        <xdr:cNvPr id="2202" name="Option Button 154" hidden="1">
          <a:extLst>
            <a:ext uri="{63B3BB69-23CF-44E3-9099-C40C66FF867C}">
              <a14:compatExt xmlns:a14="http://schemas.microsoft.com/office/drawing/2010/main" spid="_x0000_s2202"/>
            </a:ext>
            <a:ext uri="{FF2B5EF4-FFF2-40B4-BE49-F238E27FC236}">
              <a16:creationId xmlns:a16="http://schemas.microsoft.com/office/drawing/2014/main" id="{00000000-0008-0000-0000-00009A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xdr:col>
      <xdr:colOff>967469</xdr:colOff>
      <xdr:row>265</xdr:row>
      <xdr:rowOff>43543</xdr:rowOff>
    </xdr:from>
    <xdr:ext cx="180975" cy="243568"/>
    <xdr:pic>
      <xdr:nvPicPr>
        <xdr:cNvPr id="178" name="174 Imagen" descr="http://www3.uji.es/~vrubert/2010-iib-a/images/sesion44/hand.jpg">
          <a:hlinkClick xmlns:r="http://schemas.openxmlformats.org/officeDocument/2006/relationships" r:id="rId18"/>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1186544" y="56879218"/>
          <a:ext cx="180975" cy="243568"/>
        </a:xfrm>
        <a:prstGeom prst="rect">
          <a:avLst/>
        </a:prstGeom>
        <a:noFill/>
        <a:ln w="9525">
          <a:noFill/>
          <a:miter lim="800000"/>
          <a:headEnd/>
          <a:tailEnd/>
        </a:ln>
      </xdr:spPr>
    </xdr:pic>
    <xdr:clientData fPrintsWithSheet="0"/>
  </xdr:oneCellAnchor>
  <xdr:oneCellAnchor>
    <xdr:from>
      <xdr:col>2</xdr:col>
      <xdr:colOff>1127206</xdr:colOff>
      <xdr:row>264</xdr:row>
      <xdr:rowOff>48399</xdr:rowOff>
    </xdr:from>
    <xdr:ext cx="180975" cy="243568"/>
    <xdr:pic>
      <xdr:nvPicPr>
        <xdr:cNvPr id="181" name="174 Imagen" descr="http://www3.uji.es/~vrubert/2010-iib-a/images/sesion44/hand.jpg">
          <a:hlinkClick xmlns:r="http://schemas.openxmlformats.org/officeDocument/2006/relationships" r:id="rId19"/>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1344920" y="68211113"/>
          <a:ext cx="180975" cy="243568"/>
        </a:xfrm>
        <a:prstGeom prst="rect">
          <a:avLst/>
        </a:prstGeom>
        <a:noFill/>
        <a:ln w="9525">
          <a:noFill/>
          <a:miter lim="800000"/>
          <a:headEnd/>
          <a:tailEnd/>
        </a:ln>
      </xdr:spPr>
    </xdr:pic>
    <xdr:clientData fPrintsWithSheet="0"/>
  </xdr:oneCellAnchor>
  <xdr:oneCellAnchor>
    <xdr:from>
      <xdr:col>2</xdr:col>
      <xdr:colOff>883024</xdr:colOff>
      <xdr:row>267</xdr:row>
      <xdr:rowOff>15689</xdr:rowOff>
    </xdr:from>
    <xdr:ext cx="180975" cy="243568"/>
    <xdr:pic>
      <xdr:nvPicPr>
        <xdr:cNvPr id="182" name="174 Imagen" descr="http://www3.uji.es/~vrubert/2010-iib-a/images/sesion44/hand.jpg">
          <a:hlinkClick xmlns:r="http://schemas.openxmlformats.org/officeDocument/2006/relationships" r:id="rId20"/>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1118348" y="58286277"/>
          <a:ext cx="180975" cy="243568"/>
        </a:xfrm>
        <a:prstGeom prst="rect">
          <a:avLst/>
        </a:prstGeom>
        <a:noFill/>
        <a:ln w="9525">
          <a:noFill/>
          <a:miter lim="800000"/>
          <a:headEnd/>
          <a:tailEnd/>
        </a:ln>
      </xdr:spPr>
    </xdr:pic>
    <xdr:clientData fPrintsWithSheet="0"/>
  </xdr:oneCellAnchor>
  <xdr:oneCellAnchor>
    <xdr:from>
      <xdr:col>3</xdr:col>
      <xdr:colOff>716217</xdr:colOff>
      <xdr:row>279</xdr:row>
      <xdr:rowOff>70838</xdr:rowOff>
    </xdr:from>
    <xdr:ext cx="180975" cy="243568"/>
    <xdr:pic>
      <xdr:nvPicPr>
        <xdr:cNvPr id="183" name="174 Imagen" descr="http://www3.uji.es/~vrubert/2010-iib-a/images/sesion44/hand.jpg">
          <a:hlinkClick xmlns:r="http://schemas.openxmlformats.org/officeDocument/2006/relationships" r:id="rId21"/>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2307452" y="60773103"/>
          <a:ext cx="180975" cy="243568"/>
        </a:xfrm>
        <a:prstGeom prst="rect">
          <a:avLst/>
        </a:prstGeom>
        <a:noFill/>
        <a:ln w="9525">
          <a:noFill/>
          <a:miter lim="800000"/>
          <a:headEnd/>
          <a:tailEnd/>
        </a:ln>
      </xdr:spPr>
    </xdr:pic>
    <xdr:clientData fPrintsWithSheet="0"/>
  </xdr:oneCellAnchor>
  <xdr:oneCellAnchor>
    <xdr:from>
      <xdr:col>3</xdr:col>
      <xdr:colOff>181535</xdr:colOff>
      <xdr:row>272</xdr:row>
      <xdr:rowOff>40422</xdr:rowOff>
    </xdr:from>
    <xdr:ext cx="185858" cy="250140"/>
    <xdr:pic>
      <xdr:nvPicPr>
        <xdr:cNvPr id="185" name="174 Imagen" descr="http://www3.uji.es/~vrubert/2010-iib-a/images/sesion44/hand.jpg">
          <a:hlinkClick xmlns:r="http://schemas.openxmlformats.org/officeDocument/2006/relationships" r:id="rId21"/>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1651106" y="60401708"/>
          <a:ext cx="185858" cy="250140"/>
        </a:xfrm>
        <a:prstGeom prst="rect">
          <a:avLst/>
        </a:prstGeom>
        <a:noFill/>
        <a:ln w="9525">
          <a:noFill/>
          <a:miter lim="800000"/>
          <a:headEnd/>
          <a:tailEnd/>
        </a:ln>
      </xdr:spPr>
    </xdr:pic>
    <xdr:clientData fPrintsWithSheet="0"/>
  </xdr:oneCellAnchor>
  <xdr:oneCellAnchor>
    <xdr:from>
      <xdr:col>2</xdr:col>
      <xdr:colOff>781050</xdr:colOff>
      <xdr:row>274</xdr:row>
      <xdr:rowOff>36419</xdr:rowOff>
    </xdr:from>
    <xdr:ext cx="180975" cy="243568"/>
    <xdr:pic>
      <xdr:nvPicPr>
        <xdr:cNvPr id="186" name="174 Imagen" descr="http://www3.uji.es/~vrubert/2010-iib-a/images/sesion44/hand.jpg">
          <a:hlinkClick xmlns:r="http://schemas.openxmlformats.org/officeDocument/2006/relationships" r:id="rId21"/>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1016374" y="59943066"/>
          <a:ext cx="180975" cy="243568"/>
        </a:xfrm>
        <a:prstGeom prst="rect">
          <a:avLst/>
        </a:prstGeom>
        <a:noFill/>
        <a:ln w="9525">
          <a:noFill/>
          <a:miter lim="800000"/>
          <a:headEnd/>
          <a:tailEnd/>
        </a:ln>
      </xdr:spPr>
    </xdr:pic>
    <xdr:clientData fPrintsWithSheet="0"/>
  </xdr:oneCellAnchor>
  <xdr:oneCellAnchor>
    <xdr:from>
      <xdr:col>10</xdr:col>
      <xdr:colOff>578545</xdr:colOff>
      <xdr:row>275</xdr:row>
      <xdr:rowOff>45224</xdr:rowOff>
    </xdr:from>
    <xdr:ext cx="180975" cy="243568"/>
    <xdr:pic>
      <xdr:nvPicPr>
        <xdr:cNvPr id="188" name="174 Imagen" descr="http://www3.uji.es/~vrubert/2010-iib-a/images/sesion44/hand.jpg">
          <a:hlinkClick xmlns:r="http://schemas.openxmlformats.org/officeDocument/2006/relationships" r:id="rId21"/>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5640402" y="60937188"/>
          <a:ext cx="180975" cy="243568"/>
        </a:xfrm>
        <a:prstGeom prst="rect">
          <a:avLst/>
        </a:prstGeom>
        <a:noFill/>
        <a:ln w="9525">
          <a:noFill/>
          <a:miter lim="800000"/>
          <a:headEnd/>
          <a:tailEnd/>
        </a:ln>
      </xdr:spPr>
    </xdr:pic>
    <xdr:clientData fPrintsWithSheet="0"/>
  </xdr:oneCellAnchor>
  <mc:AlternateContent xmlns:mc="http://schemas.openxmlformats.org/markup-compatibility/2006">
    <mc:Choice xmlns:a14="http://schemas.microsoft.com/office/drawing/2010/main" Requires="a14">
      <xdr:twoCellAnchor editAs="oneCell">
        <xdr:from>
          <xdr:col>4</xdr:col>
          <xdr:colOff>297180</xdr:colOff>
          <xdr:row>31</xdr:row>
          <xdr:rowOff>68580</xdr:rowOff>
        </xdr:from>
        <xdr:to>
          <xdr:col>5</xdr:col>
          <xdr:colOff>68580</xdr:colOff>
          <xdr:row>31</xdr:row>
          <xdr:rowOff>419100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31</xdr:row>
          <xdr:rowOff>68580</xdr:rowOff>
        </xdr:from>
        <xdr:to>
          <xdr:col>6</xdr:col>
          <xdr:colOff>335280</xdr:colOff>
          <xdr:row>31</xdr:row>
          <xdr:rowOff>434340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2721</xdr:colOff>
      <xdr:row>30</xdr:row>
      <xdr:rowOff>43544</xdr:rowOff>
    </xdr:from>
    <xdr:to>
      <xdr:col>7</xdr:col>
      <xdr:colOff>2721</xdr:colOff>
      <xdr:row>31</xdr:row>
      <xdr:rowOff>492579</xdr:rowOff>
    </xdr:to>
    <xdr:sp macro="" textlink="">
      <xdr:nvSpPr>
        <xdr:cNvPr id="202" name="139 Rectángulo redondeado">
          <a:extLst>
            <a:ext uri="{FF2B5EF4-FFF2-40B4-BE49-F238E27FC236}">
              <a16:creationId xmlns:a16="http://schemas.microsoft.com/office/drawing/2014/main" id="{00000000-0008-0000-0000-0000CA000000}"/>
            </a:ext>
          </a:extLst>
        </xdr:cNvPr>
        <xdr:cNvSpPr/>
      </xdr:nvSpPr>
      <xdr:spPr>
        <a:xfrm>
          <a:off x="2329542" y="11691258"/>
          <a:ext cx="1809750" cy="503464"/>
        </a:xfrm>
        <a:prstGeom prst="roundRect">
          <a:avLst>
            <a:gd name="adj" fmla="val 9524"/>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7</xdr:col>
          <xdr:colOff>342900</xdr:colOff>
          <xdr:row>60</xdr:row>
          <xdr:rowOff>0</xdr:rowOff>
        </xdr:from>
        <xdr:to>
          <xdr:col>8</xdr:col>
          <xdr:colOff>0</xdr:colOff>
          <xdr:row>62</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60</xdr:row>
          <xdr:rowOff>0</xdr:rowOff>
        </xdr:from>
        <xdr:to>
          <xdr:col>13</xdr:col>
          <xdr:colOff>0</xdr:colOff>
          <xdr:row>62</xdr:row>
          <xdr:rowOff>15240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68580</xdr:colOff>
          <xdr:row>60</xdr:row>
          <xdr:rowOff>0</xdr:rowOff>
        </xdr:from>
        <xdr:to>
          <xdr:col>19</xdr:col>
          <xdr:colOff>342900</xdr:colOff>
          <xdr:row>62</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xdr:colOff>
          <xdr:row>121</xdr:row>
          <xdr:rowOff>106680</xdr:rowOff>
        </xdr:from>
        <xdr:to>
          <xdr:col>12</xdr:col>
          <xdr:colOff>38100</xdr:colOff>
          <xdr:row>122</xdr:row>
          <xdr:rowOff>1028700</xdr:rowOff>
        </xdr:to>
        <xdr:sp macro="" textlink="">
          <xdr:nvSpPr>
            <xdr:cNvPr id="1060" name="Group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122</xdr:row>
          <xdr:rowOff>342900</xdr:rowOff>
        </xdr:from>
        <xdr:to>
          <xdr:col>7</xdr:col>
          <xdr:colOff>381000</xdr:colOff>
          <xdr:row>122</xdr:row>
          <xdr:rowOff>716280</xdr:rowOff>
        </xdr:to>
        <xdr:sp macro="" textlink="">
          <xdr:nvSpPr>
            <xdr:cNvPr id="1061" name="Option Button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320040</xdr:colOff>
          <xdr:row>122</xdr:row>
          <xdr:rowOff>342900</xdr:rowOff>
        </xdr:from>
        <xdr:to>
          <xdr:col>10</xdr:col>
          <xdr:colOff>624840</xdr:colOff>
          <xdr:row>122</xdr:row>
          <xdr:rowOff>716280</xdr:rowOff>
        </xdr:to>
        <xdr:sp macro="" textlink="">
          <xdr:nvSpPr>
            <xdr:cNvPr id="1062" name="Option Button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131</xdr:row>
          <xdr:rowOff>0</xdr:rowOff>
        </xdr:from>
        <xdr:to>
          <xdr:col>19</xdr:col>
          <xdr:colOff>373380</xdr:colOff>
          <xdr:row>132</xdr:row>
          <xdr:rowOff>0</xdr:rowOff>
        </xdr:to>
        <xdr:sp macro="" textlink="">
          <xdr:nvSpPr>
            <xdr:cNvPr id="1063" name="Group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131</xdr:row>
          <xdr:rowOff>0</xdr:rowOff>
        </xdr:from>
        <xdr:to>
          <xdr:col>19</xdr:col>
          <xdr:colOff>373380</xdr:colOff>
          <xdr:row>132</xdr:row>
          <xdr:rowOff>0</xdr:rowOff>
        </xdr:to>
        <xdr:sp macro="" textlink="">
          <xdr:nvSpPr>
            <xdr:cNvPr id="1066" name="Group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15240</xdr:rowOff>
        </xdr:from>
        <xdr:to>
          <xdr:col>19</xdr:col>
          <xdr:colOff>335280</xdr:colOff>
          <xdr:row>131</xdr:row>
          <xdr:rowOff>396240</xdr:rowOff>
        </xdr:to>
        <xdr:sp macro="" textlink="">
          <xdr:nvSpPr>
            <xdr:cNvPr id="1067" name="Option Button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131</xdr:row>
          <xdr:rowOff>15240</xdr:rowOff>
        </xdr:from>
        <xdr:to>
          <xdr:col>17</xdr:col>
          <xdr:colOff>373380</xdr:colOff>
          <xdr:row>131</xdr:row>
          <xdr:rowOff>381000</xdr:rowOff>
        </xdr:to>
        <xdr:sp macro="" textlink="">
          <xdr:nvSpPr>
            <xdr:cNvPr id="1068" name="Option Button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380999</xdr:colOff>
      <xdr:row>133</xdr:row>
      <xdr:rowOff>0</xdr:rowOff>
    </xdr:from>
    <xdr:to>
      <xdr:col>19</xdr:col>
      <xdr:colOff>361949</xdr:colOff>
      <xdr:row>134</xdr:row>
      <xdr:rowOff>9525</xdr:rowOff>
    </xdr:to>
    <xdr:sp macro="" textlink="">
      <xdr:nvSpPr>
        <xdr:cNvPr id="207" name="125 Rectángulo redondeado">
          <a:extLst>
            <a:ext uri="{FF2B5EF4-FFF2-40B4-BE49-F238E27FC236}">
              <a16:creationId xmlns:a16="http://schemas.microsoft.com/office/drawing/2014/main" id="{00000000-0008-0000-0000-0000CF000000}"/>
            </a:ext>
          </a:extLst>
        </xdr:cNvPr>
        <xdr:cNvSpPr/>
      </xdr:nvSpPr>
      <xdr:spPr>
        <a:xfrm>
          <a:off x="9334499" y="28057929"/>
          <a:ext cx="2022021" cy="399596"/>
        </a:xfrm>
        <a:prstGeom prst="roundRect">
          <a:avLst>
            <a:gd name="adj" fmla="val 9524"/>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16</xdr:col>
          <xdr:colOff>0</xdr:colOff>
          <xdr:row>133</xdr:row>
          <xdr:rowOff>0</xdr:rowOff>
        </xdr:from>
        <xdr:to>
          <xdr:col>19</xdr:col>
          <xdr:colOff>373380</xdr:colOff>
          <xdr:row>134</xdr:row>
          <xdr:rowOff>0</xdr:rowOff>
        </xdr:to>
        <xdr:sp macro="" textlink="">
          <xdr:nvSpPr>
            <xdr:cNvPr id="1069" name="Group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133</xdr:row>
          <xdr:rowOff>38100</xdr:rowOff>
        </xdr:from>
        <xdr:to>
          <xdr:col>19</xdr:col>
          <xdr:colOff>335280</xdr:colOff>
          <xdr:row>133</xdr:row>
          <xdr:rowOff>373380</xdr:rowOff>
        </xdr:to>
        <xdr:sp macro="" textlink="">
          <xdr:nvSpPr>
            <xdr:cNvPr id="1070" name="Option Button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133</xdr:row>
          <xdr:rowOff>53340</xdr:rowOff>
        </xdr:from>
        <xdr:to>
          <xdr:col>17</xdr:col>
          <xdr:colOff>335280</xdr:colOff>
          <xdr:row>133</xdr:row>
          <xdr:rowOff>335280</xdr:rowOff>
        </xdr:to>
        <xdr:sp macro="" textlink="">
          <xdr:nvSpPr>
            <xdr:cNvPr id="1071" name="Option Button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380999</xdr:colOff>
      <xdr:row>135</xdr:row>
      <xdr:rowOff>0</xdr:rowOff>
    </xdr:from>
    <xdr:to>
      <xdr:col>19</xdr:col>
      <xdr:colOff>361949</xdr:colOff>
      <xdr:row>136</xdr:row>
      <xdr:rowOff>9525</xdr:rowOff>
    </xdr:to>
    <xdr:sp macro="" textlink="">
      <xdr:nvSpPr>
        <xdr:cNvPr id="212" name="126 Rectángulo redondeado">
          <a:extLst>
            <a:ext uri="{FF2B5EF4-FFF2-40B4-BE49-F238E27FC236}">
              <a16:creationId xmlns:a16="http://schemas.microsoft.com/office/drawing/2014/main" id="{00000000-0008-0000-0000-0000D4000000}"/>
            </a:ext>
          </a:extLst>
        </xdr:cNvPr>
        <xdr:cNvSpPr/>
      </xdr:nvSpPr>
      <xdr:spPr>
        <a:xfrm>
          <a:off x="8801099" y="22659975"/>
          <a:ext cx="1962150" cy="400050"/>
        </a:xfrm>
        <a:prstGeom prst="roundRect">
          <a:avLst>
            <a:gd name="adj" fmla="val 9524"/>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16</xdr:col>
          <xdr:colOff>0</xdr:colOff>
          <xdr:row>135</xdr:row>
          <xdr:rowOff>0</xdr:rowOff>
        </xdr:from>
        <xdr:to>
          <xdr:col>19</xdr:col>
          <xdr:colOff>373380</xdr:colOff>
          <xdr:row>136</xdr:row>
          <xdr:rowOff>0</xdr:rowOff>
        </xdr:to>
        <xdr:sp macro="" textlink="">
          <xdr:nvSpPr>
            <xdr:cNvPr id="1072" name="Group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135</xdr:row>
          <xdr:rowOff>53340</xdr:rowOff>
        </xdr:from>
        <xdr:to>
          <xdr:col>17</xdr:col>
          <xdr:colOff>335280</xdr:colOff>
          <xdr:row>135</xdr:row>
          <xdr:rowOff>335280</xdr:rowOff>
        </xdr:to>
        <xdr:sp macro="" textlink="">
          <xdr:nvSpPr>
            <xdr:cNvPr id="1073" name="Option Button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716280</xdr:colOff>
          <xdr:row>135</xdr:row>
          <xdr:rowOff>68580</xdr:rowOff>
        </xdr:from>
        <xdr:to>
          <xdr:col>19</xdr:col>
          <xdr:colOff>335280</xdr:colOff>
          <xdr:row>135</xdr:row>
          <xdr:rowOff>342900</xdr:rowOff>
        </xdr:to>
        <xdr:sp macro="" textlink="">
          <xdr:nvSpPr>
            <xdr:cNvPr id="1074" name="Option Button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380999</xdr:colOff>
      <xdr:row>137</xdr:row>
      <xdr:rowOff>0</xdr:rowOff>
    </xdr:from>
    <xdr:to>
      <xdr:col>19</xdr:col>
      <xdr:colOff>361949</xdr:colOff>
      <xdr:row>138</xdr:row>
      <xdr:rowOff>9525</xdr:rowOff>
    </xdr:to>
    <xdr:sp macro="" textlink="">
      <xdr:nvSpPr>
        <xdr:cNvPr id="215" name="127 Rectángulo redondeado">
          <a:extLst>
            <a:ext uri="{FF2B5EF4-FFF2-40B4-BE49-F238E27FC236}">
              <a16:creationId xmlns:a16="http://schemas.microsoft.com/office/drawing/2014/main" id="{00000000-0008-0000-0000-0000D7000000}"/>
            </a:ext>
          </a:extLst>
        </xdr:cNvPr>
        <xdr:cNvSpPr/>
      </xdr:nvSpPr>
      <xdr:spPr>
        <a:xfrm>
          <a:off x="8801099" y="23098125"/>
          <a:ext cx="1962150" cy="400050"/>
        </a:xfrm>
        <a:prstGeom prst="roundRect">
          <a:avLst>
            <a:gd name="adj" fmla="val 9524"/>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16</xdr:col>
          <xdr:colOff>0</xdr:colOff>
          <xdr:row>137</xdr:row>
          <xdr:rowOff>0</xdr:rowOff>
        </xdr:from>
        <xdr:to>
          <xdr:col>19</xdr:col>
          <xdr:colOff>358140</xdr:colOff>
          <xdr:row>138</xdr:row>
          <xdr:rowOff>0</xdr:rowOff>
        </xdr:to>
        <xdr:sp macro="" textlink="">
          <xdr:nvSpPr>
            <xdr:cNvPr id="1075" name="Group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53340</xdr:rowOff>
        </xdr:from>
        <xdr:to>
          <xdr:col>19</xdr:col>
          <xdr:colOff>335280</xdr:colOff>
          <xdr:row>137</xdr:row>
          <xdr:rowOff>335280</xdr:rowOff>
        </xdr:to>
        <xdr:sp macro="" textlink="">
          <xdr:nvSpPr>
            <xdr:cNvPr id="1076" name="Option Button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373380</xdr:colOff>
          <xdr:row>137</xdr:row>
          <xdr:rowOff>68580</xdr:rowOff>
        </xdr:from>
        <xdr:to>
          <xdr:col>17</xdr:col>
          <xdr:colOff>335280</xdr:colOff>
          <xdr:row>137</xdr:row>
          <xdr:rowOff>342900</xdr:rowOff>
        </xdr:to>
        <xdr:sp macro="" textlink="">
          <xdr:nvSpPr>
            <xdr:cNvPr id="1077" name="Option Button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380999</xdr:colOff>
      <xdr:row>139</xdr:row>
      <xdr:rowOff>0</xdr:rowOff>
    </xdr:from>
    <xdr:to>
      <xdr:col>19</xdr:col>
      <xdr:colOff>361949</xdr:colOff>
      <xdr:row>140</xdr:row>
      <xdr:rowOff>9525</xdr:rowOff>
    </xdr:to>
    <xdr:sp macro="" textlink="">
      <xdr:nvSpPr>
        <xdr:cNvPr id="219" name="128 Rectángulo redondeado">
          <a:extLst>
            <a:ext uri="{FF2B5EF4-FFF2-40B4-BE49-F238E27FC236}">
              <a16:creationId xmlns:a16="http://schemas.microsoft.com/office/drawing/2014/main" id="{00000000-0008-0000-0000-0000DB000000}"/>
            </a:ext>
          </a:extLst>
        </xdr:cNvPr>
        <xdr:cNvSpPr/>
      </xdr:nvSpPr>
      <xdr:spPr>
        <a:xfrm>
          <a:off x="8801099" y="23536275"/>
          <a:ext cx="1962150" cy="400050"/>
        </a:xfrm>
        <a:prstGeom prst="roundRect">
          <a:avLst>
            <a:gd name="adj" fmla="val 9524"/>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16</xdr:col>
          <xdr:colOff>0</xdr:colOff>
          <xdr:row>139</xdr:row>
          <xdr:rowOff>0</xdr:rowOff>
        </xdr:from>
        <xdr:to>
          <xdr:col>19</xdr:col>
          <xdr:colOff>358140</xdr:colOff>
          <xdr:row>140</xdr:row>
          <xdr:rowOff>0</xdr:rowOff>
        </xdr:to>
        <xdr:sp macro="" textlink="">
          <xdr:nvSpPr>
            <xdr:cNvPr id="1078" name="Group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139</xdr:row>
          <xdr:rowOff>53340</xdr:rowOff>
        </xdr:from>
        <xdr:to>
          <xdr:col>17</xdr:col>
          <xdr:colOff>335280</xdr:colOff>
          <xdr:row>139</xdr:row>
          <xdr:rowOff>335280</xdr:rowOff>
        </xdr:to>
        <xdr:sp macro="" textlink="">
          <xdr:nvSpPr>
            <xdr:cNvPr id="1079" name="Option Button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139</xdr:row>
          <xdr:rowOff>53340</xdr:rowOff>
        </xdr:from>
        <xdr:to>
          <xdr:col>19</xdr:col>
          <xdr:colOff>335280</xdr:colOff>
          <xdr:row>139</xdr:row>
          <xdr:rowOff>335280</xdr:rowOff>
        </xdr:to>
        <xdr:sp macro="" textlink="">
          <xdr:nvSpPr>
            <xdr:cNvPr id="1080" name="Option Button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380999</xdr:colOff>
      <xdr:row>141</xdr:row>
      <xdr:rowOff>0</xdr:rowOff>
    </xdr:from>
    <xdr:to>
      <xdr:col>19</xdr:col>
      <xdr:colOff>361949</xdr:colOff>
      <xdr:row>142</xdr:row>
      <xdr:rowOff>9525</xdr:rowOff>
    </xdr:to>
    <xdr:sp macro="" textlink="">
      <xdr:nvSpPr>
        <xdr:cNvPr id="223" name="129 Rectángulo redondeado">
          <a:extLst>
            <a:ext uri="{FF2B5EF4-FFF2-40B4-BE49-F238E27FC236}">
              <a16:creationId xmlns:a16="http://schemas.microsoft.com/office/drawing/2014/main" id="{00000000-0008-0000-0000-0000DF000000}"/>
            </a:ext>
          </a:extLst>
        </xdr:cNvPr>
        <xdr:cNvSpPr/>
      </xdr:nvSpPr>
      <xdr:spPr>
        <a:xfrm>
          <a:off x="8801099" y="23974425"/>
          <a:ext cx="1962150" cy="400050"/>
        </a:xfrm>
        <a:prstGeom prst="roundRect">
          <a:avLst>
            <a:gd name="adj" fmla="val 9524"/>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16</xdr:col>
          <xdr:colOff>0</xdr:colOff>
          <xdr:row>141</xdr:row>
          <xdr:rowOff>0</xdr:rowOff>
        </xdr:from>
        <xdr:to>
          <xdr:col>19</xdr:col>
          <xdr:colOff>373380</xdr:colOff>
          <xdr:row>142</xdr:row>
          <xdr:rowOff>0</xdr:rowOff>
        </xdr:to>
        <xdr:sp macro="" textlink="">
          <xdr:nvSpPr>
            <xdr:cNvPr id="1081" name="Group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141</xdr:row>
          <xdr:rowOff>53340</xdr:rowOff>
        </xdr:from>
        <xdr:to>
          <xdr:col>17</xdr:col>
          <xdr:colOff>335280</xdr:colOff>
          <xdr:row>141</xdr:row>
          <xdr:rowOff>335280</xdr:rowOff>
        </xdr:to>
        <xdr:sp macro="" textlink="">
          <xdr:nvSpPr>
            <xdr:cNvPr id="1082" name="Option Button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141</xdr:row>
          <xdr:rowOff>53340</xdr:rowOff>
        </xdr:from>
        <xdr:to>
          <xdr:col>19</xdr:col>
          <xdr:colOff>335280</xdr:colOff>
          <xdr:row>141</xdr:row>
          <xdr:rowOff>335280</xdr:rowOff>
        </xdr:to>
        <xdr:sp macro="" textlink="">
          <xdr:nvSpPr>
            <xdr:cNvPr id="1083" name="Option Button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380999</xdr:colOff>
      <xdr:row>143</xdr:row>
      <xdr:rowOff>0</xdr:rowOff>
    </xdr:from>
    <xdr:to>
      <xdr:col>19</xdr:col>
      <xdr:colOff>361949</xdr:colOff>
      <xdr:row>144</xdr:row>
      <xdr:rowOff>9525</xdr:rowOff>
    </xdr:to>
    <xdr:sp macro="" textlink="">
      <xdr:nvSpPr>
        <xdr:cNvPr id="227" name="130 Rectángulo redondeado">
          <a:extLst>
            <a:ext uri="{FF2B5EF4-FFF2-40B4-BE49-F238E27FC236}">
              <a16:creationId xmlns:a16="http://schemas.microsoft.com/office/drawing/2014/main" id="{00000000-0008-0000-0000-0000E3000000}"/>
            </a:ext>
          </a:extLst>
        </xdr:cNvPr>
        <xdr:cNvSpPr/>
      </xdr:nvSpPr>
      <xdr:spPr>
        <a:xfrm>
          <a:off x="8801099" y="24412575"/>
          <a:ext cx="1962150" cy="400050"/>
        </a:xfrm>
        <a:prstGeom prst="roundRect">
          <a:avLst>
            <a:gd name="adj" fmla="val 9524"/>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16</xdr:col>
          <xdr:colOff>0</xdr:colOff>
          <xdr:row>143</xdr:row>
          <xdr:rowOff>0</xdr:rowOff>
        </xdr:from>
        <xdr:to>
          <xdr:col>19</xdr:col>
          <xdr:colOff>373380</xdr:colOff>
          <xdr:row>144</xdr:row>
          <xdr:rowOff>0</xdr:rowOff>
        </xdr:to>
        <xdr:sp macro="" textlink="">
          <xdr:nvSpPr>
            <xdr:cNvPr id="1084" name="Group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143</xdr:row>
          <xdr:rowOff>53340</xdr:rowOff>
        </xdr:from>
        <xdr:to>
          <xdr:col>17</xdr:col>
          <xdr:colOff>335280</xdr:colOff>
          <xdr:row>143</xdr:row>
          <xdr:rowOff>335280</xdr:rowOff>
        </xdr:to>
        <xdr:sp macro="" textlink="">
          <xdr:nvSpPr>
            <xdr:cNvPr id="1085" name="Option Button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53340</xdr:rowOff>
        </xdr:from>
        <xdr:to>
          <xdr:col>19</xdr:col>
          <xdr:colOff>335280</xdr:colOff>
          <xdr:row>143</xdr:row>
          <xdr:rowOff>335280</xdr:rowOff>
        </xdr:to>
        <xdr:sp macro="" textlink="">
          <xdr:nvSpPr>
            <xdr:cNvPr id="1086" name="Option Button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0</xdr:colOff>
      <xdr:row>146</xdr:row>
      <xdr:rowOff>0</xdr:rowOff>
    </xdr:from>
    <xdr:to>
      <xdr:col>11</xdr:col>
      <xdr:colOff>0</xdr:colOff>
      <xdr:row>147</xdr:row>
      <xdr:rowOff>0</xdr:rowOff>
    </xdr:to>
    <xdr:sp macro="" textlink="">
      <xdr:nvSpPr>
        <xdr:cNvPr id="231" name="140 Rectángulo redondeado">
          <a:extLst>
            <a:ext uri="{FF2B5EF4-FFF2-40B4-BE49-F238E27FC236}">
              <a16:creationId xmlns:a16="http://schemas.microsoft.com/office/drawing/2014/main" id="{00000000-0008-0000-0000-0000E7000000}"/>
            </a:ext>
          </a:extLst>
        </xdr:cNvPr>
        <xdr:cNvSpPr/>
      </xdr:nvSpPr>
      <xdr:spPr>
        <a:xfrm>
          <a:off x="4133850" y="24993600"/>
          <a:ext cx="2190750" cy="781050"/>
        </a:xfrm>
        <a:prstGeom prst="roundRect">
          <a:avLst>
            <a:gd name="adj" fmla="val 586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mc:AlternateContent xmlns:mc="http://schemas.openxmlformats.org/markup-compatibility/2006">
    <mc:Choice xmlns:a14="http://schemas.microsoft.com/office/drawing/2010/main" Requires="a14">
      <xdr:twoCellAnchor editAs="oneCell">
        <xdr:from>
          <xdr:col>8</xdr:col>
          <xdr:colOff>68580</xdr:colOff>
          <xdr:row>146</xdr:row>
          <xdr:rowOff>259080</xdr:rowOff>
        </xdr:from>
        <xdr:to>
          <xdr:col>10</xdr:col>
          <xdr:colOff>144780</xdr:colOff>
          <xdr:row>146</xdr:row>
          <xdr:rowOff>533400</xdr:rowOff>
        </xdr:to>
        <xdr:sp macro="" textlink="">
          <xdr:nvSpPr>
            <xdr:cNvPr id="1087" name="Option Button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647700</xdr:colOff>
          <xdr:row>146</xdr:row>
          <xdr:rowOff>259080</xdr:rowOff>
        </xdr:from>
        <xdr:to>
          <xdr:col>10</xdr:col>
          <xdr:colOff>952500</xdr:colOff>
          <xdr:row>146</xdr:row>
          <xdr:rowOff>525780</xdr:rowOff>
        </xdr:to>
        <xdr:sp macro="" textlink="">
          <xdr:nvSpPr>
            <xdr:cNvPr id="1088" name="Option Button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146</xdr:row>
          <xdr:rowOff>0</xdr:rowOff>
        </xdr:from>
        <xdr:to>
          <xdr:col>11</xdr:col>
          <xdr:colOff>0</xdr:colOff>
          <xdr:row>147</xdr:row>
          <xdr:rowOff>0</xdr:rowOff>
        </xdr:to>
        <xdr:sp macro="" textlink="">
          <xdr:nvSpPr>
            <xdr:cNvPr id="1089" name="Group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twoCellAnchor editAs="oneCell">
    <xdr:from>
      <xdr:col>2</xdr:col>
      <xdr:colOff>1183822</xdr:colOff>
      <xdr:row>249</xdr:row>
      <xdr:rowOff>133154</xdr:rowOff>
    </xdr:from>
    <xdr:to>
      <xdr:col>3</xdr:col>
      <xdr:colOff>105708</xdr:colOff>
      <xdr:row>249</xdr:row>
      <xdr:rowOff>427897</xdr:rowOff>
    </xdr:to>
    <xdr:pic>
      <xdr:nvPicPr>
        <xdr:cNvPr id="209" name="174 Imagen" descr="http://www3.uji.es/~vrubert/2010-iib-a/images/sesion44/hand.jpg">
          <a:hlinkClick xmlns:r="http://schemas.openxmlformats.org/officeDocument/2006/relationships" r:id="rId8"/>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401536" y="55432583"/>
          <a:ext cx="173743" cy="294743"/>
        </a:xfrm>
        <a:prstGeom prst="rect">
          <a:avLst/>
        </a:prstGeom>
        <a:noFill/>
        <a:ln w="9525">
          <a:noFill/>
          <a:miter lim="800000"/>
          <a:headEnd/>
          <a:tailEnd/>
        </a:ln>
      </xdr:spPr>
    </xdr:pic>
    <xdr:clientData fPrintsWithSheet="0"/>
  </xdr:twoCellAnchor>
  <xdr:twoCellAnchor>
    <xdr:from>
      <xdr:col>1</xdr:col>
      <xdr:colOff>27214</xdr:colOff>
      <xdr:row>63</xdr:row>
      <xdr:rowOff>91326</xdr:rowOff>
    </xdr:from>
    <xdr:to>
      <xdr:col>20</xdr:col>
      <xdr:colOff>0</xdr:colOff>
      <xdr:row>65</xdr:row>
      <xdr:rowOff>0</xdr:rowOff>
    </xdr:to>
    <xdr:sp macro="" textlink="">
      <xdr:nvSpPr>
        <xdr:cNvPr id="213" name="59 Rectángulo redondeado">
          <a:extLst>
            <a:ext uri="{FF2B5EF4-FFF2-40B4-BE49-F238E27FC236}">
              <a16:creationId xmlns:a16="http://schemas.microsoft.com/office/drawing/2014/main" id="{00000000-0008-0000-0000-0000D5000000}"/>
            </a:ext>
          </a:extLst>
        </xdr:cNvPr>
        <xdr:cNvSpPr/>
      </xdr:nvSpPr>
      <xdr:spPr>
        <a:xfrm>
          <a:off x="128067" y="19869708"/>
          <a:ext cx="10831286" cy="872380"/>
        </a:xfrm>
        <a:prstGeom prst="roundRect">
          <a:avLst>
            <a:gd name="adj" fmla="val 528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7</xdr:col>
      <xdr:colOff>342900</xdr:colOff>
      <xdr:row>64</xdr:row>
      <xdr:rowOff>0</xdr:rowOff>
    </xdr:from>
    <xdr:ext cx="364672" cy="884465"/>
    <xdr:sp macro="" textlink="">
      <xdr:nvSpPr>
        <xdr:cNvPr id="214" name="Check Box 108" hidden="1">
          <a:extLst>
            <a:ext uri="{63B3BB69-23CF-44E3-9099-C40C66FF867C}">
              <a14:compatExt xmlns:a14="http://schemas.microsoft.com/office/drawing/2010/main" spid="_x0000_s2156"/>
            </a:ext>
            <a:ext uri="{FF2B5EF4-FFF2-40B4-BE49-F238E27FC236}">
              <a16:creationId xmlns:a16="http://schemas.microsoft.com/office/drawing/2014/main" id="{00000000-0008-0000-0000-0000D6000000}"/>
            </a:ext>
          </a:extLst>
        </xdr:cNvPr>
        <xdr:cNvSpPr/>
      </xdr:nvSpPr>
      <xdr:spPr bwMode="auto">
        <a:xfrm>
          <a:off x="4479471" y="18791464"/>
          <a:ext cx="364672" cy="8844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47625</xdr:colOff>
      <xdr:row>64</xdr:row>
      <xdr:rowOff>0</xdr:rowOff>
    </xdr:from>
    <xdr:ext cx="333375" cy="893990"/>
    <xdr:sp macro="" textlink="">
      <xdr:nvSpPr>
        <xdr:cNvPr id="217" name="Check Box 109" hidden="1">
          <a:extLst>
            <a:ext uri="{63B3BB69-23CF-44E3-9099-C40C66FF867C}">
              <a14:compatExt xmlns:a14="http://schemas.microsoft.com/office/drawing/2010/main" spid="_x0000_s2157"/>
            </a:ext>
            <a:ext uri="{FF2B5EF4-FFF2-40B4-BE49-F238E27FC236}">
              <a16:creationId xmlns:a16="http://schemas.microsoft.com/office/drawing/2014/main" id="{00000000-0008-0000-0000-0000D9000000}"/>
            </a:ext>
          </a:extLst>
        </xdr:cNvPr>
        <xdr:cNvSpPr/>
      </xdr:nvSpPr>
      <xdr:spPr bwMode="auto">
        <a:xfrm>
          <a:off x="6878411" y="18791464"/>
          <a:ext cx="333375" cy="8939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19</xdr:col>
      <xdr:colOff>66675</xdr:colOff>
      <xdr:row>64</xdr:row>
      <xdr:rowOff>0</xdr:rowOff>
    </xdr:from>
    <xdr:ext cx="276225" cy="884465"/>
    <xdr:sp macro="" textlink="">
      <xdr:nvSpPr>
        <xdr:cNvPr id="218" name="Check Box 110" hidden="1">
          <a:extLst>
            <a:ext uri="{63B3BB69-23CF-44E3-9099-C40C66FF867C}">
              <a14:compatExt xmlns:a14="http://schemas.microsoft.com/office/drawing/2010/main" spid="_x0000_s2158"/>
            </a:ext>
            <a:ext uri="{FF2B5EF4-FFF2-40B4-BE49-F238E27FC236}">
              <a16:creationId xmlns:a16="http://schemas.microsoft.com/office/drawing/2014/main" id="{00000000-0008-0000-0000-0000DA000000}"/>
            </a:ext>
          </a:extLst>
        </xdr:cNvPr>
        <xdr:cNvSpPr/>
      </xdr:nvSpPr>
      <xdr:spPr bwMode="auto">
        <a:xfrm>
          <a:off x="10680246" y="18791464"/>
          <a:ext cx="276225" cy="8844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7</xdr:col>
          <xdr:colOff>342900</xdr:colOff>
          <xdr:row>64</xdr:row>
          <xdr:rowOff>0</xdr:rowOff>
        </xdr:from>
        <xdr:to>
          <xdr:col>8</xdr:col>
          <xdr:colOff>0</xdr:colOff>
          <xdr:row>66</xdr:row>
          <xdr:rowOff>30480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64</xdr:row>
          <xdr:rowOff>0</xdr:rowOff>
        </xdr:from>
        <xdr:to>
          <xdr:col>13</xdr:col>
          <xdr:colOff>0</xdr:colOff>
          <xdr:row>66</xdr:row>
          <xdr:rowOff>38100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68580</xdr:colOff>
          <xdr:row>64</xdr:row>
          <xdr:rowOff>0</xdr:rowOff>
        </xdr:from>
        <xdr:to>
          <xdr:col>19</xdr:col>
          <xdr:colOff>342900</xdr:colOff>
          <xdr:row>66</xdr:row>
          <xdr:rowOff>30480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xdr:col>
      <xdr:colOff>716217</xdr:colOff>
      <xdr:row>282</xdr:row>
      <xdr:rowOff>70838</xdr:rowOff>
    </xdr:from>
    <xdr:ext cx="180975" cy="243568"/>
    <xdr:pic>
      <xdr:nvPicPr>
        <xdr:cNvPr id="220" name="174 Imagen" descr="http://www3.uji.es/~vrubert/2010-iib-a/images/sesion44/hand.jpg">
          <a:hlinkClick xmlns:r="http://schemas.openxmlformats.org/officeDocument/2006/relationships" r:id="rId22"/>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2185788" y="64106052"/>
          <a:ext cx="180975" cy="243568"/>
        </a:xfrm>
        <a:prstGeom prst="rect">
          <a:avLst/>
        </a:prstGeom>
        <a:noFill/>
        <a:ln w="9525">
          <a:noFill/>
          <a:miter lim="800000"/>
          <a:headEnd/>
          <a:tailEnd/>
        </a:ln>
      </xdr:spPr>
    </xdr:pic>
    <xdr:clientData fPrintsWithSheet="0"/>
  </xdr:oneCellAnchor>
  <xdr:twoCellAnchor editAs="oneCell">
    <xdr:from>
      <xdr:col>14</xdr:col>
      <xdr:colOff>389271</xdr:colOff>
      <xdr:row>231</xdr:row>
      <xdr:rowOff>415953</xdr:rowOff>
    </xdr:from>
    <xdr:to>
      <xdr:col>14</xdr:col>
      <xdr:colOff>559948</xdr:colOff>
      <xdr:row>232</xdr:row>
      <xdr:rowOff>279273</xdr:rowOff>
    </xdr:to>
    <xdr:pic>
      <xdr:nvPicPr>
        <xdr:cNvPr id="221" name="174 Imagen" descr="http://www3.uji.es/~vrubert/2010-iib-a/images/sesion44/hand.jpg">
          <a:hlinkClick xmlns:r="http://schemas.openxmlformats.org/officeDocument/2006/relationships" r:id="rId23"/>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8471914" y="60659310"/>
          <a:ext cx="173852" cy="283782"/>
        </a:xfrm>
        <a:prstGeom prst="rect">
          <a:avLst/>
        </a:prstGeom>
        <a:noFill/>
        <a:ln w="9525">
          <a:noFill/>
          <a:miter lim="800000"/>
          <a:headEnd/>
          <a:tailEnd/>
        </a:ln>
      </xdr:spPr>
    </xdr:pic>
    <xdr:clientData fPrintsWithSheet="0"/>
  </xdr:twoCellAnchor>
  <xdr:oneCellAnchor>
    <xdr:from>
      <xdr:col>2</xdr:col>
      <xdr:colOff>830036</xdr:colOff>
      <xdr:row>270</xdr:row>
      <xdr:rowOff>122464</xdr:rowOff>
    </xdr:from>
    <xdr:ext cx="180975" cy="243568"/>
    <xdr:pic>
      <xdr:nvPicPr>
        <xdr:cNvPr id="222" name="174 Imagen" descr="http://www3.uji.es/~vrubert/2010-iib-a/images/sesion44/hand.jpg">
          <a:hlinkClick xmlns:r="http://schemas.openxmlformats.org/officeDocument/2006/relationships" r:id="rId23"/>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1047750" y="61980535"/>
          <a:ext cx="180975" cy="243568"/>
        </a:xfrm>
        <a:prstGeom prst="rect">
          <a:avLst/>
        </a:prstGeom>
        <a:noFill/>
        <a:ln w="9525">
          <a:noFill/>
          <a:miter lim="800000"/>
          <a:headEnd/>
          <a:tailEnd/>
        </a:ln>
      </xdr:spPr>
    </xdr:pic>
    <xdr:clientData fPrintsWithSheet="0"/>
  </xdr:oneCellAnchor>
  <xdr:oneCellAnchor>
    <xdr:from>
      <xdr:col>10</xdr:col>
      <xdr:colOff>381001</xdr:colOff>
      <xdr:row>277</xdr:row>
      <xdr:rowOff>108857</xdr:rowOff>
    </xdr:from>
    <xdr:ext cx="180975" cy="243568"/>
    <xdr:pic>
      <xdr:nvPicPr>
        <xdr:cNvPr id="224" name="174 Imagen" descr="http://www3.uji.es/~vrubert/2010-iib-a/images/sesion44/hand.jpg">
          <a:hlinkClick xmlns:r="http://schemas.openxmlformats.org/officeDocument/2006/relationships" r:id="rId24"/>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5442858" y="64470643"/>
          <a:ext cx="180975" cy="243568"/>
        </a:xfrm>
        <a:prstGeom prst="rect">
          <a:avLst/>
        </a:prstGeom>
        <a:noFill/>
        <a:ln w="9525">
          <a:noFill/>
          <a:miter lim="800000"/>
          <a:headEnd/>
          <a:tailEnd/>
        </a:ln>
      </xdr:spPr>
    </xdr:pic>
    <xdr:clientData fPrintsWithSheet="0"/>
  </xdr:oneCellAnchor>
  <xdr:oneCellAnchor>
    <xdr:from>
      <xdr:col>2</xdr:col>
      <xdr:colOff>975791</xdr:colOff>
      <xdr:row>236</xdr:row>
      <xdr:rowOff>36419</xdr:rowOff>
    </xdr:from>
    <xdr:ext cx="166408" cy="283782"/>
    <xdr:pic>
      <xdr:nvPicPr>
        <xdr:cNvPr id="225" name="174 Imagen" descr="http://www3.uji.es/~vrubert/2010-iib-a/images/sesion44/hand.jpg">
          <a:hlinkClick xmlns:r="http://schemas.openxmlformats.org/officeDocument/2006/relationships" r:id="rId25"/>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193505" y="55621598"/>
          <a:ext cx="166408" cy="283782"/>
        </a:xfrm>
        <a:prstGeom prst="rect">
          <a:avLst/>
        </a:prstGeom>
        <a:noFill/>
        <a:ln w="9525">
          <a:noFill/>
          <a:miter lim="800000"/>
          <a:headEnd/>
          <a:tailEnd/>
        </a:ln>
      </xdr:spPr>
    </xdr:pic>
    <xdr:clientData fPrintsWithSheet="0"/>
  </xdr:oneCellAnchor>
  <xdr:twoCellAnchor>
    <xdr:from>
      <xdr:col>1</xdr:col>
      <xdr:colOff>11206</xdr:colOff>
      <xdr:row>67</xdr:row>
      <xdr:rowOff>0</xdr:rowOff>
    </xdr:from>
    <xdr:to>
      <xdr:col>20</xdr:col>
      <xdr:colOff>37353</xdr:colOff>
      <xdr:row>67</xdr:row>
      <xdr:rowOff>672353</xdr:rowOff>
    </xdr:to>
    <xdr:sp macro="" textlink="">
      <xdr:nvSpPr>
        <xdr:cNvPr id="4" name="59 Rectángulo redondeado">
          <a:extLst>
            <a:ext uri="{FF2B5EF4-FFF2-40B4-BE49-F238E27FC236}">
              <a16:creationId xmlns:a16="http://schemas.microsoft.com/office/drawing/2014/main" id="{00000000-0008-0000-0000-000004000000}"/>
            </a:ext>
          </a:extLst>
        </xdr:cNvPr>
        <xdr:cNvSpPr/>
      </xdr:nvSpPr>
      <xdr:spPr>
        <a:xfrm>
          <a:off x="115794" y="22628412"/>
          <a:ext cx="11381441" cy="672353"/>
        </a:xfrm>
        <a:prstGeom prst="roundRect">
          <a:avLst>
            <a:gd name="adj" fmla="val 528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3</xdr:col>
      <xdr:colOff>11206</xdr:colOff>
      <xdr:row>280</xdr:row>
      <xdr:rowOff>44824</xdr:rowOff>
    </xdr:from>
    <xdr:ext cx="180975" cy="243568"/>
    <xdr:pic>
      <xdr:nvPicPr>
        <xdr:cNvPr id="5" name="174 Imagen" descr="http://www3.uji.es/~vrubert/2010-iib-a/images/sesion44/hand.jpg">
          <a:hlinkClick xmlns:r="http://schemas.openxmlformats.org/officeDocument/2006/relationships" r:id="rId2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1467971" y="92123559"/>
          <a:ext cx="180975" cy="243568"/>
        </a:xfrm>
        <a:prstGeom prst="rect">
          <a:avLst/>
        </a:prstGeom>
        <a:noFill/>
        <a:ln w="9525">
          <a:noFill/>
          <a:miter lim="800000"/>
          <a:headEnd/>
          <a:tailEnd/>
        </a:ln>
      </xdr:spPr>
    </xdr:pic>
    <xdr:clientData fPrintsWithSheet="0"/>
  </xdr:oneCellAnchor>
  <xdr:twoCellAnchor>
    <xdr:from>
      <xdr:col>2</xdr:col>
      <xdr:colOff>0</xdr:colOff>
      <xdr:row>56</xdr:row>
      <xdr:rowOff>687294</xdr:rowOff>
    </xdr:from>
    <xdr:to>
      <xdr:col>20</xdr:col>
      <xdr:colOff>1</xdr:colOff>
      <xdr:row>59</xdr:row>
      <xdr:rowOff>800</xdr:rowOff>
    </xdr:to>
    <xdr:sp macro="" textlink="">
      <xdr:nvSpPr>
        <xdr:cNvPr id="45" name="59 Rectángulo redondeado">
          <a:extLst>
            <a:ext uri="{FF2B5EF4-FFF2-40B4-BE49-F238E27FC236}">
              <a16:creationId xmlns:a16="http://schemas.microsoft.com/office/drawing/2014/main" id="{DCDA7063-1184-421D-A28D-89570BF93D7B}"/>
            </a:ext>
          </a:extLst>
        </xdr:cNvPr>
        <xdr:cNvSpPr/>
      </xdr:nvSpPr>
      <xdr:spPr>
        <a:xfrm>
          <a:off x="209176" y="21492882"/>
          <a:ext cx="11250707" cy="889800"/>
        </a:xfrm>
        <a:prstGeom prst="roundRect">
          <a:avLst>
            <a:gd name="adj" fmla="val 528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7</xdr:col>
      <xdr:colOff>342900</xdr:colOff>
      <xdr:row>57</xdr:row>
      <xdr:rowOff>0</xdr:rowOff>
    </xdr:from>
    <xdr:ext cx="396688" cy="885264"/>
    <xdr:sp macro="" textlink="">
      <xdr:nvSpPr>
        <xdr:cNvPr id="46" name="Check Box 108" hidden="1">
          <a:extLst>
            <a:ext uri="{63B3BB69-23CF-44E3-9099-C40C66FF867C}">
              <a14:compatExt xmlns:a14="http://schemas.microsoft.com/office/drawing/2010/main" spid="_x0000_s2156"/>
            </a:ext>
            <a:ext uri="{FF2B5EF4-FFF2-40B4-BE49-F238E27FC236}">
              <a16:creationId xmlns:a16="http://schemas.microsoft.com/office/drawing/2014/main" id="{562BE439-C190-439D-8C98-84717C64FA92}"/>
            </a:ext>
          </a:extLst>
        </xdr:cNvPr>
        <xdr:cNvSpPr/>
      </xdr:nvSpPr>
      <xdr:spPr bwMode="auto">
        <a:xfrm>
          <a:off x="4623547" y="21500353"/>
          <a:ext cx="396688" cy="8852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47625</xdr:colOff>
      <xdr:row>57</xdr:row>
      <xdr:rowOff>0</xdr:rowOff>
    </xdr:from>
    <xdr:ext cx="340846" cy="891053"/>
    <xdr:sp macro="" textlink="">
      <xdr:nvSpPr>
        <xdr:cNvPr id="47" name="Check Box 109" hidden="1">
          <a:extLst>
            <a:ext uri="{63B3BB69-23CF-44E3-9099-C40C66FF867C}">
              <a14:compatExt xmlns:a14="http://schemas.microsoft.com/office/drawing/2010/main" spid="_x0000_s2157"/>
            </a:ext>
            <a:ext uri="{FF2B5EF4-FFF2-40B4-BE49-F238E27FC236}">
              <a16:creationId xmlns:a16="http://schemas.microsoft.com/office/drawing/2014/main" id="{B3766E5D-4960-47BA-9166-19BD21722319}"/>
            </a:ext>
          </a:extLst>
        </xdr:cNvPr>
        <xdr:cNvSpPr/>
      </xdr:nvSpPr>
      <xdr:spPr bwMode="auto">
        <a:xfrm>
          <a:off x="7122272" y="21500353"/>
          <a:ext cx="340846" cy="89105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19</xdr:col>
      <xdr:colOff>66675</xdr:colOff>
      <xdr:row>57</xdr:row>
      <xdr:rowOff>0</xdr:rowOff>
    </xdr:from>
    <xdr:ext cx="276225" cy="885264"/>
    <xdr:sp macro="" textlink="">
      <xdr:nvSpPr>
        <xdr:cNvPr id="48" name="Check Box 110" hidden="1">
          <a:extLst>
            <a:ext uri="{63B3BB69-23CF-44E3-9099-C40C66FF867C}">
              <a14:compatExt xmlns:a14="http://schemas.microsoft.com/office/drawing/2010/main" spid="_x0000_s2158"/>
            </a:ext>
            <a:ext uri="{FF2B5EF4-FFF2-40B4-BE49-F238E27FC236}">
              <a16:creationId xmlns:a16="http://schemas.microsoft.com/office/drawing/2014/main" id="{CB1AEEB5-C68A-4E99-BF86-AB7D43774CD3}"/>
            </a:ext>
          </a:extLst>
        </xdr:cNvPr>
        <xdr:cNvSpPr/>
      </xdr:nvSpPr>
      <xdr:spPr bwMode="auto">
        <a:xfrm>
          <a:off x="11040969" y="21500353"/>
          <a:ext cx="276225" cy="8852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7</xdr:col>
          <xdr:colOff>335280</xdr:colOff>
          <xdr:row>57</xdr:row>
          <xdr:rowOff>152400</xdr:rowOff>
        </xdr:from>
        <xdr:to>
          <xdr:col>7</xdr:col>
          <xdr:colOff>708660</xdr:colOff>
          <xdr:row>58</xdr:row>
          <xdr:rowOff>419100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518160</xdr:colOff>
          <xdr:row>57</xdr:row>
          <xdr:rowOff>175260</xdr:rowOff>
        </xdr:from>
        <xdr:to>
          <xdr:col>12</xdr:col>
          <xdr:colOff>327660</xdr:colOff>
          <xdr:row>58</xdr:row>
          <xdr:rowOff>449580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701040</xdr:colOff>
          <xdr:row>57</xdr:row>
          <xdr:rowOff>167640</xdr:rowOff>
        </xdr:from>
        <xdr:to>
          <xdr:col>19</xdr:col>
          <xdr:colOff>220980</xdr:colOff>
          <xdr:row>58</xdr:row>
          <xdr:rowOff>434340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2</xdr:col>
      <xdr:colOff>827314</xdr:colOff>
      <xdr:row>259</xdr:row>
      <xdr:rowOff>36739</xdr:rowOff>
    </xdr:from>
    <xdr:ext cx="180975" cy="243568"/>
    <xdr:pic>
      <xdr:nvPicPr>
        <xdr:cNvPr id="6" name="174 Imagen" descr="http://www3.uji.es/~vrubert/2010-iib-a/images/sesion44/hand.jpg">
          <a:hlinkClick xmlns:r="http://schemas.openxmlformats.org/officeDocument/2006/relationships" r:id="rId27"/>
          <a:extLst>
            <a:ext uri="{FF2B5EF4-FFF2-40B4-BE49-F238E27FC236}">
              <a16:creationId xmlns:a16="http://schemas.microsoft.com/office/drawing/2014/main" id="{A600B8CB-8AA2-4037-9816-259F67C8A1BF}"/>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1045028" y="65931596"/>
          <a:ext cx="180975" cy="243568"/>
        </a:xfrm>
        <a:prstGeom prst="rect">
          <a:avLst/>
        </a:prstGeom>
        <a:noFill/>
        <a:ln w="9525">
          <a:noFill/>
          <a:miter lim="800000"/>
          <a:headEnd/>
          <a:tailEnd/>
        </a:ln>
      </xdr:spPr>
    </xdr:pic>
    <xdr:clientData fPrintsWithSheet="0"/>
  </xdr:oneCellAnchor>
  <xdr:oneCellAnchor>
    <xdr:from>
      <xdr:col>14</xdr:col>
      <xdr:colOff>290287</xdr:colOff>
      <xdr:row>273</xdr:row>
      <xdr:rowOff>45356</xdr:rowOff>
    </xdr:from>
    <xdr:ext cx="180975" cy="243568"/>
    <xdr:pic>
      <xdr:nvPicPr>
        <xdr:cNvPr id="18" name="174 Imagen" descr="http://www3.uji.es/~vrubert/2010-iib-a/images/sesion44/hand.jpg">
          <a:hlinkClick xmlns:r="http://schemas.openxmlformats.org/officeDocument/2006/relationships" r:id="rId28"/>
          <a:extLst>
            <a:ext uri="{FF2B5EF4-FFF2-40B4-BE49-F238E27FC236}">
              <a16:creationId xmlns:a16="http://schemas.microsoft.com/office/drawing/2014/main" id="{66708AD8-3985-40E0-999A-6BD9D7F97693}"/>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8372930" y="69378285"/>
          <a:ext cx="180975" cy="243568"/>
        </a:xfrm>
        <a:prstGeom prst="rect">
          <a:avLst/>
        </a:prstGeom>
        <a:noFill/>
        <a:ln w="9525">
          <a:noFill/>
          <a:miter lim="800000"/>
          <a:headEnd/>
          <a:tailEnd/>
        </a:ln>
      </xdr:spPr>
    </xdr:pic>
    <xdr:clientData fPrintsWithSheet="0"/>
  </xdr:oneCellAnchor>
  <xdr:twoCellAnchor>
    <xdr:from>
      <xdr:col>1</xdr:col>
      <xdr:colOff>36286</xdr:colOff>
      <xdr:row>324</xdr:row>
      <xdr:rowOff>9071</xdr:rowOff>
    </xdr:from>
    <xdr:to>
      <xdr:col>2</xdr:col>
      <xdr:colOff>1262770</xdr:colOff>
      <xdr:row>325</xdr:row>
      <xdr:rowOff>235857</xdr:rowOff>
    </xdr:to>
    <xdr:sp macro="" textlink="">
      <xdr:nvSpPr>
        <xdr:cNvPr id="20" name="174 Rectángulo redondeado">
          <a:extLst>
            <a:ext uri="{FF2B5EF4-FFF2-40B4-BE49-F238E27FC236}">
              <a16:creationId xmlns:a16="http://schemas.microsoft.com/office/drawing/2014/main" id="{79D96379-FAAF-457C-9D17-8EAAD23B1F97}"/>
            </a:ext>
          </a:extLst>
        </xdr:cNvPr>
        <xdr:cNvSpPr/>
      </xdr:nvSpPr>
      <xdr:spPr>
        <a:xfrm>
          <a:off x="145143" y="81933142"/>
          <a:ext cx="1335341" cy="489858"/>
        </a:xfrm>
        <a:prstGeom prst="roundRect">
          <a:avLst>
            <a:gd name="adj" fmla="val 6141"/>
          </a:avLst>
        </a:prstGeom>
        <a:solidFill>
          <a:srgbClr val="F5801F"/>
        </a:solidFill>
        <a:ln w="12700">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lang="es-CO" sz="1100"/>
            <a:t>Consecutivo guía de cotización</a:t>
          </a:r>
          <a:r>
            <a:rPr lang="es-CO" sz="1100" b="0" i="0" u="none" strike="noStrike">
              <a:solidFill>
                <a:schemeClr val="lt1"/>
              </a:solidFill>
              <a:effectLst/>
              <a:latin typeface="+mn-lt"/>
              <a:ea typeface="+mn-ea"/>
              <a:cs typeface="+mn-cs"/>
            </a:rPr>
            <a:t> </a:t>
          </a:r>
          <a:r>
            <a:rPr lang="es-CO"/>
            <a:t> </a:t>
          </a:r>
          <a:endParaRPr lang="es-CO" sz="1100"/>
        </a:p>
      </xdr:txBody>
    </xdr:sp>
    <xdr:clientData/>
  </xdr:twoCellAnchor>
  <xdr:twoCellAnchor>
    <xdr:from>
      <xdr:col>3</xdr:col>
      <xdr:colOff>0</xdr:colOff>
      <xdr:row>324</xdr:row>
      <xdr:rowOff>0</xdr:rowOff>
    </xdr:from>
    <xdr:to>
      <xdr:col>5</xdr:col>
      <xdr:colOff>638175</xdr:colOff>
      <xdr:row>326</xdr:row>
      <xdr:rowOff>0</xdr:rowOff>
    </xdr:to>
    <xdr:sp macro="" textlink="">
      <xdr:nvSpPr>
        <xdr:cNvPr id="38" name="169 Rectángulo redondeado">
          <a:extLst>
            <a:ext uri="{FF2B5EF4-FFF2-40B4-BE49-F238E27FC236}">
              <a16:creationId xmlns:a16="http://schemas.microsoft.com/office/drawing/2014/main" id="{31EECD74-E8B7-435A-A5D3-114A0B2BD490}"/>
            </a:ext>
          </a:extLst>
        </xdr:cNvPr>
        <xdr:cNvSpPr/>
      </xdr:nvSpPr>
      <xdr:spPr>
        <a:xfrm>
          <a:off x="1533071" y="80518000"/>
          <a:ext cx="2062390" cy="1088571"/>
        </a:xfrm>
        <a:prstGeom prst="roundRect">
          <a:avLst>
            <a:gd name="adj" fmla="val 6141"/>
          </a:avLst>
        </a:prstGeom>
        <a:noFill/>
        <a:ln w="12700">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6</xdr:col>
      <xdr:colOff>54428</xdr:colOff>
      <xdr:row>324</xdr:row>
      <xdr:rowOff>0</xdr:rowOff>
    </xdr:from>
    <xdr:to>
      <xdr:col>7</xdr:col>
      <xdr:colOff>718483</xdr:colOff>
      <xdr:row>325</xdr:row>
      <xdr:rowOff>226786</xdr:rowOff>
    </xdr:to>
    <xdr:sp macro="" textlink="">
      <xdr:nvSpPr>
        <xdr:cNvPr id="39" name="174 Rectángulo redondeado">
          <a:extLst>
            <a:ext uri="{FF2B5EF4-FFF2-40B4-BE49-F238E27FC236}">
              <a16:creationId xmlns:a16="http://schemas.microsoft.com/office/drawing/2014/main" id="{23301ADF-62F5-4D3A-9473-1029FA1DD744}"/>
            </a:ext>
          </a:extLst>
        </xdr:cNvPr>
        <xdr:cNvSpPr/>
      </xdr:nvSpPr>
      <xdr:spPr>
        <a:xfrm>
          <a:off x="3682999" y="81924071"/>
          <a:ext cx="1335341" cy="489858"/>
        </a:xfrm>
        <a:prstGeom prst="roundRect">
          <a:avLst>
            <a:gd name="adj" fmla="val 6141"/>
          </a:avLst>
        </a:prstGeom>
        <a:solidFill>
          <a:srgbClr val="F5801F"/>
        </a:solidFill>
        <a:ln w="12700">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lang="es-CO" sz="1100"/>
            <a:t>Profesional Técnico Comercial</a:t>
          </a:r>
        </a:p>
      </xdr:txBody>
    </xdr:sp>
    <xdr:clientData/>
  </xdr:twoCellAnchor>
  <xdr:twoCellAnchor>
    <xdr:from>
      <xdr:col>9</xdr:col>
      <xdr:colOff>108856</xdr:colOff>
      <xdr:row>324</xdr:row>
      <xdr:rowOff>0</xdr:rowOff>
    </xdr:from>
    <xdr:to>
      <xdr:col>19</xdr:col>
      <xdr:colOff>480786</xdr:colOff>
      <xdr:row>326</xdr:row>
      <xdr:rowOff>0</xdr:rowOff>
    </xdr:to>
    <xdr:sp macro="" textlink="">
      <xdr:nvSpPr>
        <xdr:cNvPr id="41" name="169 Rectángulo redondeado">
          <a:extLst>
            <a:ext uri="{FF2B5EF4-FFF2-40B4-BE49-F238E27FC236}">
              <a16:creationId xmlns:a16="http://schemas.microsoft.com/office/drawing/2014/main" id="{C760F4C6-9DDA-4078-81D1-C002D61A4D0B}"/>
            </a:ext>
          </a:extLst>
        </xdr:cNvPr>
        <xdr:cNvSpPr/>
      </xdr:nvSpPr>
      <xdr:spPr>
        <a:xfrm>
          <a:off x="5252356" y="81924071"/>
          <a:ext cx="6223001" cy="526143"/>
        </a:xfrm>
        <a:prstGeom prst="roundRect">
          <a:avLst>
            <a:gd name="adj" fmla="val 6141"/>
          </a:avLst>
        </a:prstGeom>
        <a:noFill/>
        <a:ln w="12700">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13</xdr:col>
      <xdr:colOff>26987</xdr:colOff>
      <xdr:row>194</xdr:row>
      <xdr:rowOff>8731</xdr:rowOff>
    </xdr:from>
    <xdr:to>
      <xdr:col>20</xdr:col>
      <xdr:colOff>0</xdr:colOff>
      <xdr:row>195</xdr:row>
      <xdr:rowOff>8731</xdr:rowOff>
    </xdr:to>
    <xdr:sp macro="" textlink="">
      <xdr:nvSpPr>
        <xdr:cNvPr id="19" name="153 Rectángulo redondeado">
          <a:extLst>
            <a:ext uri="{FF2B5EF4-FFF2-40B4-BE49-F238E27FC236}">
              <a16:creationId xmlns:a16="http://schemas.microsoft.com/office/drawing/2014/main" id="{9287C74A-C6FC-4021-BA50-C17CE0BFBD84}"/>
            </a:ext>
          </a:extLst>
        </xdr:cNvPr>
        <xdr:cNvSpPr/>
      </xdr:nvSpPr>
      <xdr:spPr>
        <a:xfrm>
          <a:off x="7524523" y="49416267"/>
          <a:ext cx="3987120" cy="449035"/>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3</xdr:col>
      <xdr:colOff>0</xdr:colOff>
      <xdr:row>246</xdr:row>
      <xdr:rowOff>0</xdr:rowOff>
    </xdr:from>
    <xdr:to>
      <xdr:col>3</xdr:col>
      <xdr:colOff>196851</xdr:colOff>
      <xdr:row>246</xdr:row>
      <xdr:rowOff>227692</xdr:rowOff>
    </xdr:to>
    <xdr:pic>
      <xdr:nvPicPr>
        <xdr:cNvPr id="42" name="174 Imagen" descr="http://www3.uji.es/~vrubert/2010-iib-a/images/sesion44/hand.jpg">
          <a:hlinkClick xmlns:r="http://schemas.openxmlformats.org/officeDocument/2006/relationships" r:id="rId29"/>
          <a:extLst>
            <a:ext uri="{FF2B5EF4-FFF2-40B4-BE49-F238E27FC236}">
              <a16:creationId xmlns:a16="http://schemas.microsoft.com/office/drawing/2014/main" id="{2A5A5940-1EC8-4905-99EB-E9158468AD64}"/>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533071" y="63563500"/>
          <a:ext cx="200026" cy="227692"/>
        </a:xfrm>
        <a:prstGeom prst="rect">
          <a:avLst/>
        </a:prstGeom>
        <a:noFill/>
        <a:ln w="9525">
          <a:noFill/>
          <a:miter lim="800000"/>
          <a:headEnd/>
          <a:tailEnd/>
        </a:ln>
      </xdr:spPr>
    </xdr:pic>
    <xdr:clientData fPrintsWithSheet="0"/>
  </xdr:twoCellAnchor>
  <xdr:oneCellAnchor>
    <xdr:from>
      <xdr:col>2</xdr:col>
      <xdr:colOff>1097645</xdr:colOff>
      <xdr:row>263</xdr:row>
      <xdr:rowOff>9070</xdr:rowOff>
    </xdr:from>
    <xdr:ext cx="180975" cy="243568"/>
    <xdr:pic>
      <xdr:nvPicPr>
        <xdr:cNvPr id="49" name="174 Imagen" descr="http://www3.uji.es/~vrubert/2010-iib-a/images/sesion44/hand.jpg">
          <a:hlinkClick xmlns:r="http://schemas.openxmlformats.org/officeDocument/2006/relationships" r:id="rId30"/>
          <a:extLst>
            <a:ext uri="{FF2B5EF4-FFF2-40B4-BE49-F238E27FC236}">
              <a16:creationId xmlns:a16="http://schemas.microsoft.com/office/drawing/2014/main" id="{D6159EDA-18F2-44C5-B086-C8E6F9AA685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1315359" y="67718213"/>
          <a:ext cx="180975" cy="243568"/>
        </a:xfrm>
        <a:prstGeom prst="rect">
          <a:avLst/>
        </a:prstGeom>
        <a:noFill/>
        <a:ln w="9525">
          <a:noFill/>
          <a:miter lim="800000"/>
          <a:headEnd/>
          <a:tailEnd/>
        </a:ln>
      </xdr:spPr>
    </xdr:pic>
    <xdr:clientData fPrintsWithSheet="0"/>
  </xdr:oneCellAnchor>
  <xdr:twoCellAnchor>
    <xdr:from>
      <xdr:col>2</xdr:col>
      <xdr:colOff>0</xdr:colOff>
      <xdr:row>198</xdr:row>
      <xdr:rowOff>1</xdr:rowOff>
    </xdr:from>
    <xdr:to>
      <xdr:col>20</xdr:col>
      <xdr:colOff>0</xdr:colOff>
      <xdr:row>199</xdr:row>
      <xdr:rowOff>1</xdr:rowOff>
    </xdr:to>
    <xdr:sp macro="" textlink="">
      <xdr:nvSpPr>
        <xdr:cNvPr id="51" name="154 Rectángulo redondeado">
          <a:extLst>
            <a:ext uri="{FF2B5EF4-FFF2-40B4-BE49-F238E27FC236}">
              <a16:creationId xmlns:a16="http://schemas.microsoft.com/office/drawing/2014/main" id="{A019B64A-FBF1-4C4D-B3DA-A4E2D8A473D2}"/>
            </a:ext>
          </a:extLst>
        </xdr:cNvPr>
        <xdr:cNvSpPr/>
      </xdr:nvSpPr>
      <xdr:spPr>
        <a:xfrm>
          <a:off x="213360" y="49430941"/>
          <a:ext cx="11064240" cy="2186940"/>
        </a:xfrm>
        <a:prstGeom prst="roundRect">
          <a:avLst>
            <a:gd name="adj" fmla="val 7941"/>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165653</xdr:colOff>
      <xdr:row>197</xdr:row>
      <xdr:rowOff>1</xdr:rowOff>
    </xdr:from>
    <xdr:to>
      <xdr:col>21</xdr:col>
      <xdr:colOff>59636</xdr:colOff>
      <xdr:row>198</xdr:row>
      <xdr:rowOff>2047462</xdr:rowOff>
    </xdr:to>
    <xdr:sp macro="" textlink="">
      <xdr:nvSpPr>
        <xdr:cNvPr id="52" name="154 Rectángulo redondeado">
          <a:extLst>
            <a:ext uri="{FF2B5EF4-FFF2-40B4-BE49-F238E27FC236}">
              <a16:creationId xmlns:a16="http://schemas.microsoft.com/office/drawing/2014/main" id="{C538945C-6E72-48FD-96D9-E62CE39810B6}"/>
            </a:ext>
          </a:extLst>
        </xdr:cNvPr>
        <xdr:cNvSpPr/>
      </xdr:nvSpPr>
      <xdr:spPr>
        <a:xfrm>
          <a:off x="377688" y="50020331"/>
          <a:ext cx="11039061" cy="2186609"/>
        </a:xfrm>
        <a:prstGeom prst="roundRect">
          <a:avLst>
            <a:gd name="adj" fmla="val 7941"/>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19</xdr:col>
      <xdr:colOff>0</xdr:colOff>
      <xdr:row>54</xdr:row>
      <xdr:rowOff>9525</xdr:rowOff>
    </xdr:to>
    <xdr:sp macro="" textlink="">
      <xdr:nvSpPr>
        <xdr:cNvPr id="3" name="2 Rectángulo redondeado">
          <a:extLst>
            <a:ext uri="{FF2B5EF4-FFF2-40B4-BE49-F238E27FC236}">
              <a16:creationId xmlns:a16="http://schemas.microsoft.com/office/drawing/2014/main" id="{00000000-0008-0000-0100-000003000000}"/>
            </a:ext>
          </a:extLst>
        </xdr:cNvPr>
        <xdr:cNvSpPr/>
      </xdr:nvSpPr>
      <xdr:spPr>
        <a:xfrm>
          <a:off x="142875" y="1323975"/>
          <a:ext cx="9201150" cy="14582775"/>
        </a:xfrm>
        <a:prstGeom prst="roundRect">
          <a:avLst>
            <a:gd name="adj" fmla="val 249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38100</xdr:colOff>
      <xdr:row>2</xdr:row>
      <xdr:rowOff>1</xdr:rowOff>
    </xdr:from>
    <xdr:to>
      <xdr:col>19</xdr:col>
      <xdr:colOff>38100</xdr:colOff>
      <xdr:row>3</xdr:row>
      <xdr:rowOff>1</xdr:rowOff>
    </xdr:to>
    <xdr:sp macro="" textlink="">
      <xdr:nvSpPr>
        <xdr:cNvPr id="4" name="154 Rectángulo redondeado">
          <a:extLst>
            <a:ext uri="{FF2B5EF4-FFF2-40B4-BE49-F238E27FC236}">
              <a16:creationId xmlns:a16="http://schemas.microsoft.com/office/drawing/2014/main" id="{00000000-0008-0000-0100-000004000000}"/>
            </a:ext>
          </a:extLst>
        </xdr:cNvPr>
        <xdr:cNvSpPr/>
      </xdr:nvSpPr>
      <xdr:spPr>
        <a:xfrm>
          <a:off x="180975" y="133351"/>
          <a:ext cx="9201150" cy="1190625"/>
        </a:xfrm>
        <a:prstGeom prst="roundRect">
          <a:avLst>
            <a:gd name="adj" fmla="val 7941"/>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104775</xdr:colOff>
      <xdr:row>54</xdr:row>
      <xdr:rowOff>9525</xdr:rowOff>
    </xdr:from>
    <xdr:to>
      <xdr:col>1</xdr:col>
      <xdr:colOff>838200</xdr:colOff>
      <xdr:row>55</xdr:row>
      <xdr:rowOff>168276</xdr:rowOff>
    </xdr:to>
    <xdr:sp macro="" textlink="">
      <xdr:nvSpPr>
        <xdr:cNvPr id="5" name="18 Flecha izquierda">
          <a:hlinkClick xmlns:r="http://schemas.openxmlformats.org/officeDocument/2006/relationships" r:id="rId1"/>
          <a:extLst>
            <a:ext uri="{FF2B5EF4-FFF2-40B4-BE49-F238E27FC236}">
              <a16:creationId xmlns:a16="http://schemas.microsoft.com/office/drawing/2014/main" id="{00000000-0008-0000-0100-000005000000}"/>
            </a:ext>
          </a:extLst>
        </xdr:cNvPr>
        <xdr:cNvSpPr/>
      </xdr:nvSpPr>
      <xdr:spPr>
        <a:xfrm>
          <a:off x="247650" y="15906750"/>
          <a:ext cx="733425" cy="406401"/>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78443</xdr:colOff>
      <xdr:row>0</xdr:row>
      <xdr:rowOff>89647</xdr:rowOff>
    </xdr:from>
    <xdr:to>
      <xdr:col>20</xdr:col>
      <xdr:colOff>78441</xdr:colOff>
      <xdr:row>1</xdr:row>
      <xdr:rowOff>280147</xdr:rowOff>
    </xdr:to>
    <xdr:sp macro="" textlink="">
      <xdr:nvSpPr>
        <xdr:cNvPr id="2" name="1 Rectángulo redondeado">
          <a:extLst>
            <a:ext uri="{FF2B5EF4-FFF2-40B4-BE49-F238E27FC236}">
              <a16:creationId xmlns:a16="http://schemas.microsoft.com/office/drawing/2014/main" id="{00000000-0008-0000-0200-000002000000}"/>
            </a:ext>
          </a:extLst>
        </xdr:cNvPr>
        <xdr:cNvSpPr/>
      </xdr:nvSpPr>
      <xdr:spPr>
        <a:xfrm>
          <a:off x="78443" y="89647"/>
          <a:ext cx="12416116" cy="3810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latin typeface="+mn-lt"/>
              <a:cs typeface="Arial" panose="020B0604020202020204" pitchFamily="34" charset="0"/>
            </a:rPr>
            <a:t>SISTEMAS DE GESTIÓN DE CALIDAD  (ISO 9001, NTC 5555, ANSI 363, ISO 7101)</a:t>
          </a:r>
        </a:p>
      </xdr:txBody>
    </xdr:sp>
    <xdr:clientData/>
  </xdr:twoCellAnchor>
  <xdr:twoCellAnchor>
    <xdr:from>
      <xdr:col>2</xdr:col>
      <xdr:colOff>0</xdr:colOff>
      <xdr:row>3</xdr:row>
      <xdr:rowOff>1</xdr:rowOff>
    </xdr:from>
    <xdr:to>
      <xdr:col>20</xdr:col>
      <xdr:colOff>0</xdr:colOff>
      <xdr:row>8</xdr:row>
      <xdr:rowOff>1</xdr:rowOff>
    </xdr:to>
    <xdr:sp macro="" textlink="">
      <xdr:nvSpPr>
        <xdr:cNvPr id="3" name="2 Rectángulo redondeado">
          <a:extLst>
            <a:ext uri="{FF2B5EF4-FFF2-40B4-BE49-F238E27FC236}">
              <a16:creationId xmlns:a16="http://schemas.microsoft.com/office/drawing/2014/main" id="{00000000-0008-0000-0200-000003000000}"/>
            </a:ext>
          </a:extLst>
        </xdr:cNvPr>
        <xdr:cNvSpPr/>
      </xdr:nvSpPr>
      <xdr:spPr>
        <a:xfrm>
          <a:off x="224118" y="952501"/>
          <a:ext cx="12192000" cy="1367118"/>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6</xdr:col>
      <xdr:colOff>0</xdr:colOff>
      <xdr:row>10</xdr:row>
      <xdr:rowOff>0</xdr:rowOff>
    </xdr:from>
    <xdr:to>
      <xdr:col>10</xdr:col>
      <xdr:colOff>0</xdr:colOff>
      <xdr:row>12</xdr:row>
      <xdr:rowOff>0</xdr:rowOff>
    </xdr:to>
    <xdr:sp macro="" textlink="">
      <xdr:nvSpPr>
        <xdr:cNvPr id="7" name="6 Rectángulo redondeado">
          <a:extLst>
            <a:ext uri="{FF2B5EF4-FFF2-40B4-BE49-F238E27FC236}">
              <a16:creationId xmlns:a16="http://schemas.microsoft.com/office/drawing/2014/main" id="{00000000-0008-0000-0200-000007000000}"/>
            </a:ext>
          </a:extLst>
        </xdr:cNvPr>
        <xdr:cNvSpPr/>
      </xdr:nvSpPr>
      <xdr:spPr>
        <a:xfrm>
          <a:off x="3280833" y="2698750"/>
          <a:ext cx="3048000" cy="10795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0</xdr:colOff>
      <xdr:row>10</xdr:row>
      <xdr:rowOff>0</xdr:rowOff>
    </xdr:from>
    <xdr:to>
      <xdr:col>20</xdr:col>
      <xdr:colOff>0</xdr:colOff>
      <xdr:row>12</xdr:row>
      <xdr:rowOff>0</xdr:rowOff>
    </xdr:to>
    <xdr:sp macro="" textlink="">
      <xdr:nvSpPr>
        <xdr:cNvPr id="8" name="7 Rectángulo redondeado">
          <a:extLst>
            <a:ext uri="{FF2B5EF4-FFF2-40B4-BE49-F238E27FC236}">
              <a16:creationId xmlns:a16="http://schemas.microsoft.com/office/drawing/2014/main" id="{00000000-0008-0000-0200-000008000000}"/>
            </a:ext>
          </a:extLst>
        </xdr:cNvPr>
        <xdr:cNvSpPr/>
      </xdr:nvSpPr>
      <xdr:spPr>
        <a:xfrm>
          <a:off x="7852833" y="2698750"/>
          <a:ext cx="4572000" cy="10795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13</xdr:row>
      <xdr:rowOff>0</xdr:rowOff>
    </xdr:from>
    <xdr:to>
      <xdr:col>11</xdr:col>
      <xdr:colOff>0</xdr:colOff>
      <xdr:row>15</xdr:row>
      <xdr:rowOff>0</xdr:rowOff>
    </xdr:to>
    <xdr:sp macro="" textlink="">
      <xdr:nvSpPr>
        <xdr:cNvPr id="12" name="11 Rectángulo redondeado">
          <a:extLst>
            <a:ext uri="{FF2B5EF4-FFF2-40B4-BE49-F238E27FC236}">
              <a16:creationId xmlns:a16="http://schemas.microsoft.com/office/drawing/2014/main" id="{00000000-0008-0000-0200-00000C000000}"/>
            </a:ext>
          </a:extLst>
        </xdr:cNvPr>
        <xdr:cNvSpPr/>
      </xdr:nvSpPr>
      <xdr:spPr>
        <a:xfrm>
          <a:off x="4042833" y="4159250"/>
          <a:ext cx="3048000" cy="1217083"/>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16</xdr:row>
      <xdr:rowOff>0</xdr:rowOff>
    </xdr:from>
    <xdr:to>
      <xdr:col>20</xdr:col>
      <xdr:colOff>0</xdr:colOff>
      <xdr:row>19</xdr:row>
      <xdr:rowOff>0</xdr:rowOff>
    </xdr:to>
    <xdr:sp macro="" textlink="">
      <xdr:nvSpPr>
        <xdr:cNvPr id="13" name="12 Rectángulo redondeado">
          <a:extLst>
            <a:ext uri="{FF2B5EF4-FFF2-40B4-BE49-F238E27FC236}">
              <a16:creationId xmlns:a16="http://schemas.microsoft.com/office/drawing/2014/main" id="{00000000-0008-0000-0200-00000D000000}"/>
            </a:ext>
          </a:extLst>
        </xdr:cNvPr>
        <xdr:cNvSpPr/>
      </xdr:nvSpPr>
      <xdr:spPr>
        <a:xfrm>
          <a:off x="5535706" y="6477000"/>
          <a:ext cx="8191500" cy="874059"/>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21</xdr:row>
      <xdr:rowOff>0</xdr:rowOff>
    </xdr:from>
    <xdr:to>
      <xdr:col>20</xdr:col>
      <xdr:colOff>23813</xdr:colOff>
      <xdr:row>29</xdr:row>
      <xdr:rowOff>57150</xdr:rowOff>
    </xdr:to>
    <xdr:sp macro="" textlink="">
      <xdr:nvSpPr>
        <xdr:cNvPr id="17" name="16 Rectángulo redondeado">
          <a:extLst>
            <a:ext uri="{FF2B5EF4-FFF2-40B4-BE49-F238E27FC236}">
              <a16:creationId xmlns:a16="http://schemas.microsoft.com/office/drawing/2014/main" id="{00000000-0008-0000-0200-000011000000}"/>
            </a:ext>
          </a:extLst>
        </xdr:cNvPr>
        <xdr:cNvSpPr/>
      </xdr:nvSpPr>
      <xdr:spPr>
        <a:xfrm>
          <a:off x="119064" y="6429375"/>
          <a:ext cx="13287374" cy="12954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44824</xdr:colOff>
      <xdr:row>8</xdr:row>
      <xdr:rowOff>526675</xdr:rowOff>
    </xdr:from>
    <xdr:to>
      <xdr:col>20</xdr:col>
      <xdr:colOff>68636</xdr:colOff>
      <xdr:row>22</xdr:row>
      <xdr:rowOff>22411</xdr:rowOff>
    </xdr:to>
    <xdr:sp macro="" textlink="">
      <xdr:nvSpPr>
        <xdr:cNvPr id="19" name="18 Rectángulo redondeado">
          <a:extLst>
            <a:ext uri="{FF2B5EF4-FFF2-40B4-BE49-F238E27FC236}">
              <a16:creationId xmlns:a16="http://schemas.microsoft.com/office/drawing/2014/main" id="{00000000-0008-0000-0200-000013000000}"/>
            </a:ext>
          </a:extLst>
        </xdr:cNvPr>
        <xdr:cNvSpPr/>
      </xdr:nvSpPr>
      <xdr:spPr>
        <a:xfrm>
          <a:off x="156883" y="2846293"/>
          <a:ext cx="12327871" cy="4224618"/>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26895</xdr:colOff>
      <xdr:row>30</xdr:row>
      <xdr:rowOff>179295</xdr:rowOff>
    </xdr:from>
    <xdr:to>
      <xdr:col>20</xdr:col>
      <xdr:colOff>12608</xdr:colOff>
      <xdr:row>32</xdr:row>
      <xdr:rowOff>653143</xdr:rowOff>
    </xdr:to>
    <xdr:sp macro="" textlink="">
      <xdr:nvSpPr>
        <xdr:cNvPr id="16" name="15 Rectángulo redondeado">
          <a:extLst>
            <a:ext uri="{FF2B5EF4-FFF2-40B4-BE49-F238E27FC236}">
              <a16:creationId xmlns:a16="http://schemas.microsoft.com/office/drawing/2014/main" id="{00000000-0008-0000-0200-000010000000}"/>
            </a:ext>
          </a:extLst>
        </xdr:cNvPr>
        <xdr:cNvSpPr/>
      </xdr:nvSpPr>
      <xdr:spPr>
        <a:xfrm>
          <a:off x="149359" y="14385152"/>
          <a:ext cx="13783356" cy="1154205"/>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2400" b="1">
              <a:latin typeface="+mn-lt"/>
              <a:cs typeface="Arial" panose="020B0604020202020204" pitchFamily="34" charset="0"/>
            </a:rPr>
            <a:t>INFORMACION DEL PERSONAL DE LA ORGANIZACIÓN (DILIGENCIAR</a:t>
          </a:r>
          <a:r>
            <a:rPr lang="es-CO" sz="2400" b="1" baseline="0">
              <a:latin typeface="+mn-lt"/>
              <a:cs typeface="Arial" panose="020B0604020202020204" pitchFamily="34" charset="0"/>
            </a:rPr>
            <a:t> EN TODOS LOS CASOS: </a:t>
          </a:r>
          <a:r>
            <a:rPr lang="es-CO" sz="2400" b="1" baseline="0">
              <a:solidFill>
                <a:schemeClr val="lt1"/>
              </a:solidFill>
              <a:effectLst/>
              <a:latin typeface="+mn-lt"/>
              <a:ea typeface="+mn-ea"/>
              <a:cs typeface="+mn-cs"/>
            </a:rPr>
            <a:t>ISO 9001, ISO 14001, NTC 5555, NTC 6001, ANSI 363, ISO 7101</a:t>
          </a:r>
          <a:endParaRPr lang="es-CO" sz="2400" b="1">
            <a:latin typeface="+mn-lt"/>
            <a:cs typeface="Arial" panose="020B0604020202020204" pitchFamily="34" charset="0"/>
          </a:endParaRPr>
        </a:p>
      </xdr:txBody>
    </xdr:sp>
    <xdr:clientData/>
  </xdr:twoCellAnchor>
  <xdr:twoCellAnchor editAs="oneCell">
    <xdr:from>
      <xdr:col>7</xdr:col>
      <xdr:colOff>85725</xdr:colOff>
      <xdr:row>10</xdr:row>
      <xdr:rowOff>85725</xdr:rowOff>
    </xdr:from>
    <xdr:to>
      <xdr:col>7</xdr:col>
      <xdr:colOff>673100</xdr:colOff>
      <xdr:row>11</xdr:row>
      <xdr:rowOff>577850</xdr:rowOff>
    </xdr:to>
    <xdr:sp macro="" textlink="">
      <xdr:nvSpPr>
        <xdr:cNvPr id="16399" name="Option Button 15" hidden="1">
          <a:extLst>
            <a:ext uri="{63B3BB69-23CF-44E3-9099-C40C66FF867C}">
              <a14:compatExt xmlns:a14="http://schemas.microsoft.com/office/drawing/2010/main" spid="_x0000_s16399"/>
            </a:ext>
            <a:ext uri="{FF2B5EF4-FFF2-40B4-BE49-F238E27FC236}">
              <a16:creationId xmlns:a16="http://schemas.microsoft.com/office/drawing/2014/main" id="{00000000-0008-0000-0200-00000F4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10</xdr:row>
      <xdr:rowOff>0</xdr:rowOff>
    </xdr:from>
    <xdr:to>
      <xdr:col>10</xdr:col>
      <xdr:colOff>0</xdr:colOff>
      <xdr:row>12</xdr:row>
      <xdr:rowOff>0</xdr:rowOff>
    </xdr:to>
    <xdr:sp macro="" textlink="">
      <xdr:nvSpPr>
        <xdr:cNvPr id="16401" name="Group Box 17" hidden="1">
          <a:extLst>
            <a:ext uri="{63B3BB69-23CF-44E3-9099-C40C66FF867C}">
              <a14:compatExt xmlns:a14="http://schemas.microsoft.com/office/drawing/2010/main" spid="_x0000_s16401"/>
            </a:ext>
            <a:ext uri="{FF2B5EF4-FFF2-40B4-BE49-F238E27FC236}">
              <a16:creationId xmlns:a16="http://schemas.microsoft.com/office/drawing/2014/main" id="{00000000-0008-0000-0200-00001140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8</xdr:col>
      <xdr:colOff>0</xdr:colOff>
      <xdr:row>13</xdr:row>
      <xdr:rowOff>104775</xdr:rowOff>
    </xdr:from>
    <xdr:to>
      <xdr:col>8</xdr:col>
      <xdr:colOff>673100</xdr:colOff>
      <xdr:row>14</xdr:row>
      <xdr:rowOff>82550</xdr:rowOff>
    </xdr:to>
    <xdr:sp macro="" textlink="">
      <xdr:nvSpPr>
        <xdr:cNvPr id="16402" name="Option Button 18" hidden="1">
          <a:extLst>
            <a:ext uri="{63B3BB69-23CF-44E3-9099-C40C66FF867C}">
              <a14:compatExt xmlns:a14="http://schemas.microsoft.com/office/drawing/2010/main" spid="_x0000_s16402"/>
            </a:ext>
            <a:ext uri="{FF2B5EF4-FFF2-40B4-BE49-F238E27FC236}">
              <a16:creationId xmlns:a16="http://schemas.microsoft.com/office/drawing/2014/main" id="{00000000-0008-0000-0200-0000124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66675</xdr:colOff>
      <xdr:row>13</xdr:row>
      <xdr:rowOff>76200</xdr:rowOff>
    </xdr:from>
    <xdr:to>
      <xdr:col>10</xdr:col>
      <xdr:colOff>723900</xdr:colOff>
      <xdr:row>14</xdr:row>
      <xdr:rowOff>57150</xdr:rowOff>
    </xdr:to>
    <xdr:sp macro="" textlink="">
      <xdr:nvSpPr>
        <xdr:cNvPr id="16403" name="Option Button 19" hidden="1">
          <a:extLst>
            <a:ext uri="{63B3BB69-23CF-44E3-9099-C40C66FF867C}">
              <a14:compatExt xmlns:a14="http://schemas.microsoft.com/office/drawing/2010/main" spid="_x0000_s16403"/>
            </a:ext>
            <a:ext uri="{FF2B5EF4-FFF2-40B4-BE49-F238E27FC236}">
              <a16:creationId xmlns:a16="http://schemas.microsoft.com/office/drawing/2014/main" id="{00000000-0008-0000-0200-0000134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13</xdr:row>
      <xdr:rowOff>0</xdr:rowOff>
    </xdr:from>
    <xdr:to>
      <xdr:col>11</xdr:col>
      <xdr:colOff>0</xdr:colOff>
      <xdr:row>15</xdr:row>
      <xdr:rowOff>0</xdr:rowOff>
    </xdr:to>
    <xdr:sp macro="" textlink="">
      <xdr:nvSpPr>
        <xdr:cNvPr id="16404" name="Group Box 20" hidden="1">
          <a:extLst>
            <a:ext uri="{63B3BB69-23CF-44E3-9099-C40C66FF867C}">
              <a14:compatExt xmlns:a14="http://schemas.microsoft.com/office/drawing/2010/main" spid="_x0000_s16404"/>
            </a:ext>
            <a:ext uri="{FF2B5EF4-FFF2-40B4-BE49-F238E27FC236}">
              <a16:creationId xmlns:a16="http://schemas.microsoft.com/office/drawing/2014/main" id="{00000000-0008-0000-0200-00001440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18</xdr:col>
      <xdr:colOff>180975</xdr:colOff>
      <xdr:row>24</xdr:row>
      <xdr:rowOff>19050</xdr:rowOff>
    </xdr:from>
    <xdr:to>
      <xdr:col>19</xdr:col>
      <xdr:colOff>0</xdr:colOff>
      <xdr:row>25</xdr:row>
      <xdr:rowOff>0</xdr:rowOff>
    </xdr:to>
    <xdr:sp macro="" textlink="">
      <xdr:nvSpPr>
        <xdr:cNvPr id="16405" name="Check Box 21" hidden="1">
          <a:extLst>
            <a:ext uri="{63B3BB69-23CF-44E3-9099-C40C66FF867C}">
              <a14:compatExt xmlns:a14="http://schemas.microsoft.com/office/drawing/2010/main" spid="_x0000_s16405"/>
            </a:ext>
            <a:ext uri="{FF2B5EF4-FFF2-40B4-BE49-F238E27FC236}">
              <a16:creationId xmlns:a16="http://schemas.microsoft.com/office/drawing/2014/main" id="{00000000-0008-0000-0200-0000154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18</xdr:col>
      <xdr:colOff>180975</xdr:colOff>
      <xdr:row>26</xdr:row>
      <xdr:rowOff>19050</xdr:rowOff>
    </xdr:from>
    <xdr:to>
      <xdr:col>19</xdr:col>
      <xdr:colOff>0</xdr:colOff>
      <xdr:row>26</xdr:row>
      <xdr:rowOff>259080</xdr:rowOff>
    </xdr:to>
    <xdr:sp macro="" textlink="">
      <xdr:nvSpPr>
        <xdr:cNvPr id="16406" name="Check Box 22" hidden="1">
          <a:extLst>
            <a:ext uri="{63B3BB69-23CF-44E3-9099-C40C66FF867C}">
              <a14:compatExt xmlns:a14="http://schemas.microsoft.com/office/drawing/2010/main" spid="_x0000_s16406"/>
            </a:ext>
            <a:ext uri="{FF2B5EF4-FFF2-40B4-BE49-F238E27FC236}">
              <a16:creationId xmlns:a16="http://schemas.microsoft.com/office/drawing/2014/main" id="{00000000-0008-0000-0200-0000164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18</xdr:col>
      <xdr:colOff>180975</xdr:colOff>
      <xdr:row>28</xdr:row>
      <xdr:rowOff>0</xdr:rowOff>
    </xdr:from>
    <xdr:to>
      <xdr:col>19</xdr:col>
      <xdr:colOff>0</xdr:colOff>
      <xdr:row>28</xdr:row>
      <xdr:rowOff>247650</xdr:rowOff>
    </xdr:to>
    <xdr:sp macro="" textlink="">
      <xdr:nvSpPr>
        <xdr:cNvPr id="16407" name="Check Box 23" hidden="1">
          <a:extLst>
            <a:ext uri="{63B3BB69-23CF-44E3-9099-C40C66FF867C}">
              <a14:compatExt xmlns:a14="http://schemas.microsoft.com/office/drawing/2010/main" spid="_x0000_s16407"/>
            </a:ext>
            <a:ext uri="{FF2B5EF4-FFF2-40B4-BE49-F238E27FC236}">
              <a16:creationId xmlns:a16="http://schemas.microsoft.com/office/drawing/2014/main" id="{00000000-0008-0000-0200-0000174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123825</xdr:colOff>
      <xdr:row>10</xdr:row>
      <xdr:rowOff>85725</xdr:rowOff>
    </xdr:from>
    <xdr:to>
      <xdr:col>9</xdr:col>
      <xdr:colOff>711200</xdr:colOff>
      <xdr:row>11</xdr:row>
      <xdr:rowOff>577850</xdr:rowOff>
    </xdr:to>
    <xdr:sp macro="" textlink="">
      <xdr:nvSpPr>
        <xdr:cNvPr id="16408" name="Option Button 24" hidden="1">
          <a:extLst>
            <a:ext uri="{63B3BB69-23CF-44E3-9099-C40C66FF867C}">
              <a14:compatExt xmlns:a14="http://schemas.microsoft.com/office/drawing/2010/main" spid="_x0000_s16408"/>
            </a:ext>
            <a:ext uri="{FF2B5EF4-FFF2-40B4-BE49-F238E27FC236}">
              <a16:creationId xmlns:a16="http://schemas.microsoft.com/office/drawing/2014/main" id="{00000000-0008-0000-0200-0000184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11206</xdr:colOff>
      <xdr:row>8</xdr:row>
      <xdr:rowOff>89646</xdr:rowOff>
    </xdr:from>
    <xdr:to>
      <xdr:col>20</xdr:col>
      <xdr:colOff>56029</xdr:colOff>
      <xdr:row>8</xdr:row>
      <xdr:rowOff>526677</xdr:rowOff>
    </xdr:to>
    <xdr:sp macro="" textlink="">
      <xdr:nvSpPr>
        <xdr:cNvPr id="26" name="1 Rectángulo redondeado">
          <a:extLst>
            <a:ext uri="{FF2B5EF4-FFF2-40B4-BE49-F238E27FC236}">
              <a16:creationId xmlns:a16="http://schemas.microsoft.com/office/drawing/2014/main" id="{00000000-0008-0000-0200-00001A000000}"/>
            </a:ext>
          </a:extLst>
        </xdr:cNvPr>
        <xdr:cNvSpPr/>
      </xdr:nvSpPr>
      <xdr:spPr>
        <a:xfrm>
          <a:off x="235324" y="2823881"/>
          <a:ext cx="12808323" cy="437031"/>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200" b="1">
              <a:latin typeface="+mn-lt"/>
              <a:cs typeface="Arial" panose="020B0604020202020204" pitchFamily="34" charset="0"/>
            </a:rPr>
            <a:t>SISTEMAS DE GESTIÓN (ISO 9001, NTC 5555, ISO 14001, </a:t>
          </a:r>
          <a:r>
            <a:rPr lang="es-CO" sz="2200" b="1" baseline="0">
              <a:latin typeface="+mn-lt"/>
              <a:cs typeface="Arial" panose="020B0604020202020204" pitchFamily="34" charset="0"/>
            </a:rPr>
            <a:t>NTC 6001, ANSI 363, ISO 7101</a:t>
          </a:r>
          <a:r>
            <a:rPr lang="es-CO" sz="2200" b="1">
              <a:latin typeface="+mn-lt"/>
              <a:cs typeface="Arial" panose="020B0604020202020204" pitchFamily="34" charset="0"/>
            </a:rPr>
            <a:t>) </a:t>
          </a:r>
        </a:p>
      </xdr:txBody>
    </xdr:sp>
    <xdr:clientData/>
  </xdr:twoCellAnchor>
  <xdr:twoCellAnchor>
    <xdr:from>
      <xdr:col>3</xdr:col>
      <xdr:colOff>44823</xdr:colOff>
      <xdr:row>64</xdr:row>
      <xdr:rowOff>179295</xdr:rowOff>
    </xdr:from>
    <xdr:to>
      <xdr:col>4</xdr:col>
      <xdr:colOff>16248</xdr:colOff>
      <xdr:row>66</xdr:row>
      <xdr:rowOff>92637</xdr:rowOff>
    </xdr:to>
    <xdr:sp macro="" textlink="">
      <xdr:nvSpPr>
        <xdr:cNvPr id="23" name="18 Flecha izquierda">
          <a:hlinkClick xmlns:r="http://schemas.openxmlformats.org/officeDocument/2006/relationships" r:id="rId1"/>
          <a:extLst>
            <a:ext uri="{FF2B5EF4-FFF2-40B4-BE49-F238E27FC236}">
              <a16:creationId xmlns:a16="http://schemas.microsoft.com/office/drawing/2014/main" id="{00000000-0008-0000-0200-000017000000}"/>
            </a:ext>
          </a:extLst>
        </xdr:cNvPr>
        <xdr:cNvSpPr/>
      </xdr:nvSpPr>
      <xdr:spPr>
        <a:xfrm>
          <a:off x="1030941" y="26042471"/>
          <a:ext cx="733425" cy="406401"/>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mc:AlternateContent xmlns:mc="http://schemas.openxmlformats.org/markup-compatibility/2006">
    <mc:Choice xmlns:a14="http://schemas.microsoft.com/office/drawing/2010/main" Requires="a14">
      <xdr:twoCellAnchor editAs="oneCell">
        <xdr:from>
          <xdr:col>18</xdr:col>
          <xdr:colOff>182880</xdr:colOff>
          <xdr:row>24</xdr:row>
          <xdr:rowOff>30480</xdr:rowOff>
        </xdr:from>
        <xdr:to>
          <xdr:col>19</xdr:col>
          <xdr:colOff>0</xdr:colOff>
          <xdr:row>25</xdr:row>
          <xdr:rowOff>0</xdr:rowOff>
        </xdr:to>
        <xdr:sp macro="" textlink="">
          <xdr:nvSpPr>
            <xdr:cNvPr id="28675" name="Check Box 3" hidden="1">
              <a:extLst>
                <a:ext uri="{63B3BB69-23CF-44E3-9099-C40C66FF867C}">
                  <a14:compatExt spid="_x0000_s28675"/>
                </a:ext>
                <a:ext uri="{FF2B5EF4-FFF2-40B4-BE49-F238E27FC236}">
                  <a16:creationId xmlns:a16="http://schemas.microsoft.com/office/drawing/2014/main" id="{00000000-0008-0000-0200-000003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182880</xdr:colOff>
          <xdr:row>26</xdr:row>
          <xdr:rowOff>30480</xdr:rowOff>
        </xdr:from>
        <xdr:to>
          <xdr:col>19</xdr:col>
          <xdr:colOff>0</xdr:colOff>
          <xdr:row>26</xdr:row>
          <xdr:rowOff>266700</xdr:rowOff>
        </xdr:to>
        <xdr:sp macro="" textlink="">
          <xdr:nvSpPr>
            <xdr:cNvPr id="28676" name="Check Box 4" hidden="1">
              <a:extLst>
                <a:ext uri="{63B3BB69-23CF-44E3-9099-C40C66FF867C}">
                  <a14:compatExt spid="_x0000_s28676"/>
                </a:ext>
                <a:ext uri="{FF2B5EF4-FFF2-40B4-BE49-F238E27FC236}">
                  <a16:creationId xmlns:a16="http://schemas.microsoft.com/office/drawing/2014/main" id="{00000000-0008-0000-0200-000004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182880</xdr:colOff>
          <xdr:row>28</xdr:row>
          <xdr:rowOff>30480</xdr:rowOff>
        </xdr:from>
        <xdr:to>
          <xdr:col>19</xdr:col>
          <xdr:colOff>0</xdr:colOff>
          <xdr:row>28</xdr:row>
          <xdr:rowOff>266700</xdr:rowOff>
        </xdr:to>
        <xdr:sp macro="" textlink="">
          <xdr:nvSpPr>
            <xdr:cNvPr id="28677" name="Check Box 5" hidden="1">
              <a:extLst>
                <a:ext uri="{63B3BB69-23CF-44E3-9099-C40C66FF867C}">
                  <a14:compatExt spid="_x0000_s28677"/>
                </a:ext>
                <a:ext uri="{FF2B5EF4-FFF2-40B4-BE49-F238E27FC236}">
                  <a16:creationId xmlns:a16="http://schemas.microsoft.com/office/drawing/2014/main" id="{00000000-0008-0000-0200-000005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0</xdr:colOff>
      <xdr:row>10</xdr:row>
      <xdr:rowOff>0</xdr:rowOff>
    </xdr:from>
    <xdr:to>
      <xdr:col>10</xdr:col>
      <xdr:colOff>0</xdr:colOff>
      <xdr:row>12</xdr:row>
      <xdr:rowOff>0</xdr:rowOff>
    </xdr:to>
    <xdr:sp macro="" textlink="">
      <xdr:nvSpPr>
        <xdr:cNvPr id="30" name="6 Rectángulo redondeado">
          <a:extLst>
            <a:ext uri="{FF2B5EF4-FFF2-40B4-BE49-F238E27FC236}">
              <a16:creationId xmlns:a16="http://schemas.microsoft.com/office/drawing/2014/main" id="{00000000-0008-0000-0200-00001E000000}"/>
            </a:ext>
          </a:extLst>
        </xdr:cNvPr>
        <xdr:cNvSpPr/>
      </xdr:nvSpPr>
      <xdr:spPr>
        <a:xfrm>
          <a:off x="3276600" y="2695575"/>
          <a:ext cx="3048000" cy="1076325"/>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7</xdr:col>
          <xdr:colOff>91440</xdr:colOff>
          <xdr:row>10</xdr:row>
          <xdr:rowOff>91440</xdr:rowOff>
        </xdr:from>
        <xdr:to>
          <xdr:col>7</xdr:col>
          <xdr:colOff>678180</xdr:colOff>
          <xdr:row>11</xdr:row>
          <xdr:rowOff>586740</xdr:rowOff>
        </xdr:to>
        <xdr:sp macro="" textlink="">
          <xdr:nvSpPr>
            <xdr:cNvPr id="28680" name="Option Button 8" hidden="1">
              <a:extLst>
                <a:ext uri="{63B3BB69-23CF-44E3-9099-C40C66FF867C}">
                  <a14:compatExt spid="_x0000_s28680"/>
                </a:ext>
                <a:ext uri="{FF2B5EF4-FFF2-40B4-BE49-F238E27FC236}">
                  <a16:creationId xmlns:a16="http://schemas.microsoft.com/office/drawing/2014/main" id="{00000000-0008-0000-0200-000008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xdr:row>
          <xdr:rowOff>0</xdr:rowOff>
        </xdr:from>
        <xdr:to>
          <xdr:col>10</xdr:col>
          <xdr:colOff>0</xdr:colOff>
          <xdr:row>12</xdr:row>
          <xdr:rowOff>0</xdr:rowOff>
        </xdr:to>
        <xdr:sp macro="" textlink="">
          <xdr:nvSpPr>
            <xdr:cNvPr id="28681" name="Group Box 9" hidden="1">
              <a:extLst>
                <a:ext uri="{63B3BB69-23CF-44E3-9099-C40C66FF867C}">
                  <a14:compatExt spid="_x0000_s28681"/>
                </a:ext>
                <a:ext uri="{FF2B5EF4-FFF2-40B4-BE49-F238E27FC236}">
                  <a16:creationId xmlns:a16="http://schemas.microsoft.com/office/drawing/2014/main" id="{00000000-0008-0000-0200-0000097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129540</xdr:colOff>
          <xdr:row>10</xdr:row>
          <xdr:rowOff>91440</xdr:rowOff>
        </xdr:from>
        <xdr:to>
          <xdr:col>9</xdr:col>
          <xdr:colOff>716280</xdr:colOff>
          <xdr:row>11</xdr:row>
          <xdr:rowOff>586740</xdr:rowOff>
        </xdr:to>
        <xdr:sp macro="" textlink="">
          <xdr:nvSpPr>
            <xdr:cNvPr id="28682" name="Option Button 10" hidden="1">
              <a:extLst>
                <a:ext uri="{63B3BB69-23CF-44E3-9099-C40C66FF867C}">
                  <a14:compatExt spid="_x0000_s28682"/>
                </a:ext>
                <a:ext uri="{FF2B5EF4-FFF2-40B4-BE49-F238E27FC236}">
                  <a16:creationId xmlns:a16="http://schemas.microsoft.com/office/drawing/2014/main" id="{00000000-0008-0000-0200-00000A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0</xdr:colOff>
      <xdr:row>13</xdr:row>
      <xdr:rowOff>0</xdr:rowOff>
    </xdr:from>
    <xdr:to>
      <xdr:col>11</xdr:col>
      <xdr:colOff>0</xdr:colOff>
      <xdr:row>15</xdr:row>
      <xdr:rowOff>0</xdr:rowOff>
    </xdr:to>
    <xdr:sp macro="" textlink="">
      <xdr:nvSpPr>
        <xdr:cNvPr id="34" name="11 Rectángulo redondeado">
          <a:extLst>
            <a:ext uri="{FF2B5EF4-FFF2-40B4-BE49-F238E27FC236}">
              <a16:creationId xmlns:a16="http://schemas.microsoft.com/office/drawing/2014/main" id="{00000000-0008-0000-0200-000022000000}"/>
            </a:ext>
          </a:extLst>
        </xdr:cNvPr>
        <xdr:cNvSpPr/>
      </xdr:nvSpPr>
      <xdr:spPr>
        <a:xfrm>
          <a:off x="4038600" y="3867150"/>
          <a:ext cx="3048000" cy="1219200"/>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8</xdr:col>
          <xdr:colOff>0</xdr:colOff>
          <xdr:row>13</xdr:row>
          <xdr:rowOff>106680</xdr:rowOff>
        </xdr:from>
        <xdr:to>
          <xdr:col>8</xdr:col>
          <xdr:colOff>678180</xdr:colOff>
          <xdr:row>14</xdr:row>
          <xdr:rowOff>91440</xdr:rowOff>
        </xdr:to>
        <xdr:sp macro="" textlink="">
          <xdr:nvSpPr>
            <xdr:cNvPr id="28683" name="Option Button 11" hidden="1">
              <a:extLst>
                <a:ext uri="{63B3BB69-23CF-44E3-9099-C40C66FF867C}">
                  <a14:compatExt spid="_x0000_s28683"/>
                </a:ext>
                <a:ext uri="{FF2B5EF4-FFF2-40B4-BE49-F238E27FC236}">
                  <a16:creationId xmlns:a16="http://schemas.microsoft.com/office/drawing/2014/main" id="{00000000-0008-0000-0200-00000B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13</xdr:row>
          <xdr:rowOff>76200</xdr:rowOff>
        </xdr:from>
        <xdr:to>
          <xdr:col>10</xdr:col>
          <xdr:colOff>723900</xdr:colOff>
          <xdr:row>14</xdr:row>
          <xdr:rowOff>68580</xdr:rowOff>
        </xdr:to>
        <xdr:sp macro="" textlink="">
          <xdr:nvSpPr>
            <xdr:cNvPr id="28684" name="Option Button 12" hidden="1">
              <a:extLst>
                <a:ext uri="{63B3BB69-23CF-44E3-9099-C40C66FF867C}">
                  <a14:compatExt spid="_x0000_s28684"/>
                </a:ext>
                <a:ext uri="{FF2B5EF4-FFF2-40B4-BE49-F238E27FC236}">
                  <a16:creationId xmlns:a16="http://schemas.microsoft.com/office/drawing/2014/main" id="{00000000-0008-0000-0200-00000C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11</xdr:col>
          <xdr:colOff>0</xdr:colOff>
          <xdr:row>15</xdr:row>
          <xdr:rowOff>0</xdr:rowOff>
        </xdr:to>
        <xdr:sp macro="" textlink="">
          <xdr:nvSpPr>
            <xdr:cNvPr id="28685" name="Group Box 13" hidden="1">
              <a:extLst>
                <a:ext uri="{63B3BB69-23CF-44E3-9099-C40C66FF867C}">
                  <a14:compatExt spid="_x0000_s28685"/>
                </a:ext>
                <a:ext uri="{FF2B5EF4-FFF2-40B4-BE49-F238E27FC236}">
                  <a16:creationId xmlns:a16="http://schemas.microsoft.com/office/drawing/2014/main" id="{00000000-0008-0000-0200-00000D7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31750</xdr:colOff>
      <xdr:row>1</xdr:row>
      <xdr:rowOff>0</xdr:rowOff>
    </xdr:from>
    <xdr:to>
      <xdr:col>18</xdr:col>
      <xdr:colOff>0</xdr:colOff>
      <xdr:row>2</xdr:row>
      <xdr:rowOff>0</xdr:rowOff>
    </xdr:to>
    <xdr:sp macro="" textlink="">
      <xdr:nvSpPr>
        <xdr:cNvPr id="2" name="1 Rectángulo redondeado">
          <a:extLst>
            <a:ext uri="{FF2B5EF4-FFF2-40B4-BE49-F238E27FC236}">
              <a16:creationId xmlns:a16="http://schemas.microsoft.com/office/drawing/2014/main" id="{6B3B0E89-14A9-4808-BEE7-6A0D002D8A48}"/>
            </a:ext>
          </a:extLst>
        </xdr:cNvPr>
        <xdr:cNvSpPr/>
      </xdr:nvSpPr>
      <xdr:spPr>
        <a:xfrm>
          <a:off x="139700" y="247650"/>
          <a:ext cx="13462000" cy="3810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800" b="1">
              <a:latin typeface="+mn-lt"/>
              <a:cs typeface="Arial" panose="020B0604020202020204" pitchFamily="34" charset="0"/>
            </a:rPr>
            <a:t>SISTEMA DE GESTIÓN </a:t>
          </a:r>
          <a:r>
            <a:rPr lang="es-CO" sz="1800" b="1">
              <a:solidFill>
                <a:schemeClr val="bg1"/>
              </a:solidFill>
              <a:latin typeface="+mn-lt"/>
              <a:cs typeface="Arial" panose="020B0604020202020204" pitchFamily="34" charset="0"/>
            </a:rPr>
            <a:t>SEGURIDAD Y SALUD EN EL TRABAJO ISO 45001  (INFORMACIÓN BASADA EN IAF-MD</a:t>
          </a:r>
          <a:r>
            <a:rPr lang="es-CO" sz="1800" b="1" baseline="0">
              <a:solidFill>
                <a:schemeClr val="bg1"/>
              </a:solidFill>
              <a:latin typeface="+mn-lt"/>
              <a:cs typeface="Arial" panose="020B0604020202020204" pitchFamily="34" charset="0"/>
            </a:rPr>
            <a:t> </a:t>
          </a:r>
          <a:r>
            <a:rPr lang="es-CO" sz="1800" b="1">
              <a:solidFill>
                <a:schemeClr val="bg1"/>
              </a:solidFill>
              <a:latin typeface="+mn-lt"/>
              <a:cs typeface="Arial" panose="020B0604020202020204" pitchFamily="34" charset="0"/>
            </a:rPr>
            <a:t>5)</a:t>
          </a:r>
          <a:endParaRPr lang="es-CO" sz="1800" b="1">
            <a:latin typeface="+mn-lt"/>
            <a:cs typeface="Arial" panose="020B0604020202020204" pitchFamily="34" charset="0"/>
          </a:endParaRPr>
        </a:p>
      </xdr:txBody>
    </xdr:sp>
    <xdr:clientData/>
  </xdr:twoCellAnchor>
  <xdr:twoCellAnchor>
    <xdr:from>
      <xdr:col>8</xdr:col>
      <xdr:colOff>7470</xdr:colOff>
      <xdr:row>21</xdr:row>
      <xdr:rowOff>0</xdr:rowOff>
    </xdr:from>
    <xdr:to>
      <xdr:col>10</xdr:col>
      <xdr:colOff>0</xdr:colOff>
      <xdr:row>23</xdr:row>
      <xdr:rowOff>0</xdr:rowOff>
    </xdr:to>
    <xdr:sp macro="" textlink="">
      <xdr:nvSpPr>
        <xdr:cNvPr id="3" name="6 Rectángulo redondeado">
          <a:extLst>
            <a:ext uri="{FF2B5EF4-FFF2-40B4-BE49-F238E27FC236}">
              <a16:creationId xmlns:a16="http://schemas.microsoft.com/office/drawing/2014/main" id="{0E3C403C-96D3-438B-B11C-220872D46A48}"/>
            </a:ext>
          </a:extLst>
        </xdr:cNvPr>
        <xdr:cNvSpPr/>
      </xdr:nvSpPr>
      <xdr:spPr>
        <a:xfrm>
          <a:off x="5233520" y="5295900"/>
          <a:ext cx="1592730" cy="10731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12</xdr:col>
      <xdr:colOff>0</xdr:colOff>
      <xdr:row>21</xdr:row>
      <xdr:rowOff>0</xdr:rowOff>
    </xdr:from>
    <xdr:to>
      <xdr:col>18</xdr:col>
      <xdr:colOff>0</xdr:colOff>
      <xdr:row>23</xdr:row>
      <xdr:rowOff>0</xdr:rowOff>
    </xdr:to>
    <xdr:sp macro="" textlink="">
      <xdr:nvSpPr>
        <xdr:cNvPr id="4" name="7 Rectángulo redondeado">
          <a:extLst>
            <a:ext uri="{FF2B5EF4-FFF2-40B4-BE49-F238E27FC236}">
              <a16:creationId xmlns:a16="http://schemas.microsoft.com/office/drawing/2014/main" id="{B5A32776-7E67-476C-9BDA-B0D2919C7CAA}"/>
            </a:ext>
          </a:extLst>
        </xdr:cNvPr>
        <xdr:cNvSpPr/>
      </xdr:nvSpPr>
      <xdr:spPr>
        <a:xfrm>
          <a:off x="8426450" y="5295900"/>
          <a:ext cx="5175250" cy="10731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24</xdr:row>
      <xdr:rowOff>0</xdr:rowOff>
    </xdr:from>
    <xdr:to>
      <xdr:col>11</xdr:col>
      <xdr:colOff>0</xdr:colOff>
      <xdr:row>26</xdr:row>
      <xdr:rowOff>0</xdr:rowOff>
    </xdr:to>
    <xdr:sp macro="" textlink="">
      <xdr:nvSpPr>
        <xdr:cNvPr id="5" name="11 Rectángulo redondeado">
          <a:extLst>
            <a:ext uri="{FF2B5EF4-FFF2-40B4-BE49-F238E27FC236}">
              <a16:creationId xmlns:a16="http://schemas.microsoft.com/office/drawing/2014/main" id="{D2C227A5-9FF5-4F4C-967C-6B61FE666DCA}"/>
            </a:ext>
          </a:extLst>
        </xdr:cNvPr>
        <xdr:cNvSpPr/>
      </xdr:nvSpPr>
      <xdr:spPr>
        <a:xfrm>
          <a:off x="4654550" y="6470650"/>
          <a:ext cx="2971800" cy="12192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27</xdr:row>
      <xdr:rowOff>0</xdr:rowOff>
    </xdr:from>
    <xdr:to>
      <xdr:col>18</xdr:col>
      <xdr:colOff>0</xdr:colOff>
      <xdr:row>30</xdr:row>
      <xdr:rowOff>0</xdr:rowOff>
    </xdr:to>
    <xdr:sp macro="" textlink="">
      <xdr:nvSpPr>
        <xdr:cNvPr id="6" name="12 Rectángulo redondeado">
          <a:extLst>
            <a:ext uri="{FF2B5EF4-FFF2-40B4-BE49-F238E27FC236}">
              <a16:creationId xmlns:a16="http://schemas.microsoft.com/office/drawing/2014/main" id="{E0E162D8-339B-4795-90BF-5C195F12DFA0}"/>
            </a:ext>
          </a:extLst>
        </xdr:cNvPr>
        <xdr:cNvSpPr/>
      </xdr:nvSpPr>
      <xdr:spPr>
        <a:xfrm>
          <a:off x="6026150" y="8045450"/>
          <a:ext cx="7575550" cy="7556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32</xdr:row>
      <xdr:rowOff>27214</xdr:rowOff>
    </xdr:from>
    <xdr:to>
      <xdr:col>18</xdr:col>
      <xdr:colOff>0</xdr:colOff>
      <xdr:row>41</xdr:row>
      <xdr:rowOff>27214</xdr:rowOff>
    </xdr:to>
    <xdr:sp macro="" textlink="">
      <xdr:nvSpPr>
        <xdr:cNvPr id="7" name="16 Rectángulo redondeado">
          <a:extLst>
            <a:ext uri="{FF2B5EF4-FFF2-40B4-BE49-F238E27FC236}">
              <a16:creationId xmlns:a16="http://schemas.microsoft.com/office/drawing/2014/main" id="{C4B6E1DD-3D6D-48A6-AD92-2FB7383FE975}"/>
            </a:ext>
          </a:extLst>
        </xdr:cNvPr>
        <xdr:cNvSpPr/>
      </xdr:nvSpPr>
      <xdr:spPr>
        <a:xfrm>
          <a:off x="107951" y="9450614"/>
          <a:ext cx="13493749" cy="18288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20</xdr:row>
      <xdr:rowOff>0</xdr:rowOff>
    </xdr:from>
    <xdr:to>
      <xdr:col>18</xdr:col>
      <xdr:colOff>0</xdr:colOff>
      <xdr:row>31</xdr:row>
      <xdr:rowOff>0</xdr:rowOff>
    </xdr:to>
    <xdr:sp macro="" textlink="">
      <xdr:nvSpPr>
        <xdr:cNvPr id="8" name="17 Rectángulo redondeado">
          <a:extLst>
            <a:ext uri="{FF2B5EF4-FFF2-40B4-BE49-F238E27FC236}">
              <a16:creationId xmlns:a16="http://schemas.microsoft.com/office/drawing/2014/main" id="{EC05B87B-EB57-4C3C-8FE6-2394FF08C560}"/>
            </a:ext>
          </a:extLst>
        </xdr:cNvPr>
        <xdr:cNvSpPr/>
      </xdr:nvSpPr>
      <xdr:spPr>
        <a:xfrm>
          <a:off x="107951" y="5048250"/>
          <a:ext cx="13493749" cy="4019550"/>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67129</xdr:colOff>
      <xdr:row>58</xdr:row>
      <xdr:rowOff>230310</xdr:rowOff>
    </xdr:from>
    <xdr:to>
      <xdr:col>3</xdr:col>
      <xdr:colOff>448129</xdr:colOff>
      <xdr:row>61</xdr:row>
      <xdr:rowOff>89008</xdr:rowOff>
    </xdr:to>
    <xdr:sp macro="" textlink="">
      <xdr:nvSpPr>
        <xdr:cNvPr id="9" name="18 Flecha izquierda">
          <a:hlinkClick xmlns:r="http://schemas.openxmlformats.org/officeDocument/2006/relationships" r:id="rId1"/>
          <a:extLst>
            <a:ext uri="{FF2B5EF4-FFF2-40B4-BE49-F238E27FC236}">
              <a16:creationId xmlns:a16="http://schemas.microsoft.com/office/drawing/2014/main" id="{AF32A7D0-5D72-404A-B8F2-B2C2EBE94BE1}"/>
            </a:ext>
          </a:extLst>
        </xdr:cNvPr>
        <xdr:cNvSpPr/>
      </xdr:nvSpPr>
      <xdr:spPr>
        <a:xfrm>
          <a:off x="283029" y="27198760"/>
          <a:ext cx="1860550" cy="601648"/>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twoCellAnchor>
    <xdr:from>
      <xdr:col>1</xdr:col>
      <xdr:colOff>19050</xdr:colOff>
      <xdr:row>41</xdr:row>
      <xdr:rowOff>154934</xdr:rowOff>
    </xdr:from>
    <xdr:to>
      <xdr:col>18</xdr:col>
      <xdr:colOff>0</xdr:colOff>
      <xdr:row>42</xdr:row>
      <xdr:rowOff>40821</xdr:rowOff>
    </xdr:to>
    <xdr:sp macro="" textlink="">
      <xdr:nvSpPr>
        <xdr:cNvPr id="10" name="19 Rectángulo redondeado">
          <a:extLst>
            <a:ext uri="{FF2B5EF4-FFF2-40B4-BE49-F238E27FC236}">
              <a16:creationId xmlns:a16="http://schemas.microsoft.com/office/drawing/2014/main" id="{1ED700D5-A86B-4DDA-A758-62718579998A}"/>
            </a:ext>
          </a:extLst>
        </xdr:cNvPr>
        <xdr:cNvSpPr/>
      </xdr:nvSpPr>
      <xdr:spPr>
        <a:xfrm>
          <a:off x="127000" y="11407134"/>
          <a:ext cx="13474700" cy="324037"/>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800" b="1">
              <a:solidFill>
                <a:schemeClr val="lt1"/>
              </a:solidFill>
              <a:latin typeface="+mn-lt"/>
              <a:ea typeface="+mn-ea"/>
              <a:cs typeface="Arial" panose="020B0604020202020204" pitchFamily="34" charset="0"/>
            </a:rPr>
            <a:t>INFORMACION DEL PERSONAL DE LA ORGANIZACIÓN EN LA SEDE PRINCIPAL Y OTRAS SEDES INCLUIDAS EN EL SG-SST</a:t>
          </a:r>
        </a:p>
      </xdr:txBody>
    </xdr:sp>
    <xdr:clientData/>
  </xdr:twoCellAnchor>
  <xdr:twoCellAnchor editAs="oneCell">
    <xdr:from>
      <xdr:col>6</xdr:col>
      <xdr:colOff>0</xdr:colOff>
      <xdr:row>21</xdr:row>
      <xdr:rowOff>0</xdr:rowOff>
    </xdr:from>
    <xdr:to>
      <xdr:col>10</xdr:col>
      <xdr:colOff>9525</xdr:colOff>
      <xdr:row>23</xdr:row>
      <xdr:rowOff>1066</xdr:rowOff>
    </xdr:to>
    <xdr:sp macro="" textlink="">
      <xdr:nvSpPr>
        <xdr:cNvPr id="11" name="Group Box 2" hidden="1">
          <a:extLst>
            <a:ext uri="{63B3BB69-23CF-44E3-9099-C40C66FF867C}">
              <a14:compatExt xmlns:a14="http://schemas.microsoft.com/office/drawing/2010/main" spid="_x0000_s24578"/>
            </a:ext>
            <a:ext uri="{FF2B5EF4-FFF2-40B4-BE49-F238E27FC236}">
              <a16:creationId xmlns:a16="http://schemas.microsoft.com/office/drawing/2014/main" id="{05157493-717E-40F8-A45E-959EC664EF86}"/>
            </a:ext>
          </a:extLst>
        </xdr:cNvPr>
        <xdr:cNvSpPr/>
      </xdr:nvSpPr>
      <xdr:spPr bwMode="auto">
        <a:xfrm>
          <a:off x="3917950" y="5295900"/>
          <a:ext cx="2908300" cy="1072402"/>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8</xdr:col>
      <xdr:colOff>0</xdr:colOff>
      <xdr:row>24</xdr:row>
      <xdr:rowOff>104775</xdr:rowOff>
    </xdr:from>
    <xdr:to>
      <xdr:col>8</xdr:col>
      <xdr:colOff>685800</xdr:colOff>
      <xdr:row>25</xdr:row>
      <xdr:rowOff>92075</xdr:rowOff>
    </xdr:to>
    <xdr:sp macro="" textlink="">
      <xdr:nvSpPr>
        <xdr:cNvPr id="12" name="Option Button 3" hidden="1">
          <a:extLst>
            <a:ext uri="{63B3BB69-23CF-44E3-9099-C40C66FF867C}">
              <a14:compatExt xmlns:a14="http://schemas.microsoft.com/office/drawing/2010/main" spid="_x0000_s24579"/>
            </a:ext>
            <a:ext uri="{FF2B5EF4-FFF2-40B4-BE49-F238E27FC236}">
              <a16:creationId xmlns:a16="http://schemas.microsoft.com/office/drawing/2014/main" id="{A320406C-1115-4DC2-9B78-CFB071D079EF}"/>
            </a:ext>
          </a:extLst>
        </xdr:cNvPr>
        <xdr:cNvSpPr/>
      </xdr:nvSpPr>
      <xdr:spPr bwMode="auto">
        <a:xfrm>
          <a:off x="5226050" y="6575425"/>
          <a:ext cx="685800" cy="1019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24</xdr:row>
      <xdr:rowOff>0</xdr:rowOff>
    </xdr:from>
    <xdr:to>
      <xdr:col>11</xdr:col>
      <xdr:colOff>0</xdr:colOff>
      <xdr:row>26</xdr:row>
      <xdr:rowOff>0</xdr:rowOff>
    </xdr:to>
    <xdr:sp macro="" textlink="">
      <xdr:nvSpPr>
        <xdr:cNvPr id="13" name="Group Box 5" hidden="1">
          <a:extLst>
            <a:ext uri="{63B3BB69-23CF-44E3-9099-C40C66FF867C}">
              <a14:compatExt xmlns:a14="http://schemas.microsoft.com/office/drawing/2010/main" spid="_x0000_s24581"/>
            </a:ext>
            <a:ext uri="{FF2B5EF4-FFF2-40B4-BE49-F238E27FC236}">
              <a16:creationId xmlns:a16="http://schemas.microsoft.com/office/drawing/2014/main" id="{5AFFF9A5-B64E-431B-8743-EDC406100C64}"/>
            </a:ext>
          </a:extLst>
        </xdr:cNvPr>
        <xdr:cNvSpPr/>
      </xdr:nvSpPr>
      <xdr:spPr bwMode="auto">
        <a:xfrm>
          <a:off x="4654550" y="6470650"/>
          <a:ext cx="2971800" cy="12192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17</xdr:col>
      <xdr:colOff>180975</xdr:colOff>
      <xdr:row>35</xdr:row>
      <xdr:rowOff>19050</xdr:rowOff>
    </xdr:from>
    <xdr:to>
      <xdr:col>17</xdr:col>
      <xdr:colOff>758825</xdr:colOff>
      <xdr:row>35</xdr:row>
      <xdr:rowOff>266700</xdr:rowOff>
    </xdr:to>
    <xdr:sp macro="" textlink="">
      <xdr:nvSpPr>
        <xdr:cNvPr id="14" name="Check Box 6" hidden="1">
          <a:extLst>
            <a:ext uri="{63B3BB69-23CF-44E3-9099-C40C66FF867C}">
              <a14:compatExt xmlns:a14="http://schemas.microsoft.com/office/drawing/2010/main" spid="_x0000_s24582"/>
            </a:ext>
            <a:ext uri="{FF2B5EF4-FFF2-40B4-BE49-F238E27FC236}">
              <a16:creationId xmlns:a16="http://schemas.microsoft.com/office/drawing/2014/main" id="{5402875A-9087-4DC2-B9B8-1CB557D5F049}"/>
            </a:ext>
          </a:extLst>
        </xdr:cNvPr>
        <xdr:cNvSpPr/>
      </xdr:nvSpPr>
      <xdr:spPr bwMode="auto">
        <a:xfrm>
          <a:off x="12982575" y="9810750"/>
          <a:ext cx="619125"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37</xdr:row>
      <xdr:rowOff>19050</xdr:rowOff>
    </xdr:from>
    <xdr:to>
      <xdr:col>17</xdr:col>
      <xdr:colOff>758825</xdr:colOff>
      <xdr:row>37</xdr:row>
      <xdr:rowOff>266700</xdr:rowOff>
    </xdr:to>
    <xdr:sp macro="" textlink="">
      <xdr:nvSpPr>
        <xdr:cNvPr id="15" name="Check Box 7" hidden="1">
          <a:extLst>
            <a:ext uri="{63B3BB69-23CF-44E3-9099-C40C66FF867C}">
              <a14:compatExt xmlns:a14="http://schemas.microsoft.com/office/drawing/2010/main" spid="_x0000_s24583"/>
            </a:ext>
            <a:ext uri="{FF2B5EF4-FFF2-40B4-BE49-F238E27FC236}">
              <a16:creationId xmlns:a16="http://schemas.microsoft.com/office/drawing/2014/main" id="{0B2F3762-2020-451A-A0D7-B4EAD4875879}"/>
            </a:ext>
          </a:extLst>
        </xdr:cNvPr>
        <xdr:cNvSpPr/>
      </xdr:nvSpPr>
      <xdr:spPr bwMode="auto">
        <a:xfrm>
          <a:off x="12982575" y="10217150"/>
          <a:ext cx="619125"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39</xdr:row>
      <xdr:rowOff>0</xdr:rowOff>
    </xdr:from>
    <xdr:to>
      <xdr:col>17</xdr:col>
      <xdr:colOff>758825</xdr:colOff>
      <xdr:row>39</xdr:row>
      <xdr:rowOff>266700</xdr:rowOff>
    </xdr:to>
    <xdr:sp macro="" textlink="">
      <xdr:nvSpPr>
        <xdr:cNvPr id="16" name="Check Box 8" hidden="1">
          <a:extLst>
            <a:ext uri="{63B3BB69-23CF-44E3-9099-C40C66FF867C}">
              <a14:compatExt xmlns:a14="http://schemas.microsoft.com/office/drawing/2010/main" spid="_x0000_s24584"/>
            </a:ext>
            <a:ext uri="{FF2B5EF4-FFF2-40B4-BE49-F238E27FC236}">
              <a16:creationId xmlns:a16="http://schemas.microsoft.com/office/drawing/2014/main" id="{A409AD55-8F21-47B7-A49F-2539CB63BEC4}"/>
            </a:ext>
          </a:extLst>
        </xdr:cNvPr>
        <xdr:cNvSpPr/>
      </xdr:nvSpPr>
      <xdr:spPr bwMode="auto">
        <a:xfrm>
          <a:off x="12982575" y="10604500"/>
          <a:ext cx="619125"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590550</xdr:colOff>
      <xdr:row>21</xdr:row>
      <xdr:rowOff>9525</xdr:rowOff>
    </xdr:from>
    <xdr:to>
      <xdr:col>8</xdr:col>
      <xdr:colOff>28575</xdr:colOff>
      <xdr:row>22</xdr:row>
      <xdr:rowOff>635000</xdr:rowOff>
    </xdr:to>
    <xdr:sp macro="" textlink="">
      <xdr:nvSpPr>
        <xdr:cNvPr id="17" name="Option Button 10" hidden="1">
          <a:extLst>
            <a:ext uri="{63B3BB69-23CF-44E3-9099-C40C66FF867C}">
              <a14:compatExt xmlns:a14="http://schemas.microsoft.com/office/drawing/2010/main" spid="_x0000_s24586"/>
            </a:ext>
            <a:ext uri="{FF2B5EF4-FFF2-40B4-BE49-F238E27FC236}">
              <a16:creationId xmlns:a16="http://schemas.microsoft.com/office/drawing/2014/main" id="{1AF9122A-A5F2-4F2A-AB83-1A74DED77CDE}"/>
            </a:ext>
          </a:extLst>
        </xdr:cNvPr>
        <xdr:cNvSpPr/>
      </xdr:nvSpPr>
      <xdr:spPr bwMode="auto">
        <a:xfrm>
          <a:off x="4508500" y="5305425"/>
          <a:ext cx="736600" cy="1028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676275</xdr:colOff>
      <xdr:row>20</xdr:row>
      <xdr:rowOff>180975</xdr:rowOff>
    </xdr:from>
    <xdr:to>
      <xdr:col>9</xdr:col>
      <xdr:colOff>587375</xdr:colOff>
      <xdr:row>22</xdr:row>
      <xdr:rowOff>549276</xdr:rowOff>
    </xdr:to>
    <xdr:sp macro="" textlink="">
      <xdr:nvSpPr>
        <xdr:cNvPr id="18" name="Option Button 11" hidden="1">
          <a:extLst>
            <a:ext uri="{63B3BB69-23CF-44E3-9099-C40C66FF867C}">
              <a14:compatExt xmlns:a14="http://schemas.microsoft.com/office/drawing/2010/main" spid="_x0000_s24587"/>
            </a:ext>
            <a:ext uri="{FF2B5EF4-FFF2-40B4-BE49-F238E27FC236}">
              <a16:creationId xmlns:a16="http://schemas.microsoft.com/office/drawing/2014/main" id="{02116422-90F0-4724-A04A-2F73A96C43BB}"/>
            </a:ext>
          </a:extLst>
        </xdr:cNvPr>
        <xdr:cNvSpPr/>
      </xdr:nvSpPr>
      <xdr:spPr bwMode="auto">
        <a:xfrm>
          <a:off x="5902325" y="5229225"/>
          <a:ext cx="714375" cy="1019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38100</xdr:colOff>
      <xdr:row>24</xdr:row>
      <xdr:rowOff>114300</xdr:rowOff>
    </xdr:from>
    <xdr:to>
      <xdr:col>10</xdr:col>
      <xdr:colOff>714375</xdr:colOff>
      <xdr:row>25</xdr:row>
      <xdr:rowOff>114300</xdr:rowOff>
    </xdr:to>
    <xdr:sp macro="" textlink="">
      <xdr:nvSpPr>
        <xdr:cNvPr id="19" name="Option Button 13" hidden="1">
          <a:extLst>
            <a:ext uri="{63B3BB69-23CF-44E3-9099-C40C66FF867C}">
              <a14:compatExt xmlns:a14="http://schemas.microsoft.com/office/drawing/2010/main" spid="_x0000_s24589"/>
            </a:ext>
            <a:ext uri="{FF2B5EF4-FFF2-40B4-BE49-F238E27FC236}">
              <a16:creationId xmlns:a16="http://schemas.microsoft.com/office/drawing/2014/main" id="{8317DC88-A922-46B2-BAE2-CCEB0EFC23EB}"/>
            </a:ext>
          </a:extLst>
        </xdr:cNvPr>
        <xdr:cNvSpPr/>
      </xdr:nvSpPr>
      <xdr:spPr bwMode="auto">
        <a:xfrm>
          <a:off x="6864350" y="6584950"/>
          <a:ext cx="676275" cy="1028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16</xdr:col>
          <xdr:colOff>182880</xdr:colOff>
          <xdr:row>35</xdr:row>
          <xdr:rowOff>30480</xdr:rowOff>
        </xdr:from>
        <xdr:to>
          <xdr:col>17</xdr:col>
          <xdr:colOff>0</xdr:colOff>
          <xdr:row>36</xdr:row>
          <xdr:rowOff>38100</xdr:rowOff>
        </xdr:to>
        <xdr:sp macro="" textlink="">
          <xdr:nvSpPr>
            <xdr:cNvPr id="126977" name="Check Box 1" hidden="1">
              <a:extLst>
                <a:ext uri="{63B3BB69-23CF-44E3-9099-C40C66FF867C}">
                  <a14:compatExt spid="_x0000_s126977"/>
                </a:ext>
                <a:ext uri="{FF2B5EF4-FFF2-40B4-BE49-F238E27FC236}">
                  <a16:creationId xmlns:a16="http://schemas.microsoft.com/office/drawing/2014/main" id="{00000000-0008-0000-0300-000001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37</xdr:row>
          <xdr:rowOff>30480</xdr:rowOff>
        </xdr:from>
        <xdr:to>
          <xdr:col>17</xdr:col>
          <xdr:colOff>0</xdr:colOff>
          <xdr:row>38</xdr:row>
          <xdr:rowOff>38100</xdr:rowOff>
        </xdr:to>
        <xdr:sp macro="" textlink="">
          <xdr:nvSpPr>
            <xdr:cNvPr id="126978" name="Check Box 2" hidden="1">
              <a:extLst>
                <a:ext uri="{63B3BB69-23CF-44E3-9099-C40C66FF867C}">
                  <a14:compatExt spid="_x0000_s126978"/>
                </a:ext>
                <a:ext uri="{FF2B5EF4-FFF2-40B4-BE49-F238E27FC236}">
                  <a16:creationId xmlns:a16="http://schemas.microsoft.com/office/drawing/2014/main" id="{00000000-0008-0000-0300-000002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39</xdr:row>
          <xdr:rowOff>30480</xdr:rowOff>
        </xdr:from>
        <xdr:to>
          <xdr:col>17</xdr:col>
          <xdr:colOff>0</xdr:colOff>
          <xdr:row>40</xdr:row>
          <xdr:rowOff>38100</xdr:rowOff>
        </xdr:to>
        <xdr:sp macro="" textlink="">
          <xdr:nvSpPr>
            <xdr:cNvPr id="126979" name="Check Box 3" hidden="1">
              <a:extLst>
                <a:ext uri="{63B3BB69-23CF-44E3-9099-C40C66FF867C}">
                  <a14:compatExt spid="_x0000_s126979"/>
                </a:ext>
                <a:ext uri="{FF2B5EF4-FFF2-40B4-BE49-F238E27FC236}">
                  <a16:creationId xmlns:a16="http://schemas.microsoft.com/office/drawing/2014/main" id="{00000000-0008-0000-0300-000003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8</xdr:col>
      <xdr:colOff>14940</xdr:colOff>
      <xdr:row>21</xdr:row>
      <xdr:rowOff>0</xdr:rowOff>
    </xdr:from>
    <xdr:to>
      <xdr:col>10</xdr:col>
      <xdr:colOff>-1</xdr:colOff>
      <xdr:row>23</xdr:row>
      <xdr:rowOff>0</xdr:rowOff>
    </xdr:to>
    <xdr:sp macro="" textlink="">
      <xdr:nvSpPr>
        <xdr:cNvPr id="20" name="6 Rectángulo redondeado">
          <a:extLst>
            <a:ext uri="{FF2B5EF4-FFF2-40B4-BE49-F238E27FC236}">
              <a16:creationId xmlns:a16="http://schemas.microsoft.com/office/drawing/2014/main" id="{1A551811-97E0-46EB-AD38-CAFF5F0FF84C}"/>
            </a:ext>
          </a:extLst>
        </xdr:cNvPr>
        <xdr:cNvSpPr/>
      </xdr:nvSpPr>
      <xdr:spPr>
        <a:xfrm>
          <a:off x="5240990" y="5295900"/>
          <a:ext cx="1585259" cy="10731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7</xdr:col>
      <xdr:colOff>85725</xdr:colOff>
      <xdr:row>21</xdr:row>
      <xdr:rowOff>85725</xdr:rowOff>
    </xdr:from>
    <xdr:to>
      <xdr:col>8</xdr:col>
      <xdr:colOff>130175</xdr:colOff>
      <xdr:row>22</xdr:row>
      <xdr:rowOff>577850</xdr:rowOff>
    </xdr:to>
    <xdr:sp macro="" textlink="">
      <xdr:nvSpPr>
        <xdr:cNvPr id="21" name="Option Button 15" hidden="1">
          <a:extLst>
            <a:ext uri="{63B3BB69-23CF-44E3-9099-C40C66FF867C}">
              <a14:compatExt xmlns:a14="http://schemas.microsoft.com/office/drawing/2010/main" spid="_x0000_s16399"/>
            </a:ext>
            <a:ext uri="{FF2B5EF4-FFF2-40B4-BE49-F238E27FC236}">
              <a16:creationId xmlns:a16="http://schemas.microsoft.com/office/drawing/2014/main" id="{E9F900D8-38A4-4C60-AA68-3A0B20F32133}"/>
            </a:ext>
          </a:extLst>
        </xdr:cNvPr>
        <xdr:cNvSpPr/>
      </xdr:nvSpPr>
      <xdr:spPr bwMode="auto">
        <a:xfrm>
          <a:off x="4740275" y="5381625"/>
          <a:ext cx="619125" cy="895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21</xdr:row>
      <xdr:rowOff>0</xdr:rowOff>
    </xdr:from>
    <xdr:to>
      <xdr:col>10</xdr:col>
      <xdr:colOff>276225</xdr:colOff>
      <xdr:row>23</xdr:row>
      <xdr:rowOff>1066</xdr:rowOff>
    </xdr:to>
    <xdr:sp macro="" textlink="">
      <xdr:nvSpPr>
        <xdr:cNvPr id="22" name="Group Box 17" hidden="1">
          <a:extLst>
            <a:ext uri="{63B3BB69-23CF-44E3-9099-C40C66FF867C}">
              <a14:compatExt xmlns:a14="http://schemas.microsoft.com/office/drawing/2010/main" spid="_x0000_s16401"/>
            </a:ext>
            <a:ext uri="{FF2B5EF4-FFF2-40B4-BE49-F238E27FC236}">
              <a16:creationId xmlns:a16="http://schemas.microsoft.com/office/drawing/2014/main" id="{5D61EFBE-48C0-482C-8D41-0A86291436DA}"/>
            </a:ext>
          </a:extLst>
        </xdr:cNvPr>
        <xdr:cNvSpPr/>
      </xdr:nvSpPr>
      <xdr:spPr bwMode="auto">
        <a:xfrm>
          <a:off x="3917950" y="5295900"/>
          <a:ext cx="3175000" cy="1072402"/>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9</xdr:col>
      <xdr:colOff>123825</xdr:colOff>
      <xdr:row>21</xdr:row>
      <xdr:rowOff>85725</xdr:rowOff>
    </xdr:from>
    <xdr:to>
      <xdr:col>9</xdr:col>
      <xdr:colOff>711200</xdr:colOff>
      <xdr:row>22</xdr:row>
      <xdr:rowOff>577850</xdr:rowOff>
    </xdr:to>
    <xdr:sp macro="" textlink="">
      <xdr:nvSpPr>
        <xdr:cNvPr id="23" name="Option Button 24" hidden="1">
          <a:extLst>
            <a:ext uri="{63B3BB69-23CF-44E3-9099-C40C66FF867C}">
              <a14:compatExt xmlns:a14="http://schemas.microsoft.com/office/drawing/2010/main" spid="_x0000_s16408"/>
            </a:ext>
            <a:ext uri="{FF2B5EF4-FFF2-40B4-BE49-F238E27FC236}">
              <a16:creationId xmlns:a16="http://schemas.microsoft.com/office/drawing/2014/main" id="{95D2BDDC-B631-4394-8847-5BB61420F146}"/>
            </a:ext>
          </a:extLst>
        </xdr:cNvPr>
        <xdr:cNvSpPr/>
      </xdr:nvSpPr>
      <xdr:spPr bwMode="auto">
        <a:xfrm>
          <a:off x="6149975" y="5381625"/>
          <a:ext cx="590550" cy="895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8</xdr:col>
      <xdr:colOff>14940</xdr:colOff>
      <xdr:row>21</xdr:row>
      <xdr:rowOff>0</xdr:rowOff>
    </xdr:from>
    <xdr:to>
      <xdr:col>10</xdr:col>
      <xdr:colOff>-1</xdr:colOff>
      <xdr:row>23</xdr:row>
      <xdr:rowOff>0</xdr:rowOff>
    </xdr:to>
    <xdr:sp macro="" textlink="">
      <xdr:nvSpPr>
        <xdr:cNvPr id="24" name="6 Rectángulo redondeado">
          <a:extLst>
            <a:ext uri="{FF2B5EF4-FFF2-40B4-BE49-F238E27FC236}">
              <a16:creationId xmlns:a16="http://schemas.microsoft.com/office/drawing/2014/main" id="{1ACB2A10-AFDC-4783-AC55-A8EC34EF18DA}"/>
            </a:ext>
          </a:extLst>
        </xdr:cNvPr>
        <xdr:cNvSpPr/>
      </xdr:nvSpPr>
      <xdr:spPr>
        <a:xfrm>
          <a:off x="5240990" y="5295900"/>
          <a:ext cx="1585259" cy="1073150"/>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8</xdr:col>
          <xdr:colOff>0</xdr:colOff>
          <xdr:row>21</xdr:row>
          <xdr:rowOff>0</xdr:rowOff>
        </xdr:from>
        <xdr:to>
          <xdr:col>10</xdr:col>
          <xdr:colOff>15240</xdr:colOff>
          <xdr:row>23</xdr:row>
          <xdr:rowOff>0</xdr:rowOff>
        </xdr:to>
        <xdr:sp macro="" textlink="">
          <xdr:nvSpPr>
            <xdr:cNvPr id="126981" name="Group Box 5" hidden="1">
              <a:extLst>
                <a:ext uri="{63B3BB69-23CF-44E3-9099-C40C66FF867C}">
                  <a14:compatExt spid="_x0000_s126981"/>
                </a:ext>
                <a:ext uri="{FF2B5EF4-FFF2-40B4-BE49-F238E27FC236}">
                  <a16:creationId xmlns:a16="http://schemas.microsoft.com/office/drawing/2014/main" id="{00000000-0008-0000-0300-000005F0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563880</xdr:colOff>
          <xdr:row>21</xdr:row>
          <xdr:rowOff>91440</xdr:rowOff>
        </xdr:from>
        <xdr:to>
          <xdr:col>10</xdr:col>
          <xdr:colOff>358140</xdr:colOff>
          <xdr:row>22</xdr:row>
          <xdr:rowOff>586740</xdr:rowOff>
        </xdr:to>
        <xdr:sp macro="" textlink="">
          <xdr:nvSpPr>
            <xdr:cNvPr id="126982" name="Option Button 6" hidden="1">
              <a:extLst>
                <a:ext uri="{63B3BB69-23CF-44E3-9099-C40C66FF867C}">
                  <a14:compatExt spid="_x0000_s126982"/>
                </a:ext>
                <a:ext uri="{FF2B5EF4-FFF2-40B4-BE49-F238E27FC236}">
                  <a16:creationId xmlns:a16="http://schemas.microsoft.com/office/drawing/2014/main" id="{00000000-0008-0000-0300-000006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0</xdr:colOff>
      <xdr:row>24</xdr:row>
      <xdr:rowOff>0</xdr:rowOff>
    </xdr:from>
    <xdr:to>
      <xdr:col>11</xdr:col>
      <xdr:colOff>0</xdr:colOff>
      <xdr:row>26</xdr:row>
      <xdr:rowOff>0</xdr:rowOff>
    </xdr:to>
    <xdr:sp macro="" textlink="">
      <xdr:nvSpPr>
        <xdr:cNvPr id="25" name="6 Rectángulo redondeado">
          <a:extLst>
            <a:ext uri="{FF2B5EF4-FFF2-40B4-BE49-F238E27FC236}">
              <a16:creationId xmlns:a16="http://schemas.microsoft.com/office/drawing/2014/main" id="{94BEC785-B030-43CA-A083-1D2E4323D168}"/>
            </a:ext>
          </a:extLst>
        </xdr:cNvPr>
        <xdr:cNvSpPr/>
      </xdr:nvSpPr>
      <xdr:spPr>
        <a:xfrm>
          <a:off x="4654550" y="6470650"/>
          <a:ext cx="2971800" cy="12192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7</xdr:col>
      <xdr:colOff>0</xdr:colOff>
      <xdr:row>24</xdr:row>
      <xdr:rowOff>0</xdr:rowOff>
    </xdr:from>
    <xdr:ext cx="2789465" cy="1074964"/>
    <xdr:sp macro="" textlink="">
      <xdr:nvSpPr>
        <xdr:cNvPr id="26" name="Group Box 2" hidden="1">
          <a:extLst>
            <a:ext uri="{63B3BB69-23CF-44E3-9099-C40C66FF867C}">
              <a14:compatExt xmlns:a14="http://schemas.microsoft.com/office/drawing/2010/main" spid="_x0000_s24578"/>
            </a:ext>
            <a:ext uri="{FF2B5EF4-FFF2-40B4-BE49-F238E27FC236}">
              <a16:creationId xmlns:a16="http://schemas.microsoft.com/office/drawing/2014/main" id="{E37C464F-8A9E-430E-86BD-B80E4570E453}"/>
            </a:ext>
          </a:extLst>
        </xdr:cNvPr>
        <xdr:cNvSpPr/>
      </xdr:nvSpPr>
      <xdr:spPr bwMode="auto">
        <a:xfrm>
          <a:off x="4654550" y="6470650"/>
          <a:ext cx="2789465" cy="1074964"/>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7</xdr:col>
      <xdr:colOff>590550</xdr:colOff>
      <xdr:row>24</xdr:row>
      <xdr:rowOff>9525</xdr:rowOff>
    </xdr:from>
    <xdr:ext cx="693965" cy="1023257"/>
    <xdr:sp macro="" textlink="">
      <xdr:nvSpPr>
        <xdr:cNvPr id="27" name="Option Button 10" hidden="1">
          <a:extLst>
            <a:ext uri="{63B3BB69-23CF-44E3-9099-C40C66FF867C}">
              <a14:compatExt xmlns:a14="http://schemas.microsoft.com/office/drawing/2010/main" spid="_x0000_s24586"/>
            </a:ext>
            <a:ext uri="{FF2B5EF4-FFF2-40B4-BE49-F238E27FC236}">
              <a16:creationId xmlns:a16="http://schemas.microsoft.com/office/drawing/2014/main" id="{D7D54AE4-D34A-4FC1-A8DE-23692378728E}"/>
            </a:ext>
          </a:extLst>
        </xdr:cNvPr>
        <xdr:cNvSpPr/>
      </xdr:nvSpPr>
      <xdr:spPr bwMode="auto">
        <a:xfrm>
          <a:off x="5226050" y="6480175"/>
          <a:ext cx="693965" cy="10232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676275</xdr:colOff>
      <xdr:row>23</xdr:row>
      <xdr:rowOff>180975</xdr:rowOff>
    </xdr:from>
    <xdr:ext cx="676275" cy="1011011"/>
    <xdr:sp macro="" textlink="">
      <xdr:nvSpPr>
        <xdr:cNvPr id="28" name="Option Button 11" hidden="1">
          <a:extLst>
            <a:ext uri="{63B3BB69-23CF-44E3-9099-C40C66FF867C}">
              <a14:compatExt xmlns:a14="http://schemas.microsoft.com/office/drawing/2010/main" spid="_x0000_s24587"/>
            </a:ext>
            <a:ext uri="{FF2B5EF4-FFF2-40B4-BE49-F238E27FC236}">
              <a16:creationId xmlns:a16="http://schemas.microsoft.com/office/drawing/2014/main" id="{A8C4B8EA-A6F6-4557-B7A9-7A282017D488}"/>
            </a:ext>
          </a:extLst>
        </xdr:cNvPr>
        <xdr:cNvSpPr/>
      </xdr:nvSpPr>
      <xdr:spPr bwMode="auto">
        <a:xfrm>
          <a:off x="6702425" y="6467475"/>
          <a:ext cx="676275" cy="10110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7</xdr:col>
      <xdr:colOff>0</xdr:colOff>
      <xdr:row>24</xdr:row>
      <xdr:rowOff>0</xdr:rowOff>
    </xdr:from>
    <xdr:to>
      <xdr:col>11</xdr:col>
      <xdr:colOff>0</xdr:colOff>
      <xdr:row>26</xdr:row>
      <xdr:rowOff>0</xdr:rowOff>
    </xdr:to>
    <xdr:sp macro="" textlink="">
      <xdr:nvSpPr>
        <xdr:cNvPr id="29" name="6 Rectángulo redondeado">
          <a:extLst>
            <a:ext uri="{FF2B5EF4-FFF2-40B4-BE49-F238E27FC236}">
              <a16:creationId xmlns:a16="http://schemas.microsoft.com/office/drawing/2014/main" id="{6E580BDA-C4F0-4CC6-B304-41D82811CE79}"/>
            </a:ext>
          </a:extLst>
        </xdr:cNvPr>
        <xdr:cNvSpPr/>
      </xdr:nvSpPr>
      <xdr:spPr>
        <a:xfrm>
          <a:off x="4654550" y="6470650"/>
          <a:ext cx="2971800" cy="12192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8</xdr:col>
      <xdr:colOff>85725</xdr:colOff>
      <xdr:row>24</xdr:row>
      <xdr:rowOff>85725</xdr:rowOff>
    </xdr:from>
    <xdr:ext cx="591911" cy="889907"/>
    <xdr:sp macro="" textlink="">
      <xdr:nvSpPr>
        <xdr:cNvPr id="30" name="Option Button 15" hidden="1">
          <a:extLst>
            <a:ext uri="{63B3BB69-23CF-44E3-9099-C40C66FF867C}">
              <a14:compatExt xmlns:a14="http://schemas.microsoft.com/office/drawing/2010/main" spid="_x0000_s16399"/>
            </a:ext>
            <a:ext uri="{FF2B5EF4-FFF2-40B4-BE49-F238E27FC236}">
              <a16:creationId xmlns:a16="http://schemas.microsoft.com/office/drawing/2014/main" id="{C3367EAE-3188-44CF-8FBA-D26A41D64416}"/>
            </a:ext>
          </a:extLst>
        </xdr:cNvPr>
        <xdr:cNvSpPr/>
      </xdr:nvSpPr>
      <xdr:spPr bwMode="auto">
        <a:xfrm>
          <a:off x="5311775" y="6556375"/>
          <a:ext cx="591911" cy="8899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0</xdr:colOff>
      <xdr:row>24</xdr:row>
      <xdr:rowOff>0</xdr:rowOff>
    </xdr:from>
    <xdr:ext cx="3056165" cy="1074964"/>
    <xdr:sp macro="" textlink="">
      <xdr:nvSpPr>
        <xdr:cNvPr id="31" name="Group Box 17" hidden="1">
          <a:extLst>
            <a:ext uri="{63B3BB69-23CF-44E3-9099-C40C66FF867C}">
              <a14:compatExt xmlns:a14="http://schemas.microsoft.com/office/drawing/2010/main" spid="_x0000_s16401"/>
            </a:ext>
            <a:ext uri="{FF2B5EF4-FFF2-40B4-BE49-F238E27FC236}">
              <a16:creationId xmlns:a16="http://schemas.microsoft.com/office/drawing/2014/main" id="{D5527271-BC7F-44EA-BF19-0BA9907CE8EF}"/>
            </a:ext>
          </a:extLst>
        </xdr:cNvPr>
        <xdr:cNvSpPr/>
      </xdr:nvSpPr>
      <xdr:spPr bwMode="auto">
        <a:xfrm>
          <a:off x="4654550" y="6470650"/>
          <a:ext cx="3056165" cy="1074964"/>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10</xdr:col>
      <xdr:colOff>123825</xdr:colOff>
      <xdr:row>24</xdr:row>
      <xdr:rowOff>85725</xdr:rowOff>
    </xdr:from>
    <xdr:ext cx="590550" cy="889907"/>
    <xdr:sp macro="" textlink="">
      <xdr:nvSpPr>
        <xdr:cNvPr id="32" name="Option Button 24" hidden="1">
          <a:extLst>
            <a:ext uri="{63B3BB69-23CF-44E3-9099-C40C66FF867C}">
              <a14:compatExt xmlns:a14="http://schemas.microsoft.com/office/drawing/2010/main" spid="_x0000_s16408"/>
            </a:ext>
            <a:ext uri="{FF2B5EF4-FFF2-40B4-BE49-F238E27FC236}">
              <a16:creationId xmlns:a16="http://schemas.microsoft.com/office/drawing/2014/main" id="{23995D81-B0C6-427D-882F-EE691DE1451A}"/>
            </a:ext>
          </a:extLst>
        </xdr:cNvPr>
        <xdr:cNvSpPr/>
      </xdr:nvSpPr>
      <xdr:spPr bwMode="auto">
        <a:xfrm>
          <a:off x="6950075" y="6556375"/>
          <a:ext cx="590550" cy="8899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7</xdr:col>
      <xdr:colOff>0</xdr:colOff>
      <xdr:row>24</xdr:row>
      <xdr:rowOff>0</xdr:rowOff>
    </xdr:from>
    <xdr:to>
      <xdr:col>11</xdr:col>
      <xdr:colOff>7471</xdr:colOff>
      <xdr:row>26</xdr:row>
      <xdr:rowOff>0</xdr:rowOff>
    </xdr:to>
    <xdr:sp macro="" textlink="">
      <xdr:nvSpPr>
        <xdr:cNvPr id="33" name="6 Rectángulo redondeado">
          <a:extLst>
            <a:ext uri="{FF2B5EF4-FFF2-40B4-BE49-F238E27FC236}">
              <a16:creationId xmlns:a16="http://schemas.microsoft.com/office/drawing/2014/main" id="{517F8DF4-2D27-4A94-A7C0-B0A9DC035930}"/>
            </a:ext>
          </a:extLst>
        </xdr:cNvPr>
        <xdr:cNvSpPr/>
      </xdr:nvSpPr>
      <xdr:spPr>
        <a:xfrm>
          <a:off x="4654550" y="6470650"/>
          <a:ext cx="2979271" cy="1219200"/>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8</xdr:col>
          <xdr:colOff>91440</xdr:colOff>
          <xdr:row>24</xdr:row>
          <xdr:rowOff>167640</xdr:rowOff>
        </xdr:from>
        <xdr:to>
          <xdr:col>8</xdr:col>
          <xdr:colOff>678180</xdr:colOff>
          <xdr:row>24</xdr:row>
          <xdr:rowOff>967740</xdr:rowOff>
        </xdr:to>
        <xdr:sp macro="" textlink="">
          <xdr:nvSpPr>
            <xdr:cNvPr id="126983" name="Option Button 7" hidden="1">
              <a:extLst>
                <a:ext uri="{63B3BB69-23CF-44E3-9099-C40C66FF867C}">
                  <a14:compatExt spid="_x0000_s126983"/>
                </a:ext>
                <a:ext uri="{FF2B5EF4-FFF2-40B4-BE49-F238E27FC236}">
                  <a16:creationId xmlns:a16="http://schemas.microsoft.com/office/drawing/2014/main" id="{00000000-0008-0000-0300-000007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106680</xdr:rowOff>
        </xdr:from>
        <xdr:to>
          <xdr:col>11</xdr:col>
          <xdr:colOff>0</xdr:colOff>
          <xdr:row>26</xdr:row>
          <xdr:rowOff>0</xdr:rowOff>
        </xdr:to>
        <xdr:sp macro="" textlink="">
          <xdr:nvSpPr>
            <xdr:cNvPr id="126984" name="Group Box 8" hidden="1">
              <a:extLst>
                <a:ext uri="{63B3BB69-23CF-44E3-9099-C40C66FF867C}">
                  <a14:compatExt spid="_x0000_s126984"/>
                </a:ext>
                <a:ext uri="{FF2B5EF4-FFF2-40B4-BE49-F238E27FC236}">
                  <a16:creationId xmlns:a16="http://schemas.microsoft.com/office/drawing/2014/main" id="{00000000-0008-0000-0300-000008F0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twoCellAnchor>
    <xdr:from>
      <xdr:col>2</xdr:col>
      <xdr:colOff>0</xdr:colOff>
      <xdr:row>42</xdr:row>
      <xdr:rowOff>105682</xdr:rowOff>
    </xdr:from>
    <xdr:to>
      <xdr:col>18</xdr:col>
      <xdr:colOff>0</xdr:colOff>
      <xdr:row>42</xdr:row>
      <xdr:rowOff>105682</xdr:rowOff>
    </xdr:to>
    <xdr:sp macro="" textlink="">
      <xdr:nvSpPr>
        <xdr:cNvPr id="34" name="14 Rectángulo redondeado">
          <a:extLst>
            <a:ext uri="{FF2B5EF4-FFF2-40B4-BE49-F238E27FC236}">
              <a16:creationId xmlns:a16="http://schemas.microsoft.com/office/drawing/2014/main" id="{076B59C3-E4D9-4C80-BCEA-9E5BEAD4227F}"/>
            </a:ext>
          </a:extLst>
        </xdr:cNvPr>
        <xdr:cNvSpPr/>
      </xdr:nvSpPr>
      <xdr:spPr>
        <a:xfrm>
          <a:off x="215900" y="11796032"/>
          <a:ext cx="13385800" cy="0"/>
        </a:xfrm>
        <a:prstGeom prst="roundRect">
          <a:avLst>
            <a:gd name="adj" fmla="val 1941"/>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4</xdr:row>
      <xdr:rowOff>0</xdr:rowOff>
    </xdr:from>
    <xdr:to>
      <xdr:col>18</xdr:col>
      <xdr:colOff>33618</xdr:colOff>
      <xdr:row>5</xdr:row>
      <xdr:rowOff>504827</xdr:rowOff>
    </xdr:to>
    <xdr:sp macro="" textlink="">
      <xdr:nvSpPr>
        <xdr:cNvPr id="35" name="1 Rectángulo redondeado">
          <a:extLst>
            <a:ext uri="{FF2B5EF4-FFF2-40B4-BE49-F238E27FC236}">
              <a16:creationId xmlns:a16="http://schemas.microsoft.com/office/drawing/2014/main" id="{1638A9AB-364D-493A-92AF-BDD438817EFE}"/>
            </a:ext>
          </a:extLst>
        </xdr:cNvPr>
        <xdr:cNvSpPr/>
      </xdr:nvSpPr>
      <xdr:spPr>
        <a:xfrm>
          <a:off x="215900" y="1073150"/>
          <a:ext cx="13419418" cy="492127"/>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800" b="1">
              <a:latin typeface="+mn-lt"/>
              <a:cs typeface="Arial" panose="020B0604020202020204" pitchFamily="34" charset="0"/>
            </a:rPr>
            <a:t>INDICADORES DE DESEMPEÑO EN SEGURIDAD Y SALUD EN EL TRABAJO DE SU ORGANIZACIÓN Y REQUISITOS LEGALES EN SST PARTICULARES APLICABLES A LAS ACTIVIDADES INCLUIDAS EN EL ALCANCE DE LA CERTIFICACIÓN</a:t>
          </a:r>
        </a:p>
      </xdr:txBody>
    </xdr:sp>
    <xdr:clientData/>
  </xdr:twoCellAnchor>
  <mc:AlternateContent xmlns:mc="http://schemas.openxmlformats.org/markup-compatibility/2006">
    <mc:Choice xmlns:a14="http://schemas.microsoft.com/office/drawing/2010/main" Requires="a14">
      <xdr:twoCellAnchor editAs="oneCell">
        <xdr:from>
          <xdr:col>8</xdr:col>
          <xdr:colOff>563880</xdr:colOff>
          <xdr:row>21</xdr:row>
          <xdr:rowOff>106680</xdr:rowOff>
        </xdr:from>
        <xdr:to>
          <xdr:col>9</xdr:col>
          <xdr:colOff>365760</xdr:colOff>
          <xdr:row>22</xdr:row>
          <xdr:rowOff>601980</xdr:rowOff>
        </xdr:to>
        <xdr:sp macro="" textlink="">
          <xdr:nvSpPr>
            <xdr:cNvPr id="126986" name="Option Button 10" hidden="1">
              <a:extLst>
                <a:ext uri="{63B3BB69-23CF-44E3-9099-C40C66FF867C}">
                  <a14:compatExt spid="_x0000_s126986"/>
                </a:ext>
                <a:ext uri="{FF2B5EF4-FFF2-40B4-BE49-F238E27FC236}">
                  <a16:creationId xmlns:a16="http://schemas.microsoft.com/office/drawing/2014/main" id="{00000000-0008-0000-0300-00000A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91440</xdr:colOff>
          <xdr:row>24</xdr:row>
          <xdr:rowOff>129540</xdr:rowOff>
        </xdr:from>
        <xdr:to>
          <xdr:col>10</xdr:col>
          <xdr:colOff>685800</xdr:colOff>
          <xdr:row>24</xdr:row>
          <xdr:rowOff>1021080</xdr:rowOff>
        </xdr:to>
        <xdr:sp macro="" textlink="">
          <xdr:nvSpPr>
            <xdr:cNvPr id="126987" name="Option Button 11" hidden="1">
              <a:extLst>
                <a:ext uri="{63B3BB69-23CF-44E3-9099-C40C66FF867C}">
                  <a14:compatExt spid="_x0000_s126987"/>
                </a:ext>
                <a:ext uri="{FF2B5EF4-FFF2-40B4-BE49-F238E27FC236}">
                  <a16:creationId xmlns:a16="http://schemas.microsoft.com/office/drawing/2014/main" id="{00000000-0008-0000-0300-00000B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2</xdr:col>
      <xdr:colOff>0</xdr:colOff>
      <xdr:row>1</xdr:row>
      <xdr:rowOff>0</xdr:rowOff>
    </xdr:from>
    <xdr:to>
      <xdr:col>19</xdr:col>
      <xdr:colOff>0</xdr:colOff>
      <xdr:row>2</xdr:row>
      <xdr:rowOff>0</xdr:rowOff>
    </xdr:to>
    <xdr:sp macro="" textlink="">
      <xdr:nvSpPr>
        <xdr:cNvPr id="2" name="1 Rectángulo redondeado">
          <a:extLst>
            <a:ext uri="{FF2B5EF4-FFF2-40B4-BE49-F238E27FC236}">
              <a16:creationId xmlns:a16="http://schemas.microsoft.com/office/drawing/2014/main" id="{00000000-0008-0000-0400-000002000000}"/>
            </a:ext>
          </a:extLst>
        </xdr:cNvPr>
        <xdr:cNvSpPr/>
      </xdr:nvSpPr>
      <xdr:spPr>
        <a:xfrm>
          <a:off x="242455" y="207818"/>
          <a:ext cx="13646727" cy="3810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800" b="1">
              <a:latin typeface="+mn-lt"/>
              <a:cs typeface="Arial" panose="020B0604020202020204" pitchFamily="34" charset="0"/>
            </a:rPr>
            <a:t>SISTEMAS DE GESTIÓN DE LA CALIDAD DE DISPOSITIVOS MÉDICOS (ISO 13485)</a:t>
          </a:r>
        </a:p>
      </xdr:txBody>
    </xdr:sp>
    <xdr:clientData/>
  </xdr:twoCellAnchor>
  <xdr:twoCellAnchor>
    <xdr:from>
      <xdr:col>6</xdr:col>
      <xdr:colOff>0</xdr:colOff>
      <xdr:row>7</xdr:row>
      <xdr:rowOff>0</xdr:rowOff>
    </xdr:from>
    <xdr:to>
      <xdr:col>10</xdr:col>
      <xdr:colOff>0</xdr:colOff>
      <xdr:row>9</xdr:row>
      <xdr:rowOff>0</xdr:rowOff>
    </xdr:to>
    <xdr:sp macro="" textlink="">
      <xdr:nvSpPr>
        <xdr:cNvPr id="8" name="7 Rectángulo redondeado">
          <a:extLst>
            <a:ext uri="{FF2B5EF4-FFF2-40B4-BE49-F238E27FC236}">
              <a16:creationId xmlns:a16="http://schemas.microsoft.com/office/drawing/2014/main" id="{00000000-0008-0000-0400-000008000000}"/>
            </a:ext>
          </a:extLst>
        </xdr:cNvPr>
        <xdr:cNvSpPr/>
      </xdr:nvSpPr>
      <xdr:spPr>
        <a:xfrm>
          <a:off x="4714875" y="6453188"/>
          <a:ext cx="3048000" cy="1083468"/>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13</xdr:col>
      <xdr:colOff>0</xdr:colOff>
      <xdr:row>7</xdr:row>
      <xdr:rowOff>0</xdr:rowOff>
    </xdr:from>
    <xdr:to>
      <xdr:col>19</xdr:col>
      <xdr:colOff>0</xdr:colOff>
      <xdr:row>9</xdr:row>
      <xdr:rowOff>0</xdr:rowOff>
    </xdr:to>
    <xdr:sp macro="" textlink="">
      <xdr:nvSpPr>
        <xdr:cNvPr id="9" name="8 Rectángulo redondeado">
          <a:extLst>
            <a:ext uri="{FF2B5EF4-FFF2-40B4-BE49-F238E27FC236}">
              <a16:creationId xmlns:a16="http://schemas.microsoft.com/office/drawing/2014/main" id="{00000000-0008-0000-0400-000009000000}"/>
            </a:ext>
          </a:extLst>
        </xdr:cNvPr>
        <xdr:cNvSpPr/>
      </xdr:nvSpPr>
      <xdr:spPr>
        <a:xfrm>
          <a:off x="7162800" y="7400925"/>
          <a:ext cx="4572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15</xdr:row>
      <xdr:rowOff>0</xdr:rowOff>
    </xdr:from>
    <xdr:to>
      <xdr:col>19</xdr:col>
      <xdr:colOff>0</xdr:colOff>
      <xdr:row>18</xdr:row>
      <xdr:rowOff>0</xdr:rowOff>
    </xdr:to>
    <xdr:sp macro="" textlink="">
      <xdr:nvSpPr>
        <xdr:cNvPr id="14" name="13 Rectángulo redondeado">
          <a:extLst>
            <a:ext uri="{FF2B5EF4-FFF2-40B4-BE49-F238E27FC236}">
              <a16:creationId xmlns:a16="http://schemas.microsoft.com/office/drawing/2014/main" id="{00000000-0008-0000-0400-00000E000000}"/>
            </a:ext>
          </a:extLst>
        </xdr:cNvPr>
        <xdr:cNvSpPr/>
      </xdr:nvSpPr>
      <xdr:spPr>
        <a:xfrm>
          <a:off x="7021286" y="5238750"/>
          <a:ext cx="8626928" cy="612321"/>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20</xdr:row>
      <xdr:rowOff>0</xdr:rowOff>
    </xdr:from>
    <xdr:to>
      <xdr:col>20</xdr:col>
      <xdr:colOff>0</xdr:colOff>
      <xdr:row>29</xdr:row>
      <xdr:rowOff>0</xdr:rowOff>
    </xdr:to>
    <xdr:sp macro="" textlink="">
      <xdr:nvSpPr>
        <xdr:cNvPr id="18" name="17 Rectángulo redondeado">
          <a:extLst>
            <a:ext uri="{FF2B5EF4-FFF2-40B4-BE49-F238E27FC236}">
              <a16:creationId xmlns:a16="http://schemas.microsoft.com/office/drawing/2014/main" id="{00000000-0008-0000-0400-000012000000}"/>
            </a:ext>
          </a:extLst>
        </xdr:cNvPr>
        <xdr:cNvSpPr/>
      </xdr:nvSpPr>
      <xdr:spPr>
        <a:xfrm>
          <a:off x="114301" y="11410950"/>
          <a:ext cx="11734799" cy="13525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5</xdr:row>
      <xdr:rowOff>136072</xdr:rowOff>
    </xdr:from>
    <xdr:to>
      <xdr:col>20</xdr:col>
      <xdr:colOff>0</xdr:colOff>
      <xdr:row>18</xdr:row>
      <xdr:rowOff>149680</xdr:rowOff>
    </xdr:to>
    <xdr:sp macro="" textlink="">
      <xdr:nvSpPr>
        <xdr:cNvPr id="19" name="18 Rectángulo redondeado">
          <a:extLst>
            <a:ext uri="{FF2B5EF4-FFF2-40B4-BE49-F238E27FC236}">
              <a16:creationId xmlns:a16="http://schemas.microsoft.com/office/drawing/2014/main" id="{00000000-0008-0000-0400-000013000000}"/>
            </a:ext>
          </a:extLst>
        </xdr:cNvPr>
        <xdr:cNvSpPr/>
      </xdr:nvSpPr>
      <xdr:spPr>
        <a:xfrm>
          <a:off x="108858" y="1850572"/>
          <a:ext cx="15648213" cy="4150179"/>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4</xdr:row>
      <xdr:rowOff>-1</xdr:rowOff>
    </xdr:from>
    <xdr:to>
      <xdr:col>19</xdr:col>
      <xdr:colOff>0</xdr:colOff>
      <xdr:row>5</xdr:row>
      <xdr:rowOff>13606</xdr:rowOff>
    </xdr:to>
    <xdr:sp macro="" textlink="">
      <xdr:nvSpPr>
        <xdr:cNvPr id="11" name="10 Rectángulo redondeado">
          <a:extLst>
            <a:ext uri="{FF2B5EF4-FFF2-40B4-BE49-F238E27FC236}">
              <a16:creationId xmlns:a16="http://schemas.microsoft.com/office/drawing/2014/main" id="{00000000-0008-0000-0400-00000B000000}"/>
            </a:ext>
          </a:extLst>
        </xdr:cNvPr>
        <xdr:cNvSpPr/>
      </xdr:nvSpPr>
      <xdr:spPr>
        <a:xfrm>
          <a:off x="244929" y="1020535"/>
          <a:ext cx="14641285" cy="707571"/>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6</xdr:col>
      <xdr:colOff>0</xdr:colOff>
      <xdr:row>7</xdr:row>
      <xdr:rowOff>0</xdr:rowOff>
    </xdr:from>
    <xdr:to>
      <xdr:col>10</xdr:col>
      <xdr:colOff>0</xdr:colOff>
      <xdr:row>9</xdr:row>
      <xdr:rowOff>0</xdr:rowOff>
    </xdr:to>
    <xdr:sp macro="" textlink="">
      <xdr:nvSpPr>
        <xdr:cNvPr id="26" name="25 Rectángulo redondeado">
          <a:extLst>
            <a:ext uri="{FF2B5EF4-FFF2-40B4-BE49-F238E27FC236}">
              <a16:creationId xmlns:a16="http://schemas.microsoft.com/office/drawing/2014/main" id="{00000000-0008-0000-0400-00001A000000}"/>
            </a:ext>
          </a:extLst>
        </xdr:cNvPr>
        <xdr:cNvSpPr/>
      </xdr:nvSpPr>
      <xdr:spPr>
        <a:xfrm>
          <a:off x="3524250" y="2695575"/>
          <a:ext cx="32766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13</xdr:col>
      <xdr:colOff>0</xdr:colOff>
      <xdr:row>7</xdr:row>
      <xdr:rowOff>0</xdr:rowOff>
    </xdr:from>
    <xdr:to>
      <xdr:col>19</xdr:col>
      <xdr:colOff>0</xdr:colOff>
      <xdr:row>9</xdr:row>
      <xdr:rowOff>0</xdr:rowOff>
    </xdr:to>
    <xdr:sp macro="" textlink="">
      <xdr:nvSpPr>
        <xdr:cNvPr id="27" name="26 Rectángulo redondeado">
          <a:extLst>
            <a:ext uri="{FF2B5EF4-FFF2-40B4-BE49-F238E27FC236}">
              <a16:creationId xmlns:a16="http://schemas.microsoft.com/office/drawing/2014/main" id="{00000000-0008-0000-0400-00001B000000}"/>
            </a:ext>
          </a:extLst>
        </xdr:cNvPr>
        <xdr:cNvSpPr/>
      </xdr:nvSpPr>
      <xdr:spPr>
        <a:xfrm>
          <a:off x="8439150" y="2695575"/>
          <a:ext cx="49149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10</xdr:row>
      <xdr:rowOff>0</xdr:rowOff>
    </xdr:from>
    <xdr:to>
      <xdr:col>11</xdr:col>
      <xdr:colOff>0</xdr:colOff>
      <xdr:row>12</xdr:row>
      <xdr:rowOff>0</xdr:rowOff>
    </xdr:to>
    <xdr:sp macro="" textlink="">
      <xdr:nvSpPr>
        <xdr:cNvPr id="28" name="27 Rectángulo redondeado">
          <a:extLst>
            <a:ext uri="{FF2B5EF4-FFF2-40B4-BE49-F238E27FC236}">
              <a16:creationId xmlns:a16="http://schemas.microsoft.com/office/drawing/2014/main" id="{00000000-0008-0000-0400-00001C000000}"/>
            </a:ext>
          </a:extLst>
        </xdr:cNvPr>
        <xdr:cNvSpPr/>
      </xdr:nvSpPr>
      <xdr:spPr>
        <a:xfrm>
          <a:off x="4343400" y="3867150"/>
          <a:ext cx="3276600" cy="12192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13</xdr:row>
      <xdr:rowOff>0</xdr:rowOff>
    </xdr:from>
    <xdr:to>
      <xdr:col>19</xdr:col>
      <xdr:colOff>0</xdr:colOff>
      <xdr:row>16</xdr:row>
      <xdr:rowOff>0</xdr:rowOff>
    </xdr:to>
    <xdr:sp macro="" textlink="">
      <xdr:nvSpPr>
        <xdr:cNvPr id="29" name="28 Rectángulo redondeado">
          <a:extLst>
            <a:ext uri="{FF2B5EF4-FFF2-40B4-BE49-F238E27FC236}">
              <a16:creationId xmlns:a16="http://schemas.microsoft.com/office/drawing/2014/main" id="{00000000-0008-0000-0400-00001D000000}"/>
            </a:ext>
          </a:extLst>
        </xdr:cNvPr>
        <xdr:cNvSpPr/>
      </xdr:nvSpPr>
      <xdr:spPr>
        <a:xfrm>
          <a:off x="7021286" y="4762500"/>
          <a:ext cx="8626928" cy="680357"/>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3</xdr:col>
      <xdr:colOff>70509</xdr:colOff>
      <xdr:row>64</xdr:row>
      <xdr:rowOff>134423</xdr:rowOff>
    </xdr:from>
    <xdr:to>
      <xdr:col>3</xdr:col>
      <xdr:colOff>877041</xdr:colOff>
      <xdr:row>68</xdr:row>
      <xdr:rowOff>31464</xdr:rowOff>
    </xdr:to>
    <xdr:sp macro="" textlink="">
      <xdr:nvSpPr>
        <xdr:cNvPr id="40" name="9 Flecha izquierda">
          <a:hlinkClick xmlns:r="http://schemas.openxmlformats.org/officeDocument/2006/relationships" r:id="rId1"/>
          <a:extLst>
            <a:ext uri="{FF2B5EF4-FFF2-40B4-BE49-F238E27FC236}">
              <a16:creationId xmlns:a16="http://schemas.microsoft.com/office/drawing/2014/main" id="{00000000-0008-0000-0400-000028000000}"/>
            </a:ext>
          </a:extLst>
        </xdr:cNvPr>
        <xdr:cNvSpPr/>
      </xdr:nvSpPr>
      <xdr:spPr>
        <a:xfrm>
          <a:off x="1455964" y="20731514"/>
          <a:ext cx="806532" cy="635950"/>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twoCellAnchor>
    <xdr:from>
      <xdr:col>1</xdr:col>
      <xdr:colOff>49306</xdr:colOff>
      <xdr:row>29</xdr:row>
      <xdr:rowOff>89647</xdr:rowOff>
    </xdr:from>
    <xdr:to>
      <xdr:col>19</xdr:col>
      <xdr:colOff>35019</xdr:colOff>
      <xdr:row>31</xdr:row>
      <xdr:rowOff>89647</xdr:rowOff>
    </xdr:to>
    <xdr:sp macro="" textlink="">
      <xdr:nvSpPr>
        <xdr:cNvPr id="44" name="13 Rectángulo redondeado">
          <a:extLst>
            <a:ext uri="{FF2B5EF4-FFF2-40B4-BE49-F238E27FC236}">
              <a16:creationId xmlns:a16="http://schemas.microsoft.com/office/drawing/2014/main" id="{00000000-0008-0000-0400-00002C000000}"/>
            </a:ext>
          </a:extLst>
        </xdr:cNvPr>
        <xdr:cNvSpPr/>
      </xdr:nvSpPr>
      <xdr:spPr>
        <a:xfrm>
          <a:off x="811306" y="7014322"/>
          <a:ext cx="13339763" cy="3810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400" b="1">
              <a:latin typeface="+mn-lt"/>
              <a:cs typeface="Arial" panose="020B0604020202020204" pitchFamily="34" charset="0"/>
            </a:rPr>
            <a:t>INFORMACION DEL PERSONAL DE LA ORGANIZACIÓN </a:t>
          </a:r>
        </a:p>
      </xdr:txBody>
    </xdr:sp>
    <xdr:clientData/>
  </xdr:twoCellAnchor>
  <xdr:twoCellAnchor editAs="oneCell">
    <xdr:from>
      <xdr:col>9</xdr:col>
      <xdr:colOff>0</xdr:colOff>
      <xdr:row>7</xdr:row>
      <xdr:rowOff>123825</xdr:rowOff>
    </xdr:from>
    <xdr:to>
      <xdr:col>9</xdr:col>
      <xdr:colOff>628650</xdr:colOff>
      <xdr:row>8</xdr:row>
      <xdr:rowOff>609600</xdr:rowOff>
    </xdr:to>
    <xdr:sp macro="" textlink="">
      <xdr:nvSpPr>
        <xdr:cNvPr id="3087" name="Option Button 15" hidden="1">
          <a:extLst>
            <a:ext uri="{63B3BB69-23CF-44E3-9099-C40C66FF867C}">
              <a14:compatExt xmlns:a14="http://schemas.microsoft.com/office/drawing/2010/main" spid="_x0000_s3087"/>
            </a:ext>
            <a:ext uri="{FF2B5EF4-FFF2-40B4-BE49-F238E27FC236}">
              <a16:creationId xmlns:a16="http://schemas.microsoft.com/office/drawing/2014/main" id="{00000000-0008-0000-0400-00000F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7</xdr:row>
      <xdr:rowOff>0</xdr:rowOff>
    </xdr:from>
    <xdr:to>
      <xdr:col>10</xdr:col>
      <xdr:colOff>0</xdr:colOff>
      <xdr:row>9</xdr:row>
      <xdr:rowOff>0</xdr:rowOff>
    </xdr:to>
    <xdr:sp macro="" textlink="">
      <xdr:nvSpPr>
        <xdr:cNvPr id="3088" name="Group Box 16" hidden="1">
          <a:extLst>
            <a:ext uri="{63B3BB69-23CF-44E3-9099-C40C66FF867C}">
              <a14:compatExt xmlns:a14="http://schemas.microsoft.com/office/drawing/2010/main" spid="_x0000_s3088"/>
            </a:ext>
            <a:ext uri="{FF2B5EF4-FFF2-40B4-BE49-F238E27FC236}">
              <a16:creationId xmlns:a16="http://schemas.microsoft.com/office/drawing/2014/main" id="{00000000-0008-0000-0400-0000100C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18</xdr:col>
      <xdr:colOff>180975</xdr:colOff>
      <xdr:row>23</xdr:row>
      <xdr:rowOff>19050</xdr:rowOff>
    </xdr:from>
    <xdr:to>
      <xdr:col>19</xdr:col>
      <xdr:colOff>1</xdr:colOff>
      <xdr:row>23</xdr:row>
      <xdr:rowOff>259773</xdr:rowOff>
    </xdr:to>
    <xdr:sp macro="" textlink="">
      <xdr:nvSpPr>
        <xdr:cNvPr id="3089" name="Check Box 17" hidden="1">
          <a:extLst>
            <a:ext uri="{63B3BB69-23CF-44E3-9099-C40C66FF867C}">
              <a14:compatExt xmlns:a14="http://schemas.microsoft.com/office/drawing/2010/main" spid="_x0000_s3089"/>
            </a:ext>
            <a:ext uri="{FF2B5EF4-FFF2-40B4-BE49-F238E27FC236}">
              <a16:creationId xmlns:a16="http://schemas.microsoft.com/office/drawing/2014/main" id="{00000000-0008-0000-0400-000011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18</xdr:col>
      <xdr:colOff>180975</xdr:colOff>
      <xdr:row>25</xdr:row>
      <xdr:rowOff>19050</xdr:rowOff>
    </xdr:from>
    <xdr:to>
      <xdr:col>19</xdr:col>
      <xdr:colOff>1</xdr:colOff>
      <xdr:row>25</xdr:row>
      <xdr:rowOff>311728</xdr:rowOff>
    </xdr:to>
    <xdr:sp macro="" textlink="">
      <xdr:nvSpPr>
        <xdr:cNvPr id="3090" name="Check Box 18" hidden="1">
          <a:extLst>
            <a:ext uri="{63B3BB69-23CF-44E3-9099-C40C66FF867C}">
              <a14:compatExt xmlns:a14="http://schemas.microsoft.com/office/drawing/2010/main" spid="_x0000_s3090"/>
            </a:ext>
            <a:ext uri="{FF2B5EF4-FFF2-40B4-BE49-F238E27FC236}">
              <a16:creationId xmlns:a16="http://schemas.microsoft.com/office/drawing/2014/main" id="{00000000-0008-0000-0400-000012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18</xdr:col>
      <xdr:colOff>180975</xdr:colOff>
      <xdr:row>27</xdr:row>
      <xdr:rowOff>0</xdr:rowOff>
    </xdr:from>
    <xdr:to>
      <xdr:col>19</xdr:col>
      <xdr:colOff>1</xdr:colOff>
      <xdr:row>27</xdr:row>
      <xdr:rowOff>259772</xdr:rowOff>
    </xdr:to>
    <xdr:sp macro="" textlink="">
      <xdr:nvSpPr>
        <xdr:cNvPr id="3091" name="Check Box 19" hidden="1">
          <a:extLst>
            <a:ext uri="{63B3BB69-23CF-44E3-9099-C40C66FF867C}">
              <a14:compatExt xmlns:a14="http://schemas.microsoft.com/office/drawing/2010/main" spid="_x0000_s3091"/>
            </a:ext>
            <a:ext uri="{FF2B5EF4-FFF2-40B4-BE49-F238E27FC236}">
              <a16:creationId xmlns:a16="http://schemas.microsoft.com/office/drawing/2014/main" id="{00000000-0008-0000-0400-000013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10</xdr:row>
      <xdr:rowOff>114300</xdr:rowOff>
    </xdr:from>
    <xdr:to>
      <xdr:col>10</xdr:col>
      <xdr:colOff>657225</xdr:colOff>
      <xdr:row>11</xdr:row>
      <xdr:rowOff>104775</xdr:rowOff>
    </xdr:to>
    <xdr:sp macro="" textlink="">
      <xdr:nvSpPr>
        <xdr:cNvPr id="3093" name="Option Button 21" hidden="1">
          <a:extLst>
            <a:ext uri="{63B3BB69-23CF-44E3-9099-C40C66FF867C}">
              <a14:compatExt xmlns:a14="http://schemas.microsoft.com/office/drawing/2010/main" spid="_x0000_s3093"/>
            </a:ext>
            <a:ext uri="{FF2B5EF4-FFF2-40B4-BE49-F238E27FC236}">
              <a16:creationId xmlns:a16="http://schemas.microsoft.com/office/drawing/2014/main" id="{00000000-0008-0000-0400-000015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10</xdr:row>
      <xdr:rowOff>0</xdr:rowOff>
    </xdr:from>
    <xdr:to>
      <xdr:col>11</xdr:col>
      <xdr:colOff>0</xdr:colOff>
      <xdr:row>12</xdr:row>
      <xdr:rowOff>9525</xdr:rowOff>
    </xdr:to>
    <xdr:sp macro="" textlink="">
      <xdr:nvSpPr>
        <xdr:cNvPr id="3094" name="Group Box 22" hidden="1">
          <a:extLst>
            <a:ext uri="{63B3BB69-23CF-44E3-9099-C40C66FF867C}">
              <a14:compatExt xmlns:a14="http://schemas.microsoft.com/office/drawing/2010/main" spid="_x0000_s3094"/>
            </a:ext>
            <a:ext uri="{FF2B5EF4-FFF2-40B4-BE49-F238E27FC236}">
              <a16:creationId xmlns:a16="http://schemas.microsoft.com/office/drawing/2014/main" id="{00000000-0008-0000-0400-0000160C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6</xdr:col>
      <xdr:colOff>723900</xdr:colOff>
      <xdr:row>7</xdr:row>
      <xdr:rowOff>76200</xdr:rowOff>
    </xdr:from>
    <xdr:to>
      <xdr:col>7</xdr:col>
      <xdr:colOff>590550</xdr:colOff>
      <xdr:row>8</xdr:row>
      <xdr:rowOff>571500</xdr:rowOff>
    </xdr:to>
    <xdr:sp macro="" textlink="">
      <xdr:nvSpPr>
        <xdr:cNvPr id="3095" name="Option Button 23" hidden="1">
          <a:extLst>
            <a:ext uri="{63B3BB69-23CF-44E3-9099-C40C66FF867C}">
              <a14:compatExt xmlns:a14="http://schemas.microsoft.com/office/drawing/2010/main" spid="_x0000_s3095"/>
            </a:ext>
            <a:ext uri="{FF2B5EF4-FFF2-40B4-BE49-F238E27FC236}">
              <a16:creationId xmlns:a16="http://schemas.microsoft.com/office/drawing/2014/main" id="{00000000-0008-0000-0400-000017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666750</xdr:colOff>
      <xdr:row>10</xdr:row>
      <xdr:rowOff>161925</xdr:rowOff>
    </xdr:from>
    <xdr:to>
      <xdr:col>8</xdr:col>
      <xdr:colOff>533400</xdr:colOff>
      <xdr:row>11</xdr:row>
      <xdr:rowOff>9525</xdr:rowOff>
    </xdr:to>
    <xdr:sp macro="" textlink="">
      <xdr:nvSpPr>
        <xdr:cNvPr id="3096" name="Option Button 24" hidden="1">
          <a:extLst>
            <a:ext uri="{63B3BB69-23CF-44E3-9099-C40C66FF867C}">
              <a14:compatExt xmlns:a14="http://schemas.microsoft.com/office/drawing/2010/main" spid="_x0000_s3096"/>
            </a:ext>
            <a:ext uri="{FF2B5EF4-FFF2-40B4-BE49-F238E27FC236}">
              <a16:creationId xmlns:a16="http://schemas.microsoft.com/office/drawing/2014/main" id="{00000000-0008-0000-0400-000018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17</xdr:col>
          <xdr:colOff>182880</xdr:colOff>
          <xdr:row>23</xdr:row>
          <xdr:rowOff>30480</xdr:rowOff>
        </xdr:from>
        <xdr:to>
          <xdr:col>18</xdr:col>
          <xdr:colOff>0</xdr:colOff>
          <xdr:row>23</xdr:row>
          <xdr:rowOff>266700</xdr:rowOff>
        </xdr:to>
        <xdr:sp macro="" textlink="">
          <xdr:nvSpPr>
            <xdr:cNvPr id="65541" name="Check Box 5" hidden="1">
              <a:extLst>
                <a:ext uri="{63B3BB69-23CF-44E3-9099-C40C66FF867C}">
                  <a14:compatExt spid="_x0000_s65541"/>
                </a:ext>
                <a:ext uri="{FF2B5EF4-FFF2-40B4-BE49-F238E27FC236}">
                  <a16:creationId xmlns:a16="http://schemas.microsoft.com/office/drawing/2014/main" id="{00000000-0008-0000-0400-0000050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182880</xdr:colOff>
          <xdr:row>25</xdr:row>
          <xdr:rowOff>30480</xdr:rowOff>
        </xdr:from>
        <xdr:to>
          <xdr:col>18</xdr:col>
          <xdr:colOff>0</xdr:colOff>
          <xdr:row>25</xdr:row>
          <xdr:rowOff>266700</xdr:rowOff>
        </xdr:to>
        <xdr:sp macro="" textlink="">
          <xdr:nvSpPr>
            <xdr:cNvPr id="65542" name="Check Box 6" hidden="1">
              <a:extLst>
                <a:ext uri="{63B3BB69-23CF-44E3-9099-C40C66FF867C}">
                  <a14:compatExt spid="_x0000_s65542"/>
                </a:ext>
                <a:ext uri="{FF2B5EF4-FFF2-40B4-BE49-F238E27FC236}">
                  <a16:creationId xmlns:a16="http://schemas.microsoft.com/office/drawing/2014/main" id="{00000000-0008-0000-0400-0000060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182880</xdr:colOff>
          <xdr:row>27</xdr:row>
          <xdr:rowOff>30480</xdr:rowOff>
        </xdr:from>
        <xdr:to>
          <xdr:col>18</xdr:col>
          <xdr:colOff>0</xdr:colOff>
          <xdr:row>27</xdr:row>
          <xdr:rowOff>266700</xdr:rowOff>
        </xdr:to>
        <xdr:sp macro="" textlink="">
          <xdr:nvSpPr>
            <xdr:cNvPr id="65543" name="Check Box 7" hidden="1">
              <a:extLst>
                <a:ext uri="{63B3BB69-23CF-44E3-9099-C40C66FF867C}">
                  <a14:compatExt spid="_x0000_s65543"/>
                </a:ext>
                <a:ext uri="{FF2B5EF4-FFF2-40B4-BE49-F238E27FC236}">
                  <a16:creationId xmlns:a16="http://schemas.microsoft.com/office/drawing/2014/main" id="{00000000-0008-0000-0400-0000070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0</xdr:colOff>
      <xdr:row>7</xdr:row>
      <xdr:rowOff>0</xdr:rowOff>
    </xdr:from>
    <xdr:to>
      <xdr:col>10</xdr:col>
      <xdr:colOff>0</xdr:colOff>
      <xdr:row>9</xdr:row>
      <xdr:rowOff>0</xdr:rowOff>
    </xdr:to>
    <xdr:sp macro="" textlink="">
      <xdr:nvSpPr>
        <xdr:cNvPr id="72" name="7 Rectángulo redondeado">
          <a:extLst>
            <a:ext uri="{FF2B5EF4-FFF2-40B4-BE49-F238E27FC236}">
              <a16:creationId xmlns:a16="http://schemas.microsoft.com/office/drawing/2014/main" id="{00000000-0008-0000-0400-000048000000}"/>
            </a:ext>
          </a:extLst>
        </xdr:cNvPr>
        <xdr:cNvSpPr/>
      </xdr:nvSpPr>
      <xdr:spPr>
        <a:xfrm>
          <a:off x="4724400" y="2105025"/>
          <a:ext cx="3048000" cy="1076325"/>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xdr:twoCellAnchor>
    <xdr:from>
      <xdr:col>6</xdr:col>
      <xdr:colOff>0</xdr:colOff>
      <xdr:row>7</xdr:row>
      <xdr:rowOff>0</xdr:rowOff>
    </xdr:from>
    <xdr:to>
      <xdr:col>10</xdr:col>
      <xdr:colOff>0</xdr:colOff>
      <xdr:row>9</xdr:row>
      <xdr:rowOff>0</xdr:rowOff>
    </xdr:to>
    <xdr:sp macro="" textlink="">
      <xdr:nvSpPr>
        <xdr:cNvPr id="73" name="25 Rectángulo redondeado">
          <a:extLst>
            <a:ext uri="{FF2B5EF4-FFF2-40B4-BE49-F238E27FC236}">
              <a16:creationId xmlns:a16="http://schemas.microsoft.com/office/drawing/2014/main" id="{00000000-0008-0000-0400-000049000000}"/>
            </a:ext>
          </a:extLst>
        </xdr:cNvPr>
        <xdr:cNvSpPr/>
      </xdr:nvSpPr>
      <xdr:spPr>
        <a:xfrm>
          <a:off x="4724400" y="2105025"/>
          <a:ext cx="3048000" cy="1076325"/>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7</xdr:col>
          <xdr:colOff>91440</xdr:colOff>
          <xdr:row>7</xdr:row>
          <xdr:rowOff>91440</xdr:rowOff>
        </xdr:from>
        <xdr:to>
          <xdr:col>8</xdr:col>
          <xdr:colOff>0</xdr:colOff>
          <xdr:row>8</xdr:row>
          <xdr:rowOff>601980</xdr:rowOff>
        </xdr:to>
        <xdr:sp macro="" textlink="">
          <xdr:nvSpPr>
            <xdr:cNvPr id="65583" name="Option Button 47" hidden="1">
              <a:extLst>
                <a:ext uri="{63B3BB69-23CF-44E3-9099-C40C66FF867C}">
                  <a14:compatExt spid="_x0000_s65583"/>
                </a:ext>
                <a:ext uri="{FF2B5EF4-FFF2-40B4-BE49-F238E27FC236}">
                  <a16:creationId xmlns:a16="http://schemas.microsoft.com/office/drawing/2014/main" id="{00000000-0008-0000-0400-00002F0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7</xdr:row>
          <xdr:rowOff>129540</xdr:rowOff>
        </xdr:from>
        <xdr:to>
          <xdr:col>9</xdr:col>
          <xdr:colOff>640080</xdr:colOff>
          <xdr:row>8</xdr:row>
          <xdr:rowOff>609600</xdr:rowOff>
        </xdr:to>
        <xdr:sp macro="" textlink="">
          <xdr:nvSpPr>
            <xdr:cNvPr id="65584" name="Option Button 48" hidden="1">
              <a:extLst>
                <a:ext uri="{63B3BB69-23CF-44E3-9099-C40C66FF867C}">
                  <a14:compatExt spid="_x0000_s65584"/>
                </a:ext>
                <a:ext uri="{FF2B5EF4-FFF2-40B4-BE49-F238E27FC236}">
                  <a16:creationId xmlns:a16="http://schemas.microsoft.com/office/drawing/2014/main" id="{00000000-0008-0000-0400-0000300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xdr:row>
          <xdr:rowOff>0</xdr:rowOff>
        </xdr:from>
        <xdr:to>
          <xdr:col>10</xdr:col>
          <xdr:colOff>0</xdr:colOff>
          <xdr:row>9</xdr:row>
          <xdr:rowOff>0</xdr:rowOff>
        </xdr:to>
        <xdr:sp macro="" textlink="">
          <xdr:nvSpPr>
            <xdr:cNvPr id="65585" name="Group Box 49" hidden="1">
              <a:extLst>
                <a:ext uri="{63B3BB69-23CF-44E3-9099-C40C66FF867C}">
                  <a14:compatExt spid="_x0000_s65585"/>
                </a:ext>
                <a:ext uri="{FF2B5EF4-FFF2-40B4-BE49-F238E27FC236}">
                  <a16:creationId xmlns:a16="http://schemas.microsoft.com/office/drawing/2014/main" id="{00000000-0008-0000-0400-00003100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twoCellAnchor>
    <xdr:from>
      <xdr:col>7</xdr:col>
      <xdr:colOff>0</xdr:colOff>
      <xdr:row>10</xdr:row>
      <xdr:rowOff>0</xdr:rowOff>
    </xdr:from>
    <xdr:to>
      <xdr:col>11</xdr:col>
      <xdr:colOff>0</xdr:colOff>
      <xdr:row>12</xdr:row>
      <xdr:rowOff>0</xdr:rowOff>
    </xdr:to>
    <xdr:sp macro="" textlink="">
      <xdr:nvSpPr>
        <xdr:cNvPr id="77" name="27 Rectángulo redondeado">
          <a:extLst>
            <a:ext uri="{FF2B5EF4-FFF2-40B4-BE49-F238E27FC236}">
              <a16:creationId xmlns:a16="http://schemas.microsoft.com/office/drawing/2014/main" id="{00000000-0008-0000-0400-00004D000000}"/>
            </a:ext>
          </a:extLst>
        </xdr:cNvPr>
        <xdr:cNvSpPr/>
      </xdr:nvSpPr>
      <xdr:spPr>
        <a:xfrm>
          <a:off x="5486400" y="3276600"/>
          <a:ext cx="3048000" cy="1219200"/>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8</xdr:col>
          <xdr:colOff>0</xdr:colOff>
          <xdr:row>10</xdr:row>
          <xdr:rowOff>106680</xdr:rowOff>
        </xdr:from>
        <xdr:to>
          <xdr:col>8</xdr:col>
          <xdr:colOff>678180</xdr:colOff>
          <xdr:row>11</xdr:row>
          <xdr:rowOff>106680</xdr:rowOff>
        </xdr:to>
        <xdr:sp macro="" textlink="">
          <xdr:nvSpPr>
            <xdr:cNvPr id="65586" name="Option Button 50" hidden="1">
              <a:extLst>
                <a:ext uri="{63B3BB69-23CF-44E3-9099-C40C66FF867C}">
                  <a14:compatExt spid="_x0000_s65586"/>
                </a:ext>
                <a:ext uri="{FF2B5EF4-FFF2-40B4-BE49-F238E27FC236}">
                  <a16:creationId xmlns:a16="http://schemas.microsoft.com/office/drawing/2014/main" id="{00000000-0008-0000-0400-0000320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10</xdr:row>
          <xdr:rowOff>114300</xdr:rowOff>
        </xdr:from>
        <xdr:to>
          <xdr:col>10</xdr:col>
          <xdr:colOff>662940</xdr:colOff>
          <xdr:row>11</xdr:row>
          <xdr:rowOff>106680</xdr:rowOff>
        </xdr:to>
        <xdr:sp macro="" textlink="">
          <xdr:nvSpPr>
            <xdr:cNvPr id="65587" name="Option Button 51" hidden="1">
              <a:extLst>
                <a:ext uri="{63B3BB69-23CF-44E3-9099-C40C66FF867C}">
                  <a14:compatExt spid="_x0000_s65587"/>
                </a:ext>
                <a:ext uri="{FF2B5EF4-FFF2-40B4-BE49-F238E27FC236}">
                  <a16:creationId xmlns:a16="http://schemas.microsoft.com/office/drawing/2014/main" id="{00000000-0008-0000-0400-0000330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10</xdr:row>
          <xdr:rowOff>0</xdr:rowOff>
        </xdr:from>
        <xdr:to>
          <xdr:col>11</xdr:col>
          <xdr:colOff>0</xdr:colOff>
          <xdr:row>12</xdr:row>
          <xdr:rowOff>15240</xdr:rowOff>
        </xdr:to>
        <xdr:sp macro="" textlink="">
          <xdr:nvSpPr>
            <xdr:cNvPr id="65588" name="Group Box 52" hidden="1">
              <a:extLst>
                <a:ext uri="{63B3BB69-23CF-44E3-9099-C40C66FF867C}">
                  <a14:compatExt spid="_x0000_s65588"/>
                </a:ext>
                <a:ext uri="{FF2B5EF4-FFF2-40B4-BE49-F238E27FC236}">
                  <a16:creationId xmlns:a16="http://schemas.microsoft.com/office/drawing/2014/main" id="{00000000-0008-0000-0400-00003400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78443</xdr:colOff>
      <xdr:row>0</xdr:row>
      <xdr:rowOff>89647</xdr:rowOff>
    </xdr:from>
    <xdr:to>
      <xdr:col>18</xdr:col>
      <xdr:colOff>78441</xdr:colOff>
      <xdr:row>1</xdr:row>
      <xdr:rowOff>280147</xdr:rowOff>
    </xdr:to>
    <xdr:sp macro="" textlink="">
      <xdr:nvSpPr>
        <xdr:cNvPr id="2" name="1 Rectángulo redondeado">
          <a:extLst>
            <a:ext uri="{FF2B5EF4-FFF2-40B4-BE49-F238E27FC236}">
              <a16:creationId xmlns:a16="http://schemas.microsoft.com/office/drawing/2014/main" id="{1B53AC06-DB8B-4676-ABFB-A9F54E0DE47E}"/>
            </a:ext>
          </a:extLst>
        </xdr:cNvPr>
        <xdr:cNvSpPr/>
      </xdr:nvSpPr>
      <xdr:spPr>
        <a:xfrm>
          <a:off x="78443" y="86472"/>
          <a:ext cx="14401798" cy="276225"/>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latin typeface="+mn-lt"/>
              <a:cs typeface="Arial" panose="020B0604020202020204" pitchFamily="34" charset="0"/>
            </a:rPr>
            <a:t>SISTEMAS DE GESTIÓN DE ISO</a:t>
          </a:r>
          <a:r>
            <a:rPr lang="es-CO" sz="2400" b="1" baseline="0">
              <a:latin typeface="+mn-lt"/>
              <a:cs typeface="Arial" panose="020B0604020202020204" pitchFamily="34" charset="0"/>
            </a:rPr>
            <a:t> 21001</a:t>
          </a:r>
        </a:p>
      </xdr:txBody>
    </xdr:sp>
    <xdr:clientData/>
  </xdr:twoCellAnchor>
  <xdr:twoCellAnchor>
    <xdr:from>
      <xdr:col>2</xdr:col>
      <xdr:colOff>0</xdr:colOff>
      <xdr:row>3</xdr:row>
      <xdr:rowOff>1</xdr:rowOff>
    </xdr:from>
    <xdr:to>
      <xdr:col>18</xdr:col>
      <xdr:colOff>0</xdr:colOff>
      <xdr:row>8</xdr:row>
      <xdr:rowOff>1</xdr:rowOff>
    </xdr:to>
    <xdr:sp macro="" textlink="">
      <xdr:nvSpPr>
        <xdr:cNvPr id="3" name="2 Rectángulo redondeado">
          <a:extLst>
            <a:ext uri="{FF2B5EF4-FFF2-40B4-BE49-F238E27FC236}">
              <a16:creationId xmlns:a16="http://schemas.microsoft.com/office/drawing/2014/main" id="{FCC8264A-425D-4DCC-9477-952BDBC100F1}"/>
            </a:ext>
          </a:extLst>
        </xdr:cNvPr>
        <xdr:cNvSpPr/>
      </xdr:nvSpPr>
      <xdr:spPr>
        <a:xfrm>
          <a:off x="1600200" y="542926"/>
          <a:ext cx="12801600" cy="9048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6</xdr:col>
      <xdr:colOff>0</xdr:colOff>
      <xdr:row>10</xdr:row>
      <xdr:rowOff>0</xdr:rowOff>
    </xdr:from>
    <xdr:to>
      <xdr:col>10</xdr:col>
      <xdr:colOff>0</xdr:colOff>
      <xdr:row>12</xdr:row>
      <xdr:rowOff>0</xdr:rowOff>
    </xdr:to>
    <xdr:sp macro="" textlink="">
      <xdr:nvSpPr>
        <xdr:cNvPr id="4" name="6 Rectángulo redondeado">
          <a:extLst>
            <a:ext uri="{FF2B5EF4-FFF2-40B4-BE49-F238E27FC236}">
              <a16:creationId xmlns:a16="http://schemas.microsoft.com/office/drawing/2014/main" id="{C8E9F275-E811-4854-BEBC-E22F4FF001DA}"/>
            </a:ext>
          </a:extLst>
        </xdr:cNvPr>
        <xdr:cNvSpPr/>
      </xdr:nvSpPr>
      <xdr:spPr>
        <a:xfrm>
          <a:off x="4800600" y="1809750"/>
          <a:ext cx="3200400" cy="3619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12</xdr:col>
      <xdr:colOff>0</xdr:colOff>
      <xdr:row>10</xdr:row>
      <xdr:rowOff>0</xdr:rowOff>
    </xdr:from>
    <xdr:to>
      <xdr:col>18</xdr:col>
      <xdr:colOff>0</xdr:colOff>
      <xdr:row>12</xdr:row>
      <xdr:rowOff>0</xdr:rowOff>
    </xdr:to>
    <xdr:sp macro="" textlink="">
      <xdr:nvSpPr>
        <xdr:cNvPr id="5" name="7 Rectángulo redondeado">
          <a:extLst>
            <a:ext uri="{FF2B5EF4-FFF2-40B4-BE49-F238E27FC236}">
              <a16:creationId xmlns:a16="http://schemas.microsoft.com/office/drawing/2014/main" id="{6FC1393D-7EBE-4BAB-BB29-C0DBEF92D1CF}"/>
            </a:ext>
          </a:extLst>
        </xdr:cNvPr>
        <xdr:cNvSpPr/>
      </xdr:nvSpPr>
      <xdr:spPr>
        <a:xfrm>
          <a:off x="9601200" y="1809750"/>
          <a:ext cx="4800600" cy="3619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13</xdr:row>
      <xdr:rowOff>0</xdr:rowOff>
    </xdr:from>
    <xdr:to>
      <xdr:col>11</xdr:col>
      <xdr:colOff>0</xdr:colOff>
      <xdr:row>15</xdr:row>
      <xdr:rowOff>0</xdr:rowOff>
    </xdr:to>
    <xdr:sp macro="" textlink="">
      <xdr:nvSpPr>
        <xdr:cNvPr id="6" name="11 Rectángulo redondeado">
          <a:extLst>
            <a:ext uri="{FF2B5EF4-FFF2-40B4-BE49-F238E27FC236}">
              <a16:creationId xmlns:a16="http://schemas.microsoft.com/office/drawing/2014/main" id="{08877A40-9B07-4175-AEB1-9BBCBE3749D9}"/>
            </a:ext>
          </a:extLst>
        </xdr:cNvPr>
        <xdr:cNvSpPr/>
      </xdr:nvSpPr>
      <xdr:spPr>
        <a:xfrm>
          <a:off x="5600700" y="2352675"/>
          <a:ext cx="3200400" cy="3619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16</xdr:row>
      <xdr:rowOff>0</xdr:rowOff>
    </xdr:from>
    <xdr:to>
      <xdr:col>18</xdr:col>
      <xdr:colOff>0</xdr:colOff>
      <xdr:row>19</xdr:row>
      <xdr:rowOff>0</xdr:rowOff>
    </xdr:to>
    <xdr:sp macro="" textlink="">
      <xdr:nvSpPr>
        <xdr:cNvPr id="7" name="12 Rectángulo redondeado">
          <a:extLst>
            <a:ext uri="{FF2B5EF4-FFF2-40B4-BE49-F238E27FC236}">
              <a16:creationId xmlns:a16="http://schemas.microsoft.com/office/drawing/2014/main" id="{EDF83017-9C48-4906-8313-40CA0BC38396}"/>
            </a:ext>
          </a:extLst>
        </xdr:cNvPr>
        <xdr:cNvSpPr/>
      </xdr:nvSpPr>
      <xdr:spPr>
        <a:xfrm>
          <a:off x="5535706" y="6477000"/>
          <a:ext cx="9883588" cy="874059"/>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21</xdr:row>
      <xdr:rowOff>0</xdr:rowOff>
    </xdr:from>
    <xdr:to>
      <xdr:col>18</xdr:col>
      <xdr:colOff>23813</xdr:colOff>
      <xdr:row>29</xdr:row>
      <xdr:rowOff>57150</xdr:rowOff>
    </xdr:to>
    <xdr:sp macro="" textlink="">
      <xdr:nvSpPr>
        <xdr:cNvPr id="8" name="16 Rectángulo redondeado">
          <a:extLst>
            <a:ext uri="{FF2B5EF4-FFF2-40B4-BE49-F238E27FC236}">
              <a16:creationId xmlns:a16="http://schemas.microsoft.com/office/drawing/2014/main" id="{93F38F5C-DB52-44B2-8A72-363FA7149919}"/>
            </a:ext>
          </a:extLst>
        </xdr:cNvPr>
        <xdr:cNvSpPr/>
      </xdr:nvSpPr>
      <xdr:spPr>
        <a:xfrm>
          <a:off x="800101" y="3800475"/>
          <a:ext cx="13628687" cy="15049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44824</xdr:colOff>
      <xdr:row>8</xdr:row>
      <xdr:rowOff>526675</xdr:rowOff>
    </xdr:from>
    <xdr:to>
      <xdr:col>18</xdr:col>
      <xdr:colOff>68636</xdr:colOff>
      <xdr:row>22</xdr:row>
      <xdr:rowOff>22411</xdr:rowOff>
    </xdr:to>
    <xdr:sp macro="" textlink="">
      <xdr:nvSpPr>
        <xdr:cNvPr id="9" name="18 Rectángulo redondeado">
          <a:extLst>
            <a:ext uri="{FF2B5EF4-FFF2-40B4-BE49-F238E27FC236}">
              <a16:creationId xmlns:a16="http://schemas.microsoft.com/office/drawing/2014/main" id="{544FE6D8-F32B-4451-B9BE-62948CEB9209}"/>
            </a:ext>
          </a:extLst>
        </xdr:cNvPr>
        <xdr:cNvSpPr/>
      </xdr:nvSpPr>
      <xdr:spPr>
        <a:xfrm>
          <a:off x="848099" y="1628400"/>
          <a:ext cx="13619162" cy="2378636"/>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26895</xdr:colOff>
      <xdr:row>104</xdr:row>
      <xdr:rowOff>179295</xdr:rowOff>
    </xdr:from>
    <xdr:to>
      <xdr:col>18</xdr:col>
      <xdr:colOff>12608</xdr:colOff>
      <xdr:row>106</xdr:row>
      <xdr:rowOff>653143</xdr:rowOff>
    </xdr:to>
    <xdr:sp macro="" textlink="">
      <xdr:nvSpPr>
        <xdr:cNvPr id="10" name="15 Rectángulo redondeado">
          <a:extLst>
            <a:ext uri="{FF2B5EF4-FFF2-40B4-BE49-F238E27FC236}">
              <a16:creationId xmlns:a16="http://schemas.microsoft.com/office/drawing/2014/main" id="{D80857EE-A85F-42B8-8913-A912D47C68D5}"/>
            </a:ext>
          </a:extLst>
        </xdr:cNvPr>
        <xdr:cNvSpPr/>
      </xdr:nvSpPr>
      <xdr:spPr>
        <a:xfrm>
          <a:off x="830170" y="19003870"/>
          <a:ext cx="13581063" cy="359548"/>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2400" b="1">
              <a:latin typeface="+mn-lt"/>
              <a:cs typeface="Arial" panose="020B0604020202020204" pitchFamily="34" charset="0"/>
            </a:rPr>
            <a:t>INFORMACION DEL PERSONAL DE LA ORGANIZACIÓN </a:t>
          </a:r>
        </a:p>
      </xdr:txBody>
    </xdr:sp>
    <xdr:clientData/>
  </xdr:twoCellAnchor>
  <xdr:oneCellAnchor>
    <xdr:from>
      <xdr:col>7</xdr:col>
      <xdr:colOff>85725</xdr:colOff>
      <xdr:row>10</xdr:row>
      <xdr:rowOff>85725</xdr:rowOff>
    </xdr:from>
    <xdr:ext cx="593725" cy="898525"/>
    <xdr:sp macro="" textlink="">
      <xdr:nvSpPr>
        <xdr:cNvPr id="11" name="Option Button 15" hidden="1">
          <a:extLst>
            <a:ext uri="{63B3BB69-23CF-44E3-9099-C40C66FF867C}">
              <a14:compatExt xmlns:a14="http://schemas.microsoft.com/office/drawing/2010/main" spid="_x0000_s16399"/>
            </a:ext>
            <a:ext uri="{FF2B5EF4-FFF2-40B4-BE49-F238E27FC236}">
              <a16:creationId xmlns:a16="http://schemas.microsoft.com/office/drawing/2014/main" id="{04C775B5-2A3D-48F6-9734-936DFB0E29A9}"/>
            </a:ext>
          </a:extLst>
        </xdr:cNvPr>
        <xdr:cNvSpPr/>
      </xdr:nvSpPr>
      <xdr:spPr bwMode="auto">
        <a:xfrm>
          <a:off x="5683250" y="1892300"/>
          <a:ext cx="593725" cy="8985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0</xdr:colOff>
      <xdr:row>10</xdr:row>
      <xdr:rowOff>0</xdr:rowOff>
    </xdr:from>
    <xdr:ext cx="3200400" cy="1076325"/>
    <xdr:sp macro="" textlink="">
      <xdr:nvSpPr>
        <xdr:cNvPr id="12" name="Group Box 17" hidden="1">
          <a:extLst>
            <a:ext uri="{63B3BB69-23CF-44E3-9099-C40C66FF867C}">
              <a14:compatExt xmlns:a14="http://schemas.microsoft.com/office/drawing/2010/main" spid="_x0000_s16401"/>
            </a:ext>
            <a:ext uri="{FF2B5EF4-FFF2-40B4-BE49-F238E27FC236}">
              <a16:creationId xmlns:a16="http://schemas.microsoft.com/office/drawing/2014/main" id="{B58A293A-4DDA-4B23-990F-9262DDDAEE64}"/>
            </a:ext>
          </a:extLst>
        </xdr:cNvPr>
        <xdr:cNvSpPr/>
      </xdr:nvSpPr>
      <xdr:spPr bwMode="auto">
        <a:xfrm>
          <a:off x="4800600" y="1809750"/>
          <a:ext cx="3200400" cy="107632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8</xdr:col>
      <xdr:colOff>0</xdr:colOff>
      <xdr:row>13</xdr:row>
      <xdr:rowOff>104775</xdr:rowOff>
    </xdr:from>
    <xdr:ext cx="676275" cy="1012825"/>
    <xdr:sp macro="" textlink="">
      <xdr:nvSpPr>
        <xdr:cNvPr id="13" name="Option Button 18" hidden="1">
          <a:extLst>
            <a:ext uri="{63B3BB69-23CF-44E3-9099-C40C66FF867C}">
              <a14:compatExt xmlns:a14="http://schemas.microsoft.com/office/drawing/2010/main" spid="_x0000_s16402"/>
            </a:ext>
            <a:ext uri="{FF2B5EF4-FFF2-40B4-BE49-F238E27FC236}">
              <a16:creationId xmlns:a16="http://schemas.microsoft.com/office/drawing/2014/main" id="{A3C42BF4-8D45-47F4-BDF1-B018339B39E4}"/>
            </a:ext>
          </a:extLst>
        </xdr:cNvPr>
        <xdr:cNvSpPr/>
      </xdr:nvSpPr>
      <xdr:spPr bwMode="auto">
        <a:xfrm>
          <a:off x="6400800" y="2454275"/>
          <a:ext cx="676275" cy="1012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66675</xdr:colOff>
      <xdr:row>13</xdr:row>
      <xdr:rowOff>76200</xdr:rowOff>
    </xdr:from>
    <xdr:ext cx="660400" cy="1009650"/>
    <xdr:sp macro="" textlink="">
      <xdr:nvSpPr>
        <xdr:cNvPr id="14" name="Option Button 19" hidden="1">
          <a:extLst>
            <a:ext uri="{63B3BB69-23CF-44E3-9099-C40C66FF867C}">
              <a14:compatExt xmlns:a14="http://schemas.microsoft.com/office/drawing/2010/main" spid="_x0000_s16403"/>
            </a:ext>
            <a:ext uri="{FF2B5EF4-FFF2-40B4-BE49-F238E27FC236}">
              <a16:creationId xmlns:a16="http://schemas.microsoft.com/office/drawing/2014/main" id="{96EABC6C-2385-46B2-9714-DA398BBBDE9D}"/>
            </a:ext>
          </a:extLst>
        </xdr:cNvPr>
        <xdr:cNvSpPr/>
      </xdr:nvSpPr>
      <xdr:spPr bwMode="auto">
        <a:xfrm>
          <a:off x="8064500" y="2428875"/>
          <a:ext cx="660400" cy="1009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0</xdr:colOff>
      <xdr:row>13</xdr:row>
      <xdr:rowOff>0</xdr:rowOff>
    </xdr:from>
    <xdr:ext cx="3200400" cy="1219200"/>
    <xdr:sp macro="" textlink="">
      <xdr:nvSpPr>
        <xdr:cNvPr id="15" name="Group Box 20" hidden="1">
          <a:extLst>
            <a:ext uri="{63B3BB69-23CF-44E3-9099-C40C66FF867C}">
              <a14:compatExt xmlns:a14="http://schemas.microsoft.com/office/drawing/2010/main" spid="_x0000_s16404"/>
            </a:ext>
            <a:ext uri="{FF2B5EF4-FFF2-40B4-BE49-F238E27FC236}">
              <a16:creationId xmlns:a16="http://schemas.microsoft.com/office/drawing/2014/main" id="{4645C52D-7C13-4FD6-84FE-80154E8A9F71}"/>
            </a:ext>
          </a:extLst>
        </xdr:cNvPr>
        <xdr:cNvSpPr/>
      </xdr:nvSpPr>
      <xdr:spPr bwMode="auto">
        <a:xfrm>
          <a:off x="5600700" y="2352675"/>
          <a:ext cx="3200400" cy="12192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16</xdr:col>
      <xdr:colOff>180975</xdr:colOff>
      <xdr:row>24</xdr:row>
      <xdr:rowOff>19050</xdr:rowOff>
    </xdr:from>
    <xdr:ext cx="622301" cy="247650"/>
    <xdr:sp macro="" textlink="">
      <xdr:nvSpPr>
        <xdr:cNvPr id="16" name="Check Box 21" hidden="1">
          <a:extLst>
            <a:ext uri="{63B3BB69-23CF-44E3-9099-C40C66FF867C}">
              <a14:compatExt xmlns:a14="http://schemas.microsoft.com/office/drawing/2010/main" spid="_x0000_s16405"/>
            </a:ext>
            <a:ext uri="{FF2B5EF4-FFF2-40B4-BE49-F238E27FC236}">
              <a16:creationId xmlns:a16="http://schemas.microsoft.com/office/drawing/2014/main" id="{6937D06F-4E5D-408B-A683-B2B7B21030D3}"/>
            </a:ext>
          </a:extLst>
        </xdr:cNvPr>
        <xdr:cNvSpPr/>
      </xdr:nvSpPr>
      <xdr:spPr bwMode="auto">
        <a:xfrm>
          <a:off x="12979400" y="4362450"/>
          <a:ext cx="622301"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16</xdr:col>
      <xdr:colOff>180975</xdr:colOff>
      <xdr:row>26</xdr:row>
      <xdr:rowOff>19050</xdr:rowOff>
    </xdr:from>
    <xdr:ext cx="622301" cy="247650"/>
    <xdr:sp macro="" textlink="">
      <xdr:nvSpPr>
        <xdr:cNvPr id="17" name="Check Box 22" hidden="1">
          <a:extLst>
            <a:ext uri="{63B3BB69-23CF-44E3-9099-C40C66FF867C}">
              <a14:compatExt xmlns:a14="http://schemas.microsoft.com/office/drawing/2010/main" spid="_x0000_s16406"/>
            </a:ext>
            <a:ext uri="{FF2B5EF4-FFF2-40B4-BE49-F238E27FC236}">
              <a16:creationId xmlns:a16="http://schemas.microsoft.com/office/drawing/2014/main" id="{F9641AFD-9CB7-463F-8967-7B861012FA3B}"/>
            </a:ext>
          </a:extLst>
        </xdr:cNvPr>
        <xdr:cNvSpPr/>
      </xdr:nvSpPr>
      <xdr:spPr bwMode="auto">
        <a:xfrm>
          <a:off x="12979400" y="4724400"/>
          <a:ext cx="622301"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16</xdr:col>
      <xdr:colOff>180975</xdr:colOff>
      <xdr:row>28</xdr:row>
      <xdr:rowOff>0</xdr:rowOff>
    </xdr:from>
    <xdr:ext cx="622301" cy="247650"/>
    <xdr:sp macro="" textlink="">
      <xdr:nvSpPr>
        <xdr:cNvPr id="18" name="Check Box 23" hidden="1">
          <a:extLst>
            <a:ext uri="{63B3BB69-23CF-44E3-9099-C40C66FF867C}">
              <a14:compatExt xmlns:a14="http://schemas.microsoft.com/office/drawing/2010/main" spid="_x0000_s16407"/>
            </a:ext>
            <a:ext uri="{FF2B5EF4-FFF2-40B4-BE49-F238E27FC236}">
              <a16:creationId xmlns:a16="http://schemas.microsoft.com/office/drawing/2014/main" id="{BF4B87BE-BA4E-484D-9B58-DE5774BD5574}"/>
            </a:ext>
          </a:extLst>
        </xdr:cNvPr>
        <xdr:cNvSpPr/>
      </xdr:nvSpPr>
      <xdr:spPr bwMode="auto">
        <a:xfrm>
          <a:off x="12979400" y="5067300"/>
          <a:ext cx="622301"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123825</xdr:colOff>
      <xdr:row>10</xdr:row>
      <xdr:rowOff>85725</xdr:rowOff>
    </xdr:from>
    <xdr:ext cx="593725" cy="898525"/>
    <xdr:sp macro="" textlink="">
      <xdr:nvSpPr>
        <xdr:cNvPr id="19" name="Option Button 24" hidden="1">
          <a:extLst>
            <a:ext uri="{63B3BB69-23CF-44E3-9099-C40C66FF867C}">
              <a14:compatExt xmlns:a14="http://schemas.microsoft.com/office/drawing/2010/main" spid="_x0000_s16408"/>
            </a:ext>
            <a:ext uri="{FF2B5EF4-FFF2-40B4-BE49-F238E27FC236}">
              <a16:creationId xmlns:a16="http://schemas.microsoft.com/office/drawing/2014/main" id="{944C2B91-4FAC-4C79-961F-8ECE514F7BCB}"/>
            </a:ext>
          </a:extLst>
        </xdr:cNvPr>
        <xdr:cNvSpPr/>
      </xdr:nvSpPr>
      <xdr:spPr bwMode="auto">
        <a:xfrm>
          <a:off x="7321550" y="1892300"/>
          <a:ext cx="593725" cy="8985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2</xdr:col>
      <xdr:colOff>11206</xdr:colOff>
      <xdr:row>8</xdr:row>
      <xdr:rowOff>89646</xdr:rowOff>
    </xdr:from>
    <xdr:to>
      <xdr:col>18</xdr:col>
      <xdr:colOff>56029</xdr:colOff>
      <xdr:row>8</xdr:row>
      <xdr:rowOff>526677</xdr:rowOff>
    </xdr:to>
    <xdr:sp macro="" textlink="">
      <xdr:nvSpPr>
        <xdr:cNvPr id="20" name="1 Rectángulo redondeado">
          <a:extLst>
            <a:ext uri="{FF2B5EF4-FFF2-40B4-BE49-F238E27FC236}">
              <a16:creationId xmlns:a16="http://schemas.microsoft.com/office/drawing/2014/main" id="{FC502312-1112-44AE-8178-5C0870A20262}"/>
            </a:ext>
          </a:extLst>
        </xdr:cNvPr>
        <xdr:cNvSpPr/>
      </xdr:nvSpPr>
      <xdr:spPr>
        <a:xfrm>
          <a:off x="1608231" y="1534271"/>
          <a:ext cx="12849598" cy="94131"/>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200" b="1">
              <a:latin typeface="+mn-lt"/>
              <a:cs typeface="Arial" panose="020B0604020202020204" pitchFamily="34" charset="0"/>
            </a:rPr>
            <a:t>SISTEMAS DE GESTIÓN </a:t>
          </a:r>
          <a:r>
            <a:rPr lang="es-CO" sz="2200" b="1" baseline="0">
              <a:latin typeface="+mn-lt"/>
              <a:cs typeface="Arial" panose="020B0604020202020204" pitchFamily="34" charset="0"/>
            </a:rPr>
            <a:t>ISO 21001</a:t>
          </a:r>
          <a:endParaRPr lang="es-CO" sz="2200" b="1">
            <a:latin typeface="+mn-lt"/>
            <a:cs typeface="Arial" panose="020B0604020202020204" pitchFamily="34" charset="0"/>
          </a:endParaRPr>
        </a:p>
      </xdr:txBody>
    </xdr:sp>
    <xdr:clientData/>
  </xdr:twoCellAnchor>
  <xdr:twoCellAnchor>
    <xdr:from>
      <xdr:col>0</xdr:col>
      <xdr:colOff>22412</xdr:colOff>
      <xdr:row>30</xdr:row>
      <xdr:rowOff>56029</xdr:rowOff>
    </xdr:from>
    <xdr:to>
      <xdr:col>18</xdr:col>
      <xdr:colOff>22410</xdr:colOff>
      <xdr:row>32</xdr:row>
      <xdr:rowOff>56029</xdr:rowOff>
    </xdr:to>
    <xdr:sp macro="" textlink="">
      <xdr:nvSpPr>
        <xdr:cNvPr id="21" name="1 Rectángulo redondeado">
          <a:extLst>
            <a:ext uri="{FF2B5EF4-FFF2-40B4-BE49-F238E27FC236}">
              <a16:creationId xmlns:a16="http://schemas.microsoft.com/office/drawing/2014/main" id="{FDD0E20E-4CC3-4BC5-B0DA-F3ADEB9B3F7D}"/>
            </a:ext>
          </a:extLst>
        </xdr:cNvPr>
        <xdr:cNvSpPr/>
      </xdr:nvSpPr>
      <xdr:spPr>
        <a:xfrm>
          <a:off x="25587" y="5485279"/>
          <a:ext cx="14401798" cy="36195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latin typeface="+mn-lt"/>
              <a:cs typeface="Arial" panose="020B0604020202020204" pitchFamily="34" charset="0"/>
            </a:rPr>
            <a:t>SISTEMAS DE GESTIÓN ISO 21001</a:t>
          </a:r>
        </a:p>
      </xdr:txBody>
    </xdr:sp>
    <xdr:clientData/>
  </xdr:twoCellAnchor>
  <xdr:twoCellAnchor>
    <xdr:from>
      <xdr:col>3</xdr:col>
      <xdr:colOff>44823</xdr:colOff>
      <xdr:row>137</xdr:row>
      <xdr:rowOff>179295</xdr:rowOff>
    </xdr:from>
    <xdr:to>
      <xdr:col>4</xdr:col>
      <xdr:colOff>16248</xdr:colOff>
      <xdr:row>139</xdr:row>
      <xdr:rowOff>92637</xdr:rowOff>
    </xdr:to>
    <xdr:sp macro="" textlink="">
      <xdr:nvSpPr>
        <xdr:cNvPr id="22" name="18 Flecha izquierda">
          <a:hlinkClick xmlns:r="http://schemas.openxmlformats.org/officeDocument/2006/relationships" r:id="rId1"/>
          <a:extLst>
            <a:ext uri="{FF2B5EF4-FFF2-40B4-BE49-F238E27FC236}">
              <a16:creationId xmlns:a16="http://schemas.microsoft.com/office/drawing/2014/main" id="{FF5EDE61-32E9-488A-9C5D-D9442F433094}"/>
            </a:ext>
          </a:extLst>
        </xdr:cNvPr>
        <xdr:cNvSpPr/>
      </xdr:nvSpPr>
      <xdr:spPr>
        <a:xfrm>
          <a:off x="2448298" y="25157020"/>
          <a:ext cx="768350" cy="272117"/>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mc:AlternateContent xmlns:mc="http://schemas.openxmlformats.org/markup-compatibility/2006">
    <mc:Choice xmlns:a14="http://schemas.microsoft.com/office/drawing/2010/main" Requires="a14">
      <xdr:twoCellAnchor editAs="oneCell">
        <xdr:from>
          <xdr:col>16</xdr:col>
          <xdr:colOff>182880</xdr:colOff>
          <xdr:row>24</xdr:row>
          <xdr:rowOff>30480</xdr:rowOff>
        </xdr:from>
        <xdr:to>
          <xdr:col>17</xdr:col>
          <xdr:colOff>15240</xdr:colOff>
          <xdr:row>25</xdr:row>
          <xdr:rowOff>15240</xdr:rowOff>
        </xdr:to>
        <xdr:sp macro="" textlink="">
          <xdr:nvSpPr>
            <xdr:cNvPr id="177153" name="Check Box 1" hidden="1">
              <a:extLst>
                <a:ext uri="{63B3BB69-23CF-44E3-9099-C40C66FF867C}">
                  <a14:compatExt spid="_x0000_s177153"/>
                </a:ext>
                <a:ext uri="{FF2B5EF4-FFF2-40B4-BE49-F238E27FC236}">
                  <a16:creationId xmlns:a16="http://schemas.microsoft.com/office/drawing/2014/main" id="{00000000-0008-0000-0500-000001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26</xdr:row>
          <xdr:rowOff>30480</xdr:rowOff>
        </xdr:from>
        <xdr:to>
          <xdr:col>17</xdr:col>
          <xdr:colOff>15240</xdr:colOff>
          <xdr:row>26</xdr:row>
          <xdr:rowOff>281940</xdr:rowOff>
        </xdr:to>
        <xdr:sp macro="" textlink="">
          <xdr:nvSpPr>
            <xdr:cNvPr id="177154" name="Check Box 2" hidden="1">
              <a:extLst>
                <a:ext uri="{63B3BB69-23CF-44E3-9099-C40C66FF867C}">
                  <a14:compatExt spid="_x0000_s177154"/>
                </a:ext>
                <a:ext uri="{FF2B5EF4-FFF2-40B4-BE49-F238E27FC236}">
                  <a16:creationId xmlns:a16="http://schemas.microsoft.com/office/drawing/2014/main" id="{00000000-0008-0000-0500-000002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28</xdr:row>
          <xdr:rowOff>30480</xdr:rowOff>
        </xdr:from>
        <xdr:to>
          <xdr:col>17</xdr:col>
          <xdr:colOff>15240</xdr:colOff>
          <xdr:row>28</xdr:row>
          <xdr:rowOff>281940</xdr:rowOff>
        </xdr:to>
        <xdr:sp macro="" textlink="">
          <xdr:nvSpPr>
            <xdr:cNvPr id="177155" name="Check Box 3" hidden="1">
              <a:extLst>
                <a:ext uri="{63B3BB69-23CF-44E3-9099-C40C66FF867C}">
                  <a14:compatExt spid="_x0000_s177155"/>
                </a:ext>
                <a:ext uri="{FF2B5EF4-FFF2-40B4-BE49-F238E27FC236}">
                  <a16:creationId xmlns:a16="http://schemas.microsoft.com/office/drawing/2014/main" id="{00000000-0008-0000-0500-000003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0</xdr:colOff>
      <xdr:row>10</xdr:row>
      <xdr:rowOff>0</xdr:rowOff>
    </xdr:from>
    <xdr:to>
      <xdr:col>10</xdr:col>
      <xdr:colOff>0</xdr:colOff>
      <xdr:row>12</xdr:row>
      <xdr:rowOff>0</xdr:rowOff>
    </xdr:to>
    <xdr:sp macro="" textlink="">
      <xdr:nvSpPr>
        <xdr:cNvPr id="23" name="6 Rectángulo redondeado">
          <a:extLst>
            <a:ext uri="{FF2B5EF4-FFF2-40B4-BE49-F238E27FC236}">
              <a16:creationId xmlns:a16="http://schemas.microsoft.com/office/drawing/2014/main" id="{043F62D9-7A59-4DE5-896C-2F51A1D88F1D}"/>
            </a:ext>
          </a:extLst>
        </xdr:cNvPr>
        <xdr:cNvSpPr/>
      </xdr:nvSpPr>
      <xdr:spPr>
        <a:xfrm>
          <a:off x="4800600" y="1809750"/>
          <a:ext cx="3200400" cy="361950"/>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7</xdr:col>
          <xdr:colOff>91440</xdr:colOff>
          <xdr:row>10</xdr:row>
          <xdr:rowOff>91440</xdr:rowOff>
        </xdr:from>
        <xdr:to>
          <xdr:col>7</xdr:col>
          <xdr:colOff>678180</xdr:colOff>
          <xdr:row>11</xdr:row>
          <xdr:rowOff>586740</xdr:rowOff>
        </xdr:to>
        <xdr:sp macro="" textlink="">
          <xdr:nvSpPr>
            <xdr:cNvPr id="177156" name="Option Button 4" hidden="1">
              <a:extLst>
                <a:ext uri="{63B3BB69-23CF-44E3-9099-C40C66FF867C}">
                  <a14:compatExt spid="_x0000_s177156"/>
                </a:ext>
                <a:ext uri="{FF2B5EF4-FFF2-40B4-BE49-F238E27FC236}">
                  <a16:creationId xmlns:a16="http://schemas.microsoft.com/office/drawing/2014/main" id="{00000000-0008-0000-0500-000004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xdr:row>
          <xdr:rowOff>0</xdr:rowOff>
        </xdr:from>
        <xdr:to>
          <xdr:col>10</xdr:col>
          <xdr:colOff>0</xdr:colOff>
          <xdr:row>12</xdr:row>
          <xdr:rowOff>15240</xdr:rowOff>
        </xdr:to>
        <xdr:sp macro="" textlink="">
          <xdr:nvSpPr>
            <xdr:cNvPr id="177157" name="Group Box 5" hidden="1">
              <a:extLst>
                <a:ext uri="{63B3BB69-23CF-44E3-9099-C40C66FF867C}">
                  <a14:compatExt spid="_x0000_s177157"/>
                </a:ext>
                <a:ext uri="{FF2B5EF4-FFF2-40B4-BE49-F238E27FC236}">
                  <a16:creationId xmlns:a16="http://schemas.microsoft.com/office/drawing/2014/main" id="{00000000-0008-0000-0500-000005B40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129540</xdr:colOff>
          <xdr:row>10</xdr:row>
          <xdr:rowOff>91440</xdr:rowOff>
        </xdr:from>
        <xdr:to>
          <xdr:col>9</xdr:col>
          <xdr:colOff>716280</xdr:colOff>
          <xdr:row>11</xdr:row>
          <xdr:rowOff>586740</xdr:rowOff>
        </xdr:to>
        <xdr:sp macro="" textlink="">
          <xdr:nvSpPr>
            <xdr:cNvPr id="177158" name="Option Button 6" hidden="1">
              <a:extLst>
                <a:ext uri="{63B3BB69-23CF-44E3-9099-C40C66FF867C}">
                  <a14:compatExt spid="_x0000_s177158"/>
                </a:ext>
                <a:ext uri="{FF2B5EF4-FFF2-40B4-BE49-F238E27FC236}">
                  <a16:creationId xmlns:a16="http://schemas.microsoft.com/office/drawing/2014/main" id="{00000000-0008-0000-0500-000006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0</xdr:colOff>
      <xdr:row>13</xdr:row>
      <xdr:rowOff>0</xdr:rowOff>
    </xdr:from>
    <xdr:to>
      <xdr:col>11</xdr:col>
      <xdr:colOff>0</xdr:colOff>
      <xdr:row>15</xdr:row>
      <xdr:rowOff>0</xdr:rowOff>
    </xdr:to>
    <xdr:sp macro="" textlink="">
      <xdr:nvSpPr>
        <xdr:cNvPr id="24" name="11 Rectángulo redondeado">
          <a:extLst>
            <a:ext uri="{FF2B5EF4-FFF2-40B4-BE49-F238E27FC236}">
              <a16:creationId xmlns:a16="http://schemas.microsoft.com/office/drawing/2014/main" id="{60DE1E63-F80E-4B5B-9918-3D982E3EC93D}"/>
            </a:ext>
          </a:extLst>
        </xdr:cNvPr>
        <xdr:cNvSpPr/>
      </xdr:nvSpPr>
      <xdr:spPr>
        <a:xfrm>
          <a:off x="5600700" y="2352675"/>
          <a:ext cx="3200400" cy="361950"/>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8</xdr:col>
          <xdr:colOff>0</xdr:colOff>
          <xdr:row>13</xdr:row>
          <xdr:rowOff>106680</xdr:rowOff>
        </xdr:from>
        <xdr:to>
          <xdr:col>8</xdr:col>
          <xdr:colOff>678180</xdr:colOff>
          <xdr:row>14</xdr:row>
          <xdr:rowOff>91440</xdr:rowOff>
        </xdr:to>
        <xdr:sp macro="" textlink="">
          <xdr:nvSpPr>
            <xdr:cNvPr id="177159" name="Option Button 7" hidden="1">
              <a:extLst>
                <a:ext uri="{63B3BB69-23CF-44E3-9099-C40C66FF867C}">
                  <a14:compatExt spid="_x0000_s177159"/>
                </a:ext>
                <a:ext uri="{FF2B5EF4-FFF2-40B4-BE49-F238E27FC236}">
                  <a16:creationId xmlns:a16="http://schemas.microsoft.com/office/drawing/2014/main" id="{00000000-0008-0000-0500-000007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13</xdr:row>
          <xdr:rowOff>76200</xdr:rowOff>
        </xdr:from>
        <xdr:to>
          <xdr:col>10</xdr:col>
          <xdr:colOff>723900</xdr:colOff>
          <xdr:row>14</xdr:row>
          <xdr:rowOff>68580</xdr:rowOff>
        </xdr:to>
        <xdr:sp macro="" textlink="">
          <xdr:nvSpPr>
            <xdr:cNvPr id="177160" name="Option Button 8" hidden="1">
              <a:extLst>
                <a:ext uri="{63B3BB69-23CF-44E3-9099-C40C66FF867C}">
                  <a14:compatExt spid="_x0000_s177160"/>
                </a:ext>
                <a:ext uri="{FF2B5EF4-FFF2-40B4-BE49-F238E27FC236}">
                  <a16:creationId xmlns:a16="http://schemas.microsoft.com/office/drawing/2014/main" id="{00000000-0008-0000-0500-000008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11</xdr:col>
          <xdr:colOff>0</xdr:colOff>
          <xdr:row>15</xdr:row>
          <xdr:rowOff>0</xdr:rowOff>
        </xdr:to>
        <xdr:sp macro="" textlink="">
          <xdr:nvSpPr>
            <xdr:cNvPr id="177161" name="Group Box 9" hidden="1">
              <a:extLst>
                <a:ext uri="{63B3BB69-23CF-44E3-9099-C40C66FF867C}">
                  <a14:compatExt spid="_x0000_s177161"/>
                </a:ext>
                <a:ext uri="{FF2B5EF4-FFF2-40B4-BE49-F238E27FC236}">
                  <a16:creationId xmlns:a16="http://schemas.microsoft.com/office/drawing/2014/main" id="{00000000-0008-0000-0500-000009B402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0</xdr:col>
      <xdr:colOff>54428</xdr:colOff>
      <xdr:row>0</xdr:row>
      <xdr:rowOff>13607</xdr:rowOff>
    </xdr:from>
    <xdr:to>
      <xdr:col>19</xdr:col>
      <xdr:colOff>54427</xdr:colOff>
      <xdr:row>1</xdr:row>
      <xdr:rowOff>1000125</xdr:rowOff>
    </xdr:to>
    <xdr:sp macro="" textlink="">
      <xdr:nvSpPr>
        <xdr:cNvPr id="2" name="1 Rectángulo redondeado">
          <a:extLst>
            <a:ext uri="{FF2B5EF4-FFF2-40B4-BE49-F238E27FC236}">
              <a16:creationId xmlns:a16="http://schemas.microsoft.com/office/drawing/2014/main" id="{00000000-0008-0000-0500-000002000000}"/>
            </a:ext>
          </a:extLst>
        </xdr:cNvPr>
        <xdr:cNvSpPr/>
      </xdr:nvSpPr>
      <xdr:spPr>
        <a:xfrm>
          <a:off x="54428" y="13607"/>
          <a:ext cx="18380363" cy="1228973"/>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2400" b="1">
              <a:solidFill>
                <a:schemeClr val="lt1"/>
              </a:solidFill>
              <a:effectLst/>
              <a:latin typeface="Catamaran" panose="00000500000000000000" pitchFamily="2" charset="0"/>
              <a:ea typeface="+mn-ea"/>
              <a:cs typeface="Catamaran" panose="00000500000000000000" pitchFamily="2" charset="0"/>
            </a:rPr>
            <a:t>SISTEMA DE GESTIÓN PARA OPERACIONES DE SEGURIDAD PRIVADA </a:t>
          </a:r>
          <a:r>
            <a:rPr lang="es-CO" sz="2400" b="1">
              <a:latin typeface="Catamaran" panose="00000500000000000000" pitchFamily="2" charset="0"/>
              <a:cs typeface="Catamaran" panose="00000500000000000000" pitchFamily="2" charset="0"/>
            </a:rPr>
            <a:t>ISO 18788                                              </a:t>
          </a:r>
        </a:p>
        <a:p>
          <a:pPr algn="ctr"/>
          <a:r>
            <a:rPr lang="es-ES" sz="2400" b="1">
              <a:solidFill>
                <a:schemeClr val="lt1"/>
              </a:solidFill>
              <a:effectLst/>
              <a:latin typeface="Catamaran" panose="00000500000000000000" pitchFamily="2" charset="0"/>
              <a:ea typeface="+mn-ea"/>
              <a:cs typeface="Catamaran" panose="00000500000000000000" pitchFamily="2" charset="0"/>
            </a:rPr>
            <a:t>SISTEMA DE GESTIÓN ANTISOBORNO – ISO 37001</a:t>
          </a:r>
          <a:endParaRPr lang="es-CO" sz="2400" b="1">
            <a:latin typeface="Catamaran" panose="00000500000000000000" pitchFamily="2" charset="0"/>
            <a:cs typeface="Catamaran" panose="00000500000000000000" pitchFamily="2" charset="0"/>
          </a:endParaRPr>
        </a:p>
      </xdr:txBody>
    </xdr:sp>
    <xdr:clientData/>
  </xdr:twoCellAnchor>
  <xdr:twoCellAnchor>
    <xdr:from>
      <xdr:col>2</xdr:col>
      <xdr:colOff>0</xdr:colOff>
      <xdr:row>3</xdr:row>
      <xdr:rowOff>1</xdr:rowOff>
    </xdr:from>
    <xdr:to>
      <xdr:col>19</xdr:col>
      <xdr:colOff>0</xdr:colOff>
      <xdr:row>8</xdr:row>
      <xdr:rowOff>1</xdr:rowOff>
    </xdr:to>
    <xdr:sp macro="" textlink="">
      <xdr:nvSpPr>
        <xdr:cNvPr id="3" name="2 Rectángulo redondeado">
          <a:extLst>
            <a:ext uri="{FF2B5EF4-FFF2-40B4-BE49-F238E27FC236}">
              <a16:creationId xmlns:a16="http://schemas.microsoft.com/office/drawing/2014/main" id="{00000000-0008-0000-0500-000003000000}"/>
            </a:ext>
          </a:extLst>
        </xdr:cNvPr>
        <xdr:cNvSpPr/>
      </xdr:nvSpPr>
      <xdr:spPr>
        <a:xfrm>
          <a:off x="228600" y="952501"/>
          <a:ext cx="12192000" cy="13620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6</xdr:col>
      <xdr:colOff>0</xdr:colOff>
      <xdr:row>10</xdr:row>
      <xdr:rowOff>0</xdr:rowOff>
    </xdr:from>
    <xdr:to>
      <xdr:col>10</xdr:col>
      <xdr:colOff>0</xdr:colOff>
      <xdr:row>12</xdr:row>
      <xdr:rowOff>0</xdr:rowOff>
    </xdr:to>
    <xdr:sp macro="" textlink="">
      <xdr:nvSpPr>
        <xdr:cNvPr id="4" name="6 Rectángulo redondeado">
          <a:extLst>
            <a:ext uri="{FF2B5EF4-FFF2-40B4-BE49-F238E27FC236}">
              <a16:creationId xmlns:a16="http://schemas.microsoft.com/office/drawing/2014/main" id="{00000000-0008-0000-0500-000004000000}"/>
            </a:ext>
          </a:extLst>
        </xdr:cNvPr>
        <xdr:cNvSpPr/>
      </xdr:nvSpPr>
      <xdr:spPr>
        <a:xfrm>
          <a:off x="3276600" y="2695575"/>
          <a:ext cx="3048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12</xdr:col>
      <xdr:colOff>0</xdr:colOff>
      <xdr:row>10</xdr:row>
      <xdr:rowOff>0</xdr:rowOff>
    </xdr:from>
    <xdr:to>
      <xdr:col>19</xdr:col>
      <xdr:colOff>0</xdr:colOff>
      <xdr:row>12</xdr:row>
      <xdr:rowOff>0</xdr:rowOff>
    </xdr:to>
    <xdr:sp macro="" textlink="">
      <xdr:nvSpPr>
        <xdr:cNvPr id="5" name="7 Rectángulo redondeado">
          <a:extLst>
            <a:ext uri="{FF2B5EF4-FFF2-40B4-BE49-F238E27FC236}">
              <a16:creationId xmlns:a16="http://schemas.microsoft.com/office/drawing/2014/main" id="{00000000-0008-0000-0500-000005000000}"/>
            </a:ext>
          </a:extLst>
        </xdr:cNvPr>
        <xdr:cNvSpPr/>
      </xdr:nvSpPr>
      <xdr:spPr>
        <a:xfrm>
          <a:off x="7848600" y="2695575"/>
          <a:ext cx="4572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16</xdr:row>
      <xdr:rowOff>0</xdr:rowOff>
    </xdr:from>
    <xdr:to>
      <xdr:col>19</xdr:col>
      <xdr:colOff>0</xdr:colOff>
      <xdr:row>19</xdr:row>
      <xdr:rowOff>0</xdr:rowOff>
    </xdr:to>
    <xdr:sp macro="" textlink="">
      <xdr:nvSpPr>
        <xdr:cNvPr id="7" name="12 Rectángulo redondeado">
          <a:extLst>
            <a:ext uri="{FF2B5EF4-FFF2-40B4-BE49-F238E27FC236}">
              <a16:creationId xmlns:a16="http://schemas.microsoft.com/office/drawing/2014/main" id="{00000000-0008-0000-0500-000007000000}"/>
            </a:ext>
          </a:extLst>
        </xdr:cNvPr>
        <xdr:cNvSpPr/>
      </xdr:nvSpPr>
      <xdr:spPr>
        <a:xfrm>
          <a:off x="5562600" y="5353050"/>
          <a:ext cx="6858000" cy="6000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21</xdr:row>
      <xdr:rowOff>0</xdr:rowOff>
    </xdr:from>
    <xdr:to>
      <xdr:col>19</xdr:col>
      <xdr:colOff>23813</xdr:colOff>
      <xdr:row>29</xdr:row>
      <xdr:rowOff>57150</xdr:rowOff>
    </xdr:to>
    <xdr:sp macro="" textlink="">
      <xdr:nvSpPr>
        <xdr:cNvPr id="8" name="16 Rectángulo redondeado">
          <a:extLst>
            <a:ext uri="{FF2B5EF4-FFF2-40B4-BE49-F238E27FC236}">
              <a16:creationId xmlns:a16="http://schemas.microsoft.com/office/drawing/2014/main" id="{00000000-0008-0000-0500-000008000000}"/>
            </a:ext>
          </a:extLst>
        </xdr:cNvPr>
        <xdr:cNvSpPr/>
      </xdr:nvSpPr>
      <xdr:spPr>
        <a:xfrm>
          <a:off x="114301" y="6419850"/>
          <a:ext cx="12330112" cy="13144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8</xdr:row>
      <xdr:rowOff>190499</xdr:rowOff>
    </xdr:from>
    <xdr:to>
      <xdr:col>19</xdr:col>
      <xdr:colOff>23813</xdr:colOff>
      <xdr:row>20</xdr:row>
      <xdr:rowOff>0</xdr:rowOff>
    </xdr:to>
    <xdr:sp macro="" textlink="">
      <xdr:nvSpPr>
        <xdr:cNvPr id="10" name="18 Rectángulo redondeado">
          <a:extLst>
            <a:ext uri="{FF2B5EF4-FFF2-40B4-BE49-F238E27FC236}">
              <a16:creationId xmlns:a16="http://schemas.microsoft.com/office/drawing/2014/main" id="{00000000-0008-0000-0500-00000A000000}"/>
            </a:ext>
          </a:extLst>
        </xdr:cNvPr>
        <xdr:cNvSpPr/>
      </xdr:nvSpPr>
      <xdr:spPr>
        <a:xfrm>
          <a:off x="114301" y="2505074"/>
          <a:ext cx="12330112" cy="3648076"/>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38100</xdr:colOff>
      <xdr:row>30</xdr:row>
      <xdr:rowOff>0</xdr:rowOff>
    </xdr:from>
    <xdr:to>
      <xdr:col>19</xdr:col>
      <xdr:colOff>23813</xdr:colOff>
      <xdr:row>32</xdr:row>
      <xdr:rowOff>0</xdr:rowOff>
    </xdr:to>
    <xdr:sp macro="" textlink="">
      <xdr:nvSpPr>
        <xdr:cNvPr id="14" name="15 Rectángulo redondeado">
          <a:extLst>
            <a:ext uri="{FF2B5EF4-FFF2-40B4-BE49-F238E27FC236}">
              <a16:creationId xmlns:a16="http://schemas.microsoft.com/office/drawing/2014/main" id="{00000000-0008-0000-0500-00000E000000}"/>
            </a:ext>
          </a:extLst>
        </xdr:cNvPr>
        <xdr:cNvSpPr/>
      </xdr:nvSpPr>
      <xdr:spPr>
        <a:xfrm>
          <a:off x="152400" y="7924800"/>
          <a:ext cx="12292013" cy="3810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400" b="1">
              <a:latin typeface="+mn-lt"/>
              <a:cs typeface="Arial" panose="020B0604020202020204" pitchFamily="34" charset="0"/>
            </a:rPr>
            <a:t>INFORMACION DEL PERSONAL DE LA ORGANIZACIÓN </a:t>
          </a:r>
        </a:p>
      </xdr:txBody>
    </xdr:sp>
    <xdr:clientData/>
  </xdr:twoCellAnchor>
  <xdr:twoCellAnchor editAs="oneCell">
    <xdr:from>
      <xdr:col>17</xdr:col>
      <xdr:colOff>180975</xdr:colOff>
      <xdr:row>24</xdr:row>
      <xdr:rowOff>19050</xdr:rowOff>
    </xdr:from>
    <xdr:to>
      <xdr:col>18</xdr:col>
      <xdr:colOff>0</xdr:colOff>
      <xdr:row>26</xdr:row>
      <xdr:rowOff>0</xdr:rowOff>
    </xdr:to>
    <xdr:sp macro="" textlink="">
      <xdr:nvSpPr>
        <xdr:cNvPr id="46086" name="Check Box 6" hidden="1">
          <a:extLst>
            <a:ext uri="{63B3BB69-23CF-44E3-9099-C40C66FF867C}">
              <a14:compatExt xmlns:a14="http://schemas.microsoft.com/office/drawing/2010/main" spid="_x0000_s46086"/>
            </a:ext>
            <a:ext uri="{FF2B5EF4-FFF2-40B4-BE49-F238E27FC236}">
              <a16:creationId xmlns:a16="http://schemas.microsoft.com/office/drawing/2014/main" id="{00000000-0008-0000-0500-000006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26</xdr:row>
      <xdr:rowOff>19050</xdr:rowOff>
    </xdr:from>
    <xdr:to>
      <xdr:col>18</xdr:col>
      <xdr:colOff>0</xdr:colOff>
      <xdr:row>26</xdr:row>
      <xdr:rowOff>314325</xdr:rowOff>
    </xdr:to>
    <xdr:sp macro="" textlink="">
      <xdr:nvSpPr>
        <xdr:cNvPr id="46087" name="Check Box 7" hidden="1">
          <a:extLst>
            <a:ext uri="{63B3BB69-23CF-44E3-9099-C40C66FF867C}">
              <a14:compatExt xmlns:a14="http://schemas.microsoft.com/office/drawing/2010/main" spid="_x0000_s46087"/>
            </a:ext>
            <a:ext uri="{FF2B5EF4-FFF2-40B4-BE49-F238E27FC236}">
              <a16:creationId xmlns:a16="http://schemas.microsoft.com/office/drawing/2014/main" id="{00000000-0008-0000-0500-00000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28</xdr:row>
      <xdr:rowOff>0</xdr:rowOff>
    </xdr:from>
    <xdr:to>
      <xdr:col>18</xdr:col>
      <xdr:colOff>0</xdr:colOff>
      <xdr:row>28</xdr:row>
      <xdr:rowOff>314325</xdr:rowOff>
    </xdr:to>
    <xdr:sp macro="" textlink="">
      <xdr:nvSpPr>
        <xdr:cNvPr id="46088" name="Check Box 8" hidden="1">
          <a:extLst>
            <a:ext uri="{63B3BB69-23CF-44E3-9099-C40C66FF867C}">
              <a14:compatExt xmlns:a14="http://schemas.microsoft.com/office/drawing/2010/main" spid="_x0000_s46088"/>
            </a:ext>
            <a:ext uri="{FF2B5EF4-FFF2-40B4-BE49-F238E27FC236}">
              <a16:creationId xmlns:a16="http://schemas.microsoft.com/office/drawing/2014/main" id="{00000000-0008-0000-0500-000008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0</xdr:colOff>
      <xdr:row>10</xdr:row>
      <xdr:rowOff>0</xdr:rowOff>
    </xdr:from>
    <xdr:to>
      <xdr:col>10</xdr:col>
      <xdr:colOff>0</xdr:colOff>
      <xdr:row>12</xdr:row>
      <xdr:rowOff>0</xdr:rowOff>
    </xdr:to>
    <xdr:sp macro="" textlink="">
      <xdr:nvSpPr>
        <xdr:cNvPr id="26" name="6 Rectángulo redondeado">
          <a:extLst>
            <a:ext uri="{FF2B5EF4-FFF2-40B4-BE49-F238E27FC236}">
              <a16:creationId xmlns:a16="http://schemas.microsoft.com/office/drawing/2014/main" id="{00000000-0008-0000-0500-00001A000000}"/>
            </a:ext>
          </a:extLst>
        </xdr:cNvPr>
        <xdr:cNvSpPr/>
      </xdr:nvSpPr>
      <xdr:spPr>
        <a:xfrm>
          <a:off x="3276600" y="2695575"/>
          <a:ext cx="3048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6</xdr:col>
      <xdr:colOff>0</xdr:colOff>
      <xdr:row>10</xdr:row>
      <xdr:rowOff>0</xdr:rowOff>
    </xdr:from>
    <xdr:to>
      <xdr:col>9</xdr:col>
      <xdr:colOff>796636</xdr:colOff>
      <xdr:row>12</xdr:row>
      <xdr:rowOff>0</xdr:rowOff>
    </xdr:to>
    <xdr:sp macro="" textlink="">
      <xdr:nvSpPr>
        <xdr:cNvPr id="46091" name="Group Box 11" hidden="1">
          <a:extLst>
            <a:ext uri="{63B3BB69-23CF-44E3-9099-C40C66FF867C}">
              <a14:compatExt xmlns:a14="http://schemas.microsoft.com/office/drawing/2010/main" spid="_x0000_s46091"/>
            </a:ext>
            <a:ext uri="{FF2B5EF4-FFF2-40B4-BE49-F238E27FC236}">
              <a16:creationId xmlns:a16="http://schemas.microsoft.com/office/drawing/2014/main" id="{00000000-0008-0000-0500-00000BB4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xdr:from>
      <xdr:col>7</xdr:col>
      <xdr:colOff>0</xdr:colOff>
      <xdr:row>13</xdr:row>
      <xdr:rowOff>0</xdr:rowOff>
    </xdr:from>
    <xdr:to>
      <xdr:col>11</xdr:col>
      <xdr:colOff>0</xdr:colOff>
      <xdr:row>15</xdr:row>
      <xdr:rowOff>0</xdr:rowOff>
    </xdr:to>
    <xdr:sp macro="" textlink="">
      <xdr:nvSpPr>
        <xdr:cNvPr id="30" name="11 Rectángulo redondeado">
          <a:extLst>
            <a:ext uri="{FF2B5EF4-FFF2-40B4-BE49-F238E27FC236}">
              <a16:creationId xmlns:a16="http://schemas.microsoft.com/office/drawing/2014/main" id="{00000000-0008-0000-0500-00001E000000}"/>
            </a:ext>
          </a:extLst>
        </xdr:cNvPr>
        <xdr:cNvSpPr/>
      </xdr:nvSpPr>
      <xdr:spPr>
        <a:xfrm>
          <a:off x="4889500" y="5159375"/>
          <a:ext cx="3048000" cy="15398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7</xdr:col>
      <xdr:colOff>0</xdr:colOff>
      <xdr:row>13</xdr:row>
      <xdr:rowOff>0</xdr:rowOff>
    </xdr:from>
    <xdr:to>
      <xdr:col>10</xdr:col>
      <xdr:colOff>623454</xdr:colOff>
      <xdr:row>14</xdr:row>
      <xdr:rowOff>190500</xdr:rowOff>
    </xdr:to>
    <xdr:sp macro="" textlink="">
      <xdr:nvSpPr>
        <xdr:cNvPr id="46095" name="Group Box 15" hidden="1">
          <a:extLst>
            <a:ext uri="{63B3BB69-23CF-44E3-9099-C40C66FF867C}">
              <a14:compatExt xmlns:a14="http://schemas.microsoft.com/office/drawing/2010/main" spid="_x0000_s46095"/>
            </a:ext>
            <a:ext uri="{FF2B5EF4-FFF2-40B4-BE49-F238E27FC236}">
              <a16:creationId xmlns:a16="http://schemas.microsoft.com/office/drawing/2014/main" id="{00000000-0008-0000-0500-00000FB4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xdr:from>
      <xdr:col>6</xdr:col>
      <xdr:colOff>0</xdr:colOff>
      <xdr:row>10</xdr:row>
      <xdr:rowOff>0</xdr:rowOff>
    </xdr:from>
    <xdr:to>
      <xdr:col>10</xdr:col>
      <xdr:colOff>0</xdr:colOff>
      <xdr:row>12</xdr:row>
      <xdr:rowOff>0</xdr:rowOff>
    </xdr:to>
    <xdr:sp macro="" textlink="">
      <xdr:nvSpPr>
        <xdr:cNvPr id="38" name="11 Rectángulo redondeado">
          <a:extLst>
            <a:ext uri="{FF2B5EF4-FFF2-40B4-BE49-F238E27FC236}">
              <a16:creationId xmlns:a16="http://schemas.microsoft.com/office/drawing/2014/main" id="{00000000-0008-0000-0500-000026000000}"/>
            </a:ext>
          </a:extLst>
        </xdr:cNvPr>
        <xdr:cNvSpPr/>
      </xdr:nvSpPr>
      <xdr:spPr>
        <a:xfrm>
          <a:off x="4038600" y="3867150"/>
          <a:ext cx="3048000" cy="12192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7</xdr:col>
      <xdr:colOff>0</xdr:colOff>
      <xdr:row>10</xdr:row>
      <xdr:rowOff>104775</xdr:rowOff>
    </xdr:from>
    <xdr:to>
      <xdr:col>7</xdr:col>
      <xdr:colOff>685800</xdr:colOff>
      <xdr:row>12</xdr:row>
      <xdr:rowOff>28575</xdr:rowOff>
    </xdr:to>
    <xdr:sp macro="" textlink="">
      <xdr:nvSpPr>
        <xdr:cNvPr id="46099" name="Option Button 19" hidden="1">
          <a:extLst>
            <a:ext uri="{63B3BB69-23CF-44E3-9099-C40C66FF867C}">
              <a14:compatExt xmlns:a14="http://schemas.microsoft.com/office/drawing/2010/main" spid="_x0000_s46099"/>
            </a:ext>
            <a:ext uri="{FF2B5EF4-FFF2-40B4-BE49-F238E27FC236}">
              <a16:creationId xmlns:a16="http://schemas.microsoft.com/office/drawing/2014/main" id="{00000000-0008-0000-0500-000013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66675</xdr:colOff>
      <xdr:row>10</xdr:row>
      <xdr:rowOff>76200</xdr:rowOff>
    </xdr:from>
    <xdr:to>
      <xdr:col>9</xdr:col>
      <xdr:colOff>733425</xdr:colOff>
      <xdr:row>12</xdr:row>
      <xdr:rowOff>19050</xdr:rowOff>
    </xdr:to>
    <xdr:sp macro="" textlink="">
      <xdr:nvSpPr>
        <xdr:cNvPr id="46100" name="Option Button 20" hidden="1">
          <a:extLst>
            <a:ext uri="{63B3BB69-23CF-44E3-9099-C40C66FF867C}">
              <a14:compatExt xmlns:a14="http://schemas.microsoft.com/office/drawing/2010/main" spid="_x0000_s46100"/>
            </a:ext>
            <a:ext uri="{FF2B5EF4-FFF2-40B4-BE49-F238E27FC236}">
              <a16:creationId xmlns:a16="http://schemas.microsoft.com/office/drawing/2014/main" id="{00000000-0008-0000-0500-000014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773339</xdr:colOff>
      <xdr:row>64</xdr:row>
      <xdr:rowOff>106589</xdr:rowOff>
    </xdr:from>
    <xdr:to>
      <xdr:col>4</xdr:col>
      <xdr:colOff>38553</xdr:colOff>
      <xdr:row>66</xdr:row>
      <xdr:rowOff>79375</xdr:rowOff>
    </xdr:to>
    <xdr:sp macro="" textlink="">
      <xdr:nvSpPr>
        <xdr:cNvPr id="23" name="18 Flecha izquierda">
          <a:hlinkClick xmlns:r="http://schemas.openxmlformats.org/officeDocument/2006/relationships" r:id="rId1"/>
          <a:extLst>
            <a:ext uri="{FF2B5EF4-FFF2-40B4-BE49-F238E27FC236}">
              <a16:creationId xmlns:a16="http://schemas.microsoft.com/office/drawing/2014/main" id="{00000000-0008-0000-0500-000017000000}"/>
            </a:ext>
          </a:extLst>
        </xdr:cNvPr>
        <xdr:cNvSpPr/>
      </xdr:nvSpPr>
      <xdr:spPr>
        <a:xfrm>
          <a:off x="991053" y="23048232"/>
          <a:ext cx="861786" cy="462643"/>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twoCellAnchor editAs="oneCell">
    <xdr:from>
      <xdr:col>8</xdr:col>
      <xdr:colOff>66675</xdr:colOff>
      <xdr:row>13</xdr:row>
      <xdr:rowOff>238125</xdr:rowOff>
    </xdr:from>
    <xdr:to>
      <xdr:col>8</xdr:col>
      <xdr:colOff>733425</xdr:colOff>
      <xdr:row>14</xdr:row>
      <xdr:rowOff>228600</xdr:rowOff>
    </xdr:to>
    <xdr:sp macro="" textlink="">
      <xdr:nvSpPr>
        <xdr:cNvPr id="46103" name="Option Button 23" hidden="1">
          <a:extLst>
            <a:ext uri="{63B3BB69-23CF-44E3-9099-C40C66FF867C}">
              <a14:compatExt xmlns:a14="http://schemas.microsoft.com/office/drawing/2010/main" spid="_x0000_s46103"/>
            </a:ext>
            <a:ext uri="{FF2B5EF4-FFF2-40B4-BE49-F238E27FC236}">
              <a16:creationId xmlns:a16="http://schemas.microsoft.com/office/drawing/2014/main" id="{00000000-0008-0000-0500-00001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95250</xdr:colOff>
      <xdr:row>13</xdr:row>
      <xdr:rowOff>266700</xdr:rowOff>
    </xdr:from>
    <xdr:to>
      <xdr:col>11</xdr:col>
      <xdr:colOff>0</xdr:colOff>
      <xdr:row>14</xdr:row>
      <xdr:rowOff>257175</xdr:rowOff>
    </xdr:to>
    <xdr:sp macro="" textlink="">
      <xdr:nvSpPr>
        <xdr:cNvPr id="46104" name="Option Button 24" hidden="1">
          <a:extLst>
            <a:ext uri="{63B3BB69-23CF-44E3-9099-C40C66FF867C}">
              <a14:compatExt xmlns:a14="http://schemas.microsoft.com/office/drawing/2010/main" spid="_x0000_s46104"/>
            </a:ext>
            <a:ext uri="{FF2B5EF4-FFF2-40B4-BE49-F238E27FC236}">
              <a16:creationId xmlns:a16="http://schemas.microsoft.com/office/drawing/2014/main" id="{00000000-0008-0000-0500-000018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17</xdr:col>
          <xdr:colOff>182880</xdr:colOff>
          <xdr:row>24</xdr:row>
          <xdr:rowOff>30480</xdr:rowOff>
        </xdr:from>
        <xdr:to>
          <xdr:col>18</xdr:col>
          <xdr:colOff>0</xdr:colOff>
          <xdr:row>25</xdr:row>
          <xdr:rowOff>0</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6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182880</xdr:colOff>
          <xdr:row>26</xdr:row>
          <xdr:rowOff>30480</xdr:rowOff>
        </xdr:from>
        <xdr:to>
          <xdr:col>18</xdr:col>
          <xdr:colOff>0</xdr:colOff>
          <xdr:row>26</xdr:row>
          <xdr:rowOff>266700</xdr:rowOff>
        </xdr:to>
        <xdr:sp macro="" textlink="">
          <xdr:nvSpPr>
            <xdr:cNvPr id="32774" name="Check Box 6" hidden="1">
              <a:extLst>
                <a:ext uri="{63B3BB69-23CF-44E3-9099-C40C66FF867C}">
                  <a14:compatExt spid="_x0000_s32774"/>
                </a:ext>
                <a:ext uri="{FF2B5EF4-FFF2-40B4-BE49-F238E27FC236}">
                  <a16:creationId xmlns:a16="http://schemas.microsoft.com/office/drawing/2014/main" id="{00000000-0008-0000-0600-000006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182880</xdr:colOff>
          <xdr:row>28</xdr:row>
          <xdr:rowOff>30480</xdr:rowOff>
        </xdr:from>
        <xdr:to>
          <xdr:col>18</xdr:col>
          <xdr:colOff>0</xdr:colOff>
          <xdr:row>28</xdr:row>
          <xdr:rowOff>266700</xdr:rowOff>
        </xdr:to>
        <xdr:sp macro="" textlink="">
          <xdr:nvSpPr>
            <xdr:cNvPr id="32775" name="Check Box 7" hidden="1">
              <a:extLst>
                <a:ext uri="{63B3BB69-23CF-44E3-9099-C40C66FF867C}">
                  <a14:compatExt spid="_x0000_s32775"/>
                </a:ext>
                <a:ext uri="{FF2B5EF4-FFF2-40B4-BE49-F238E27FC236}">
                  <a16:creationId xmlns:a16="http://schemas.microsoft.com/office/drawing/2014/main" id="{00000000-0008-0000-0600-000007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0</xdr:colOff>
      <xdr:row>10</xdr:row>
      <xdr:rowOff>0</xdr:rowOff>
    </xdr:from>
    <xdr:to>
      <xdr:col>10</xdr:col>
      <xdr:colOff>0</xdr:colOff>
      <xdr:row>12</xdr:row>
      <xdr:rowOff>0</xdr:rowOff>
    </xdr:to>
    <xdr:sp macro="" textlink="">
      <xdr:nvSpPr>
        <xdr:cNvPr id="31" name="6 Rectángulo redondeado">
          <a:extLst>
            <a:ext uri="{FF2B5EF4-FFF2-40B4-BE49-F238E27FC236}">
              <a16:creationId xmlns:a16="http://schemas.microsoft.com/office/drawing/2014/main" id="{00000000-0008-0000-0500-00001F000000}"/>
            </a:ext>
          </a:extLst>
        </xdr:cNvPr>
        <xdr:cNvSpPr/>
      </xdr:nvSpPr>
      <xdr:spPr>
        <a:xfrm>
          <a:off x="3276600" y="3714750"/>
          <a:ext cx="3048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7</xdr:col>
      <xdr:colOff>85725</xdr:colOff>
      <xdr:row>10</xdr:row>
      <xdr:rowOff>85725</xdr:rowOff>
    </xdr:from>
    <xdr:to>
      <xdr:col>7</xdr:col>
      <xdr:colOff>676275</xdr:colOff>
      <xdr:row>11</xdr:row>
      <xdr:rowOff>581025</xdr:rowOff>
    </xdr:to>
    <xdr:sp macro="" textlink="">
      <xdr:nvSpPr>
        <xdr:cNvPr id="32" name="Option Button 15" hidden="1">
          <a:extLst>
            <a:ext uri="{63B3BB69-23CF-44E3-9099-C40C66FF867C}">
              <a14:compatExt xmlns:a14="http://schemas.microsoft.com/office/drawing/2010/main" spid="_x0000_s16399"/>
            </a:ext>
            <a:ext uri="{FF2B5EF4-FFF2-40B4-BE49-F238E27FC236}">
              <a16:creationId xmlns:a16="http://schemas.microsoft.com/office/drawing/2014/main" id="{00000000-0008-0000-0500-000020000000}"/>
            </a:ext>
          </a:extLst>
        </xdr:cNvPr>
        <xdr:cNvSpPr/>
      </xdr:nvSpPr>
      <xdr:spPr bwMode="auto">
        <a:xfrm>
          <a:off x="4124325" y="3800475"/>
          <a:ext cx="590550" cy="895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10</xdr:row>
      <xdr:rowOff>0</xdr:rowOff>
    </xdr:from>
    <xdr:to>
      <xdr:col>9</xdr:col>
      <xdr:colOff>796636</xdr:colOff>
      <xdr:row>12</xdr:row>
      <xdr:rowOff>0</xdr:rowOff>
    </xdr:to>
    <xdr:sp macro="" textlink="">
      <xdr:nvSpPr>
        <xdr:cNvPr id="33" name="Group Box 17" hidden="1">
          <a:extLst>
            <a:ext uri="{63B3BB69-23CF-44E3-9099-C40C66FF867C}">
              <a14:compatExt xmlns:a14="http://schemas.microsoft.com/office/drawing/2010/main" spid="_x0000_s16401"/>
            </a:ext>
            <a:ext uri="{FF2B5EF4-FFF2-40B4-BE49-F238E27FC236}">
              <a16:creationId xmlns:a16="http://schemas.microsoft.com/office/drawing/2014/main" id="{00000000-0008-0000-0500-000021000000}"/>
            </a:ext>
          </a:extLst>
        </xdr:cNvPr>
        <xdr:cNvSpPr/>
      </xdr:nvSpPr>
      <xdr:spPr bwMode="auto">
        <a:xfrm>
          <a:off x="3276600" y="3714750"/>
          <a:ext cx="3048000" cy="107632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9</xdr:col>
      <xdr:colOff>123825</xdr:colOff>
      <xdr:row>10</xdr:row>
      <xdr:rowOff>85725</xdr:rowOff>
    </xdr:from>
    <xdr:to>
      <xdr:col>9</xdr:col>
      <xdr:colOff>714375</xdr:colOff>
      <xdr:row>11</xdr:row>
      <xdr:rowOff>581025</xdr:rowOff>
    </xdr:to>
    <xdr:sp macro="" textlink="">
      <xdr:nvSpPr>
        <xdr:cNvPr id="34" name="Option Button 24" hidden="1">
          <a:extLst>
            <a:ext uri="{63B3BB69-23CF-44E3-9099-C40C66FF867C}">
              <a14:compatExt xmlns:a14="http://schemas.microsoft.com/office/drawing/2010/main" spid="_x0000_s16408"/>
            </a:ext>
            <a:ext uri="{FF2B5EF4-FFF2-40B4-BE49-F238E27FC236}">
              <a16:creationId xmlns:a16="http://schemas.microsoft.com/office/drawing/2014/main" id="{00000000-0008-0000-0500-000022000000}"/>
            </a:ext>
          </a:extLst>
        </xdr:cNvPr>
        <xdr:cNvSpPr/>
      </xdr:nvSpPr>
      <xdr:spPr bwMode="auto">
        <a:xfrm>
          <a:off x="5686425" y="3800475"/>
          <a:ext cx="590550" cy="895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0</xdr:colOff>
      <xdr:row>10</xdr:row>
      <xdr:rowOff>0</xdr:rowOff>
    </xdr:from>
    <xdr:to>
      <xdr:col>10</xdr:col>
      <xdr:colOff>0</xdr:colOff>
      <xdr:row>12</xdr:row>
      <xdr:rowOff>0</xdr:rowOff>
    </xdr:to>
    <xdr:sp macro="" textlink="">
      <xdr:nvSpPr>
        <xdr:cNvPr id="35" name="6 Rectángulo redondeado">
          <a:extLst>
            <a:ext uri="{FF2B5EF4-FFF2-40B4-BE49-F238E27FC236}">
              <a16:creationId xmlns:a16="http://schemas.microsoft.com/office/drawing/2014/main" id="{00000000-0008-0000-0500-000023000000}"/>
            </a:ext>
          </a:extLst>
        </xdr:cNvPr>
        <xdr:cNvSpPr/>
      </xdr:nvSpPr>
      <xdr:spPr>
        <a:xfrm>
          <a:off x="3276600" y="3714750"/>
          <a:ext cx="3048000" cy="1076325"/>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7</xdr:col>
          <xdr:colOff>91440</xdr:colOff>
          <xdr:row>10</xdr:row>
          <xdr:rowOff>91440</xdr:rowOff>
        </xdr:from>
        <xdr:to>
          <xdr:col>7</xdr:col>
          <xdr:colOff>678180</xdr:colOff>
          <xdr:row>11</xdr:row>
          <xdr:rowOff>586740</xdr:rowOff>
        </xdr:to>
        <xdr:sp macro="" textlink="">
          <xdr:nvSpPr>
            <xdr:cNvPr id="32776" name="Option Button 8" hidden="1">
              <a:extLst>
                <a:ext uri="{63B3BB69-23CF-44E3-9099-C40C66FF867C}">
                  <a14:compatExt spid="_x0000_s32776"/>
                </a:ext>
                <a:ext uri="{FF2B5EF4-FFF2-40B4-BE49-F238E27FC236}">
                  <a16:creationId xmlns:a16="http://schemas.microsoft.com/office/drawing/2014/main" id="{00000000-0008-0000-0600-000008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xdr:row>
          <xdr:rowOff>0</xdr:rowOff>
        </xdr:from>
        <xdr:to>
          <xdr:col>9</xdr:col>
          <xdr:colOff>800100</xdr:colOff>
          <xdr:row>12</xdr:row>
          <xdr:rowOff>0</xdr:rowOff>
        </xdr:to>
        <xdr:sp macro="" textlink="">
          <xdr:nvSpPr>
            <xdr:cNvPr id="32777" name="Group Box 9" hidden="1">
              <a:extLst>
                <a:ext uri="{63B3BB69-23CF-44E3-9099-C40C66FF867C}">
                  <a14:compatExt spid="_x0000_s32777"/>
                </a:ext>
                <a:ext uri="{FF2B5EF4-FFF2-40B4-BE49-F238E27FC236}">
                  <a16:creationId xmlns:a16="http://schemas.microsoft.com/office/drawing/2014/main" id="{00000000-0008-0000-0600-000009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129540</xdr:colOff>
          <xdr:row>10</xdr:row>
          <xdr:rowOff>91440</xdr:rowOff>
        </xdr:from>
        <xdr:to>
          <xdr:col>9</xdr:col>
          <xdr:colOff>716280</xdr:colOff>
          <xdr:row>11</xdr:row>
          <xdr:rowOff>586740</xdr:rowOff>
        </xdr:to>
        <xdr:sp macro="" textlink="">
          <xdr:nvSpPr>
            <xdr:cNvPr id="32778" name="Option Button 10" hidden="1">
              <a:extLst>
                <a:ext uri="{63B3BB69-23CF-44E3-9099-C40C66FF867C}">
                  <a14:compatExt spid="_x0000_s32778"/>
                </a:ext>
                <a:ext uri="{FF2B5EF4-FFF2-40B4-BE49-F238E27FC236}">
                  <a16:creationId xmlns:a16="http://schemas.microsoft.com/office/drawing/2014/main" id="{00000000-0008-0000-0600-00000A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0</xdr:colOff>
      <xdr:row>13</xdr:row>
      <xdr:rowOff>0</xdr:rowOff>
    </xdr:from>
    <xdr:to>
      <xdr:col>11</xdr:col>
      <xdr:colOff>0</xdr:colOff>
      <xdr:row>15</xdr:row>
      <xdr:rowOff>0</xdr:rowOff>
    </xdr:to>
    <xdr:sp macro="" textlink="">
      <xdr:nvSpPr>
        <xdr:cNvPr id="39" name="6 Rectángulo redondeado">
          <a:extLst>
            <a:ext uri="{FF2B5EF4-FFF2-40B4-BE49-F238E27FC236}">
              <a16:creationId xmlns:a16="http://schemas.microsoft.com/office/drawing/2014/main" id="{00000000-0008-0000-0500-000027000000}"/>
            </a:ext>
          </a:extLst>
        </xdr:cNvPr>
        <xdr:cNvSpPr/>
      </xdr:nvSpPr>
      <xdr:spPr>
        <a:xfrm>
          <a:off x="4134971" y="3989294"/>
          <a:ext cx="3048000" cy="107576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13</xdr:row>
      <xdr:rowOff>0</xdr:rowOff>
    </xdr:from>
    <xdr:to>
      <xdr:col>11</xdr:col>
      <xdr:colOff>0</xdr:colOff>
      <xdr:row>15</xdr:row>
      <xdr:rowOff>0</xdr:rowOff>
    </xdr:to>
    <xdr:sp macro="" textlink="">
      <xdr:nvSpPr>
        <xdr:cNvPr id="40" name="6 Rectángulo redondeado">
          <a:extLst>
            <a:ext uri="{FF2B5EF4-FFF2-40B4-BE49-F238E27FC236}">
              <a16:creationId xmlns:a16="http://schemas.microsoft.com/office/drawing/2014/main" id="{00000000-0008-0000-0500-000028000000}"/>
            </a:ext>
          </a:extLst>
        </xdr:cNvPr>
        <xdr:cNvSpPr/>
      </xdr:nvSpPr>
      <xdr:spPr>
        <a:xfrm>
          <a:off x="4134971" y="3989294"/>
          <a:ext cx="3048000" cy="107576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7</xdr:col>
      <xdr:colOff>0</xdr:colOff>
      <xdr:row>13</xdr:row>
      <xdr:rowOff>0</xdr:rowOff>
    </xdr:from>
    <xdr:ext cx="3048000" cy="1075765"/>
    <xdr:sp macro="" textlink="">
      <xdr:nvSpPr>
        <xdr:cNvPr id="41" name="Group Box 11" hidden="1">
          <a:extLst>
            <a:ext uri="{63B3BB69-23CF-44E3-9099-C40C66FF867C}">
              <a14:compatExt xmlns:a14="http://schemas.microsoft.com/office/drawing/2010/main" spid="_x0000_s46091"/>
            </a:ext>
            <a:ext uri="{FF2B5EF4-FFF2-40B4-BE49-F238E27FC236}">
              <a16:creationId xmlns:a16="http://schemas.microsoft.com/office/drawing/2014/main" id="{00000000-0008-0000-0500-000029000000}"/>
            </a:ext>
          </a:extLst>
        </xdr:cNvPr>
        <xdr:cNvSpPr/>
      </xdr:nvSpPr>
      <xdr:spPr bwMode="auto">
        <a:xfrm>
          <a:off x="4134971" y="3989294"/>
          <a:ext cx="3048000" cy="107576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twoCellAnchor>
    <xdr:from>
      <xdr:col>7</xdr:col>
      <xdr:colOff>0</xdr:colOff>
      <xdr:row>13</xdr:row>
      <xdr:rowOff>0</xdr:rowOff>
    </xdr:from>
    <xdr:to>
      <xdr:col>11</xdr:col>
      <xdr:colOff>0</xdr:colOff>
      <xdr:row>15</xdr:row>
      <xdr:rowOff>0</xdr:rowOff>
    </xdr:to>
    <xdr:sp macro="" textlink="">
      <xdr:nvSpPr>
        <xdr:cNvPr id="42" name="11 Rectángulo redondeado">
          <a:extLst>
            <a:ext uri="{FF2B5EF4-FFF2-40B4-BE49-F238E27FC236}">
              <a16:creationId xmlns:a16="http://schemas.microsoft.com/office/drawing/2014/main" id="{00000000-0008-0000-0500-00002A000000}"/>
            </a:ext>
          </a:extLst>
        </xdr:cNvPr>
        <xdr:cNvSpPr/>
      </xdr:nvSpPr>
      <xdr:spPr>
        <a:xfrm>
          <a:off x="4134971" y="3989294"/>
          <a:ext cx="3048000" cy="107576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8</xdr:col>
      <xdr:colOff>0</xdr:colOff>
      <xdr:row>13</xdr:row>
      <xdr:rowOff>104775</xdr:rowOff>
    </xdr:from>
    <xdr:ext cx="685800" cy="999565"/>
    <xdr:sp macro="" textlink="">
      <xdr:nvSpPr>
        <xdr:cNvPr id="43" name="Option Button 19" hidden="1">
          <a:extLst>
            <a:ext uri="{63B3BB69-23CF-44E3-9099-C40C66FF867C}">
              <a14:compatExt xmlns:a14="http://schemas.microsoft.com/office/drawing/2010/main" spid="_x0000_s46099"/>
            </a:ext>
            <a:ext uri="{FF2B5EF4-FFF2-40B4-BE49-F238E27FC236}">
              <a16:creationId xmlns:a16="http://schemas.microsoft.com/office/drawing/2014/main" id="{00000000-0008-0000-0500-00002B000000}"/>
            </a:ext>
          </a:extLst>
        </xdr:cNvPr>
        <xdr:cNvSpPr/>
      </xdr:nvSpPr>
      <xdr:spPr bwMode="auto">
        <a:xfrm>
          <a:off x="4896971" y="4094069"/>
          <a:ext cx="685800" cy="9995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66675</xdr:colOff>
      <xdr:row>13</xdr:row>
      <xdr:rowOff>76200</xdr:rowOff>
    </xdr:from>
    <xdr:ext cx="666750" cy="1018615"/>
    <xdr:sp macro="" textlink="">
      <xdr:nvSpPr>
        <xdr:cNvPr id="44" name="Option Button 20" hidden="1">
          <a:extLst>
            <a:ext uri="{63B3BB69-23CF-44E3-9099-C40C66FF867C}">
              <a14:compatExt xmlns:a14="http://schemas.microsoft.com/office/drawing/2010/main" spid="_x0000_s46100"/>
            </a:ext>
            <a:ext uri="{FF2B5EF4-FFF2-40B4-BE49-F238E27FC236}">
              <a16:creationId xmlns:a16="http://schemas.microsoft.com/office/drawing/2014/main" id="{00000000-0008-0000-0500-00002C000000}"/>
            </a:ext>
          </a:extLst>
        </xdr:cNvPr>
        <xdr:cNvSpPr/>
      </xdr:nvSpPr>
      <xdr:spPr bwMode="auto">
        <a:xfrm>
          <a:off x="6487646" y="4065494"/>
          <a:ext cx="666750" cy="10186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7</xdr:col>
      <xdr:colOff>0</xdr:colOff>
      <xdr:row>13</xdr:row>
      <xdr:rowOff>0</xdr:rowOff>
    </xdr:from>
    <xdr:to>
      <xdr:col>11</xdr:col>
      <xdr:colOff>0</xdr:colOff>
      <xdr:row>15</xdr:row>
      <xdr:rowOff>0</xdr:rowOff>
    </xdr:to>
    <xdr:sp macro="" textlink="">
      <xdr:nvSpPr>
        <xdr:cNvPr id="45" name="6 Rectángulo redondeado">
          <a:extLst>
            <a:ext uri="{FF2B5EF4-FFF2-40B4-BE49-F238E27FC236}">
              <a16:creationId xmlns:a16="http://schemas.microsoft.com/office/drawing/2014/main" id="{00000000-0008-0000-0500-00002D000000}"/>
            </a:ext>
          </a:extLst>
        </xdr:cNvPr>
        <xdr:cNvSpPr/>
      </xdr:nvSpPr>
      <xdr:spPr>
        <a:xfrm>
          <a:off x="4134971" y="3989294"/>
          <a:ext cx="3048000" cy="107576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8</xdr:col>
      <xdr:colOff>85725</xdr:colOff>
      <xdr:row>13</xdr:row>
      <xdr:rowOff>85725</xdr:rowOff>
    </xdr:from>
    <xdr:ext cx="590550" cy="898712"/>
    <xdr:sp macro="" textlink="">
      <xdr:nvSpPr>
        <xdr:cNvPr id="46" name="Option Button 15" hidden="1">
          <a:extLst>
            <a:ext uri="{63B3BB69-23CF-44E3-9099-C40C66FF867C}">
              <a14:compatExt xmlns:a14="http://schemas.microsoft.com/office/drawing/2010/main" spid="_x0000_s16399"/>
            </a:ext>
            <a:ext uri="{FF2B5EF4-FFF2-40B4-BE49-F238E27FC236}">
              <a16:creationId xmlns:a16="http://schemas.microsoft.com/office/drawing/2014/main" id="{00000000-0008-0000-0500-00002E000000}"/>
            </a:ext>
          </a:extLst>
        </xdr:cNvPr>
        <xdr:cNvSpPr/>
      </xdr:nvSpPr>
      <xdr:spPr bwMode="auto">
        <a:xfrm>
          <a:off x="4982696" y="4075019"/>
          <a:ext cx="590550" cy="898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0</xdr:colOff>
      <xdr:row>13</xdr:row>
      <xdr:rowOff>0</xdr:rowOff>
    </xdr:from>
    <xdr:ext cx="3048000" cy="1075765"/>
    <xdr:sp macro="" textlink="">
      <xdr:nvSpPr>
        <xdr:cNvPr id="47" name="Group Box 17" hidden="1">
          <a:extLst>
            <a:ext uri="{63B3BB69-23CF-44E3-9099-C40C66FF867C}">
              <a14:compatExt xmlns:a14="http://schemas.microsoft.com/office/drawing/2010/main" spid="_x0000_s16401"/>
            </a:ext>
            <a:ext uri="{FF2B5EF4-FFF2-40B4-BE49-F238E27FC236}">
              <a16:creationId xmlns:a16="http://schemas.microsoft.com/office/drawing/2014/main" id="{00000000-0008-0000-0500-00002F000000}"/>
            </a:ext>
          </a:extLst>
        </xdr:cNvPr>
        <xdr:cNvSpPr/>
      </xdr:nvSpPr>
      <xdr:spPr bwMode="auto">
        <a:xfrm>
          <a:off x="4134971" y="3989294"/>
          <a:ext cx="3048000" cy="107576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10</xdr:col>
      <xdr:colOff>123825</xdr:colOff>
      <xdr:row>13</xdr:row>
      <xdr:rowOff>85725</xdr:rowOff>
    </xdr:from>
    <xdr:ext cx="590550" cy="898712"/>
    <xdr:sp macro="" textlink="">
      <xdr:nvSpPr>
        <xdr:cNvPr id="48" name="Option Button 24" hidden="1">
          <a:extLst>
            <a:ext uri="{63B3BB69-23CF-44E3-9099-C40C66FF867C}">
              <a14:compatExt xmlns:a14="http://schemas.microsoft.com/office/drawing/2010/main" spid="_x0000_s16408"/>
            </a:ext>
            <a:ext uri="{FF2B5EF4-FFF2-40B4-BE49-F238E27FC236}">
              <a16:creationId xmlns:a16="http://schemas.microsoft.com/office/drawing/2014/main" id="{00000000-0008-0000-0500-000030000000}"/>
            </a:ext>
          </a:extLst>
        </xdr:cNvPr>
        <xdr:cNvSpPr/>
      </xdr:nvSpPr>
      <xdr:spPr bwMode="auto">
        <a:xfrm>
          <a:off x="6544796" y="4075019"/>
          <a:ext cx="590550" cy="898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7</xdr:col>
      <xdr:colOff>0</xdr:colOff>
      <xdr:row>13</xdr:row>
      <xdr:rowOff>0</xdr:rowOff>
    </xdr:from>
    <xdr:to>
      <xdr:col>11</xdr:col>
      <xdr:colOff>0</xdr:colOff>
      <xdr:row>15</xdr:row>
      <xdr:rowOff>0</xdr:rowOff>
    </xdr:to>
    <xdr:sp macro="" textlink="">
      <xdr:nvSpPr>
        <xdr:cNvPr id="49" name="6 Rectángulo redondeado">
          <a:extLst>
            <a:ext uri="{FF2B5EF4-FFF2-40B4-BE49-F238E27FC236}">
              <a16:creationId xmlns:a16="http://schemas.microsoft.com/office/drawing/2014/main" id="{00000000-0008-0000-0500-000031000000}"/>
            </a:ext>
          </a:extLst>
        </xdr:cNvPr>
        <xdr:cNvSpPr/>
      </xdr:nvSpPr>
      <xdr:spPr>
        <a:xfrm>
          <a:off x="4134971" y="3989294"/>
          <a:ext cx="3048000" cy="1075765"/>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7</xdr:col>
          <xdr:colOff>739140</xdr:colOff>
          <xdr:row>13</xdr:row>
          <xdr:rowOff>297180</xdr:rowOff>
        </xdr:from>
        <xdr:to>
          <xdr:col>8</xdr:col>
          <xdr:colOff>563880</xdr:colOff>
          <xdr:row>14</xdr:row>
          <xdr:rowOff>167640</xdr:rowOff>
        </xdr:to>
        <xdr:sp macro="" textlink="">
          <xdr:nvSpPr>
            <xdr:cNvPr id="32791" name="Option Button 23" hidden="1">
              <a:extLst>
                <a:ext uri="{63B3BB69-23CF-44E3-9099-C40C66FF867C}">
                  <a14:compatExt spid="_x0000_s32791"/>
                </a:ext>
                <a:ext uri="{FF2B5EF4-FFF2-40B4-BE49-F238E27FC236}">
                  <a16:creationId xmlns:a16="http://schemas.microsoft.com/office/drawing/2014/main" id="{00000000-0008-0000-0600-000017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10</xdr:col>
          <xdr:colOff>632460</xdr:colOff>
          <xdr:row>15</xdr:row>
          <xdr:rowOff>0</xdr:rowOff>
        </xdr:to>
        <xdr:sp macro="" textlink="">
          <xdr:nvSpPr>
            <xdr:cNvPr id="32792" name="Group Box 24" hidden="1">
              <a:extLst>
                <a:ext uri="{63B3BB69-23CF-44E3-9099-C40C66FF867C}">
                  <a14:compatExt spid="_x0000_s32792"/>
                </a:ext>
                <a:ext uri="{FF2B5EF4-FFF2-40B4-BE49-F238E27FC236}">
                  <a16:creationId xmlns:a16="http://schemas.microsoft.com/office/drawing/2014/main" id="{00000000-0008-0000-0600-0000188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129540</xdr:colOff>
          <xdr:row>13</xdr:row>
          <xdr:rowOff>297180</xdr:rowOff>
        </xdr:from>
        <xdr:to>
          <xdr:col>10</xdr:col>
          <xdr:colOff>716280</xdr:colOff>
          <xdr:row>14</xdr:row>
          <xdr:rowOff>152400</xdr:rowOff>
        </xdr:to>
        <xdr:sp macro="" textlink="">
          <xdr:nvSpPr>
            <xdr:cNvPr id="32793" name="Option Button 25" hidden="1">
              <a:extLst>
                <a:ext uri="{63B3BB69-23CF-44E3-9099-C40C66FF867C}">
                  <a14:compatExt spid="_x0000_s32793"/>
                </a:ext>
                <a:ext uri="{FF2B5EF4-FFF2-40B4-BE49-F238E27FC236}">
                  <a16:creationId xmlns:a16="http://schemas.microsoft.com/office/drawing/2014/main" id="{00000000-0008-0000-0600-000019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54428</xdr:colOff>
      <xdr:row>0</xdr:row>
      <xdr:rowOff>13607</xdr:rowOff>
    </xdr:from>
    <xdr:to>
      <xdr:col>19</xdr:col>
      <xdr:colOff>54427</xdr:colOff>
      <xdr:row>1</xdr:row>
      <xdr:rowOff>1000125</xdr:rowOff>
    </xdr:to>
    <xdr:sp macro="" textlink="">
      <xdr:nvSpPr>
        <xdr:cNvPr id="2" name="1 Rectángulo redondeado">
          <a:extLst>
            <a:ext uri="{FF2B5EF4-FFF2-40B4-BE49-F238E27FC236}">
              <a16:creationId xmlns:a16="http://schemas.microsoft.com/office/drawing/2014/main" id="{00000000-0008-0000-0600-000002000000}"/>
            </a:ext>
          </a:extLst>
        </xdr:cNvPr>
        <xdr:cNvSpPr/>
      </xdr:nvSpPr>
      <xdr:spPr>
        <a:xfrm>
          <a:off x="54428" y="13607"/>
          <a:ext cx="13715999" cy="367393"/>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S" sz="2400" b="1">
              <a:solidFill>
                <a:schemeClr val="lt1"/>
              </a:solidFill>
              <a:effectLst/>
              <a:latin typeface="Catamaran" panose="00000500000000000000" pitchFamily="2" charset="0"/>
              <a:ea typeface="+mn-ea"/>
              <a:cs typeface="Catamaran" panose="00000500000000000000" pitchFamily="2" charset="0"/>
            </a:rPr>
            <a:t>SISTEMA DE GESTIÓN </a:t>
          </a:r>
          <a:r>
            <a:rPr lang="es-419" sz="2400" b="1">
              <a:solidFill>
                <a:schemeClr val="lt1"/>
              </a:solidFill>
              <a:effectLst/>
              <a:latin typeface="Catamaran" panose="00000500000000000000" pitchFamily="2" charset="0"/>
              <a:ea typeface="+mn-ea"/>
              <a:cs typeface="Catamaran" panose="00000500000000000000" pitchFamily="2" charset="0"/>
            </a:rPr>
            <a:t>DE</a:t>
          </a:r>
          <a:r>
            <a:rPr lang="es-419" sz="2400" b="1" baseline="0">
              <a:solidFill>
                <a:schemeClr val="lt1"/>
              </a:solidFill>
              <a:effectLst/>
              <a:latin typeface="Catamaran" panose="00000500000000000000" pitchFamily="2" charset="0"/>
              <a:ea typeface="+mn-ea"/>
              <a:cs typeface="Catamaran" panose="00000500000000000000" pitchFamily="2" charset="0"/>
            </a:rPr>
            <a:t> COMPLIANCE </a:t>
          </a:r>
          <a:r>
            <a:rPr lang="es-ES" sz="2400" b="1">
              <a:solidFill>
                <a:schemeClr val="lt1"/>
              </a:solidFill>
              <a:effectLst/>
              <a:latin typeface="Catamaran" panose="00000500000000000000" pitchFamily="2" charset="0"/>
              <a:ea typeface="+mn-ea"/>
              <a:cs typeface="Catamaran" panose="00000500000000000000" pitchFamily="2" charset="0"/>
            </a:rPr>
            <a:t>– ISO 37301</a:t>
          </a:r>
          <a:endParaRPr lang="es-CO" sz="2400" b="1">
            <a:latin typeface="Catamaran" panose="00000500000000000000" pitchFamily="2" charset="0"/>
            <a:cs typeface="Catamaran" panose="00000500000000000000" pitchFamily="2" charset="0"/>
          </a:endParaRPr>
        </a:p>
      </xdr:txBody>
    </xdr:sp>
    <xdr:clientData/>
  </xdr:twoCellAnchor>
  <xdr:twoCellAnchor>
    <xdr:from>
      <xdr:col>2</xdr:col>
      <xdr:colOff>0</xdr:colOff>
      <xdr:row>3</xdr:row>
      <xdr:rowOff>2</xdr:rowOff>
    </xdr:from>
    <xdr:to>
      <xdr:col>19</xdr:col>
      <xdr:colOff>0</xdr:colOff>
      <xdr:row>8</xdr:row>
      <xdr:rowOff>19051</xdr:rowOff>
    </xdr:to>
    <xdr:sp macro="" textlink="">
      <xdr:nvSpPr>
        <xdr:cNvPr id="3" name="2 Rectángulo redondeado">
          <a:extLst>
            <a:ext uri="{FF2B5EF4-FFF2-40B4-BE49-F238E27FC236}">
              <a16:creationId xmlns:a16="http://schemas.microsoft.com/office/drawing/2014/main" id="{00000000-0008-0000-0600-000003000000}"/>
            </a:ext>
          </a:extLst>
        </xdr:cNvPr>
        <xdr:cNvSpPr/>
      </xdr:nvSpPr>
      <xdr:spPr>
        <a:xfrm>
          <a:off x="1524000" y="571502"/>
          <a:ext cx="12192000" cy="971549"/>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6</xdr:col>
      <xdr:colOff>0</xdr:colOff>
      <xdr:row>26</xdr:row>
      <xdr:rowOff>0</xdr:rowOff>
    </xdr:from>
    <xdr:to>
      <xdr:col>10</xdr:col>
      <xdr:colOff>0</xdr:colOff>
      <xdr:row>28</xdr:row>
      <xdr:rowOff>0</xdr:rowOff>
    </xdr:to>
    <xdr:sp macro="" textlink="">
      <xdr:nvSpPr>
        <xdr:cNvPr id="4" name="6 Rectángulo redondeado">
          <a:extLst>
            <a:ext uri="{FF2B5EF4-FFF2-40B4-BE49-F238E27FC236}">
              <a16:creationId xmlns:a16="http://schemas.microsoft.com/office/drawing/2014/main" id="{00000000-0008-0000-0600-000004000000}"/>
            </a:ext>
          </a:extLst>
        </xdr:cNvPr>
        <xdr:cNvSpPr/>
      </xdr:nvSpPr>
      <xdr:spPr>
        <a:xfrm>
          <a:off x="4572000" y="4953000"/>
          <a:ext cx="3048000" cy="3810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12</xdr:col>
      <xdr:colOff>0</xdr:colOff>
      <xdr:row>26</xdr:row>
      <xdr:rowOff>0</xdr:rowOff>
    </xdr:from>
    <xdr:to>
      <xdr:col>19</xdr:col>
      <xdr:colOff>0</xdr:colOff>
      <xdr:row>28</xdr:row>
      <xdr:rowOff>0</xdr:rowOff>
    </xdr:to>
    <xdr:sp macro="" textlink="">
      <xdr:nvSpPr>
        <xdr:cNvPr id="5" name="7 Rectángulo redondeado">
          <a:extLst>
            <a:ext uri="{FF2B5EF4-FFF2-40B4-BE49-F238E27FC236}">
              <a16:creationId xmlns:a16="http://schemas.microsoft.com/office/drawing/2014/main" id="{00000000-0008-0000-0600-000005000000}"/>
            </a:ext>
          </a:extLst>
        </xdr:cNvPr>
        <xdr:cNvSpPr/>
      </xdr:nvSpPr>
      <xdr:spPr>
        <a:xfrm>
          <a:off x="9144000" y="4953000"/>
          <a:ext cx="4572000" cy="3810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32</xdr:row>
      <xdr:rowOff>0</xdr:rowOff>
    </xdr:from>
    <xdr:to>
      <xdr:col>19</xdr:col>
      <xdr:colOff>0</xdr:colOff>
      <xdr:row>35</xdr:row>
      <xdr:rowOff>0</xdr:rowOff>
    </xdr:to>
    <xdr:sp macro="" textlink="">
      <xdr:nvSpPr>
        <xdr:cNvPr id="6" name="12 Rectángulo redondeado">
          <a:extLst>
            <a:ext uri="{FF2B5EF4-FFF2-40B4-BE49-F238E27FC236}">
              <a16:creationId xmlns:a16="http://schemas.microsoft.com/office/drawing/2014/main" id="{00000000-0008-0000-0600-000006000000}"/>
            </a:ext>
          </a:extLst>
        </xdr:cNvPr>
        <xdr:cNvSpPr/>
      </xdr:nvSpPr>
      <xdr:spPr>
        <a:xfrm>
          <a:off x="6858000" y="6096000"/>
          <a:ext cx="6858000" cy="5715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37</xdr:row>
      <xdr:rowOff>0</xdr:rowOff>
    </xdr:from>
    <xdr:to>
      <xdr:col>19</xdr:col>
      <xdr:colOff>23813</xdr:colOff>
      <xdr:row>45</xdr:row>
      <xdr:rowOff>57150</xdr:rowOff>
    </xdr:to>
    <xdr:sp macro="" textlink="">
      <xdr:nvSpPr>
        <xdr:cNvPr id="7" name="16 Rectángulo redondeado">
          <a:extLst>
            <a:ext uri="{FF2B5EF4-FFF2-40B4-BE49-F238E27FC236}">
              <a16:creationId xmlns:a16="http://schemas.microsoft.com/office/drawing/2014/main" id="{00000000-0008-0000-0600-000007000000}"/>
            </a:ext>
          </a:extLst>
        </xdr:cNvPr>
        <xdr:cNvSpPr/>
      </xdr:nvSpPr>
      <xdr:spPr>
        <a:xfrm>
          <a:off x="762001" y="7048500"/>
          <a:ext cx="12977812" cy="15811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24</xdr:row>
      <xdr:rowOff>190499</xdr:rowOff>
    </xdr:from>
    <xdr:to>
      <xdr:col>19</xdr:col>
      <xdr:colOff>23813</xdr:colOff>
      <xdr:row>36</xdr:row>
      <xdr:rowOff>0</xdr:rowOff>
    </xdr:to>
    <xdr:sp macro="" textlink="">
      <xdr:nvSpPr>
        <xdr:cNvPr id="8" name="18 Rectángulo redondeado">
          <a:extLst>
            <a:ext uri="{FF2B5EF4-FFF2-40B4-BE49-F238E27FC236}">
              <a16:creationId xmlns:a16="http://schemas.microsoft.com/office/drawing/2014/main" id="{00000000-0008-0000-0600-000008000000}"/>
            </a:ext>
          </a:extLst>
        </xdr:cNvPr>
        <xdr:cNvSpPr/>
      </xdr:nvSpPr>
      <xdr:spPr>
        <a:xfrm>
          <a:off x="762001" y="4762499"/>
          <a:ext cx="12977812" cy="2095501"/>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17</xdr:col>
      <xdr:colOff>1361</xdr:colOff>
      <xdr:row>48</xdr:row>
      <xdr:rowOff>0</xdr:rowOff>
    </xdr:from>
    <xdr:to>
      <xdr:col>19</xdr:col>
      <xdr:colOff>103909</xdr:colOff>
      <xdr:row>48</xdr:row>
      <xdr:rowOff>9525</xdr:rowOff>
    </xdr:to>
    <xdr:sp macro="" textlink="">
      <xdr:nvSpPr>
        <xdr:cNvPr id="9" name="14 Rectángulo redondeado">
          <a:extLst>
            <a:ext uri="{FF2B5EF4-FFF2-40B4-BE49-F238E27FC236}">
              <a16:creationId xmlns:a16="http://schemas.microsoft.com/office/drawing/2014/main" id="{00000000-0008-0000-0600-000009000000}"/>
            </a:ext>
          </a:extLst>
        </xdr:cNvPr>
        <xdr:cNvSpPr/>
      </xdr:nvSpPr>
      <xdr:spPr>
        <a:xfrm>
          <a:off x="12193361" y="9144000"/>
          <a:ext cx="1626548" cy="9525"/>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38100</xdr:colOff>
      <xdr:row>46</xdr:row>
      <xdr:rowOff>0</xdr:rowOff>
    </xdr:from>
    <xdr:to>
      <xdr:col>19</xdr:col>
      <xdr:colOff>23813</xdr:colOff>
      <xdr:row>48</xdr:row>
      <xdr:rowOff>0</xdr:rowOff>
    </xdr:to>
    <xdr:sp macro="" textlink="">
      <xdr:nvSpPr>
        <xdr:cNvPr id="10" name="15 Rectángulo redondeado">
          <a:extLst>
            <a:ext uri="{FF2B5EF4-FFF2-40B4-BE49-F238E27FC236}">
              <a16:creationId xmlns:a16="http://schemas.microsoft.com/office/drawing/2014/main" id="{00000000-0008-0000-0600-00000A000000}"/>
            </a:ext>
          </a:extLst>
        </xdr:cNvPr>
        <xdr:cNvSpPr/>
      </xdr:nvSpPr>
      <xdr:spPr>
        <a:xfrm>
          <a:off x="800100" y="8763000"/>
          <a:ext cx="12939713" cy="3810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400" b="1">
              <a:latin typeface="+mn-lt"/>
              <a:cs typeface="Arial" panose="020B0604020202020204" pitchFamily="34" charset="0"/>
            </a:rPr>
            <a:t>INFORMACION DEL PERSONAL DE LA ORGANIZACIÓN </a:t>
          </a:r>
        </a:p>
      </xdr:txBody>
    </xdr:sp>
    <xdr:clientData/>
  </xdr:twoCellAnchor>
  <xdr:oneCellAnchor>
    <xdr:from>
      <xdr:col>17</xdr:col>
      <xdr:colOff>180975</xdr:colOff>
      <xdr:row>40</xdr:row>
      <xdr:rowOff>19050</xdr:rowOff>
    </xdr:from>
    <xdr:ext cx="771525" cy="295275"/>
    <xdr:sp macro="" textlink="">
      <xdr:nvSpPr>
        <xdr:cNvPr id="11" name="Check Box 6" hidden="1">
          <a:extLst>
            <a:ext uri="{63B3BB69-23CF-44E3-9099-C40C66FF867C}">
              <a14:compatExt xmlns:a14="http://schemas.microsoft.com/office/drawing/2010/main" spid="_x0000_s46086"/>
            </a:ext>
            <a:ext uri="{FF2B5EF4-FFF2-40B4-BE49-F238E27FC236}">
              <a16:creationId xmlns:a16="http://schemas.microsoft.com/office/drawing/2014/main" id="{00000000-0008-0000-0600-00000B000000}"/>
            </a:ext>
          </a:extLst>
        </xdr:cNvPr>
        <xdr:cNvSpPr/>
      </xdr:nvSpPr>
      <xdr:spPr bwMode="auto">
        <a:xfrm>
          <a:off x="12372975" y="7639050"/>
          <a:ext cx="771525" cy="295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17</xdr:col>
      <xdr:colOff>180975</xdr:colOff>
      <xdr:row>42</xdr:row>
      <xdr:rowOff>19050</xdr:rowOff>
    </xdr:from>
    <xdr:ext cx="771525" cy="381000"/>
    <xdr:sp macro="" textlink="">
      <xdr:nvSpPr>
        <xdr:cNvPr id="12" name="Check Box 7" hidden="1">
          <a:extLst>
            <a:ext uri="{63B3BB69-23CF-44E3-9099-C40C66FF867C}">
              <a14:compatExt xmlns:a14="http://schemas.microsoft.com/office/drawing/2010/main" spid="_x0000_s46087"/>
            </a:ext>
            <a:ext uri="{FF2B5EF4-FFF2-40B4-BE49-F238E27FC236}">
              <a16:creationId xmlns:a16="http://schemas.microsoft.com/office/drawing/2014/main" id="{00000000-0008-0000-0600-00000C000000}"/>
            </a:ext>
          </a:extLst>
        </xdr:cNvPr>
        <xdr:cNvSpPr/>
      </xdr:nvSpPr>
      <xdr:spPr bwMode="auto">
        <a:xfrm>
          <a:off x="12372975" y="8020050"/>
          <a:ext cx="771525" cy="381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17</xdr:col>
      <xdr:colOff>180975</xdr:colOff>
      <xdr:row>44</xdr:row>
      <xdr:rowOff>0</xdr:rowOff>
    </xdr:from>
    <xdr:ext cx="771525" cy="425450"/>
    <xdr:sp macro="" textlink="">
      <xdr:nvSpPr>
        <xdr:cNvPr id="13" name="Check Box 8" hidden="1">
          <a:extLst>
            <a:ext uri="{63B3BB69-23CF-44E3-9099-C40C66FF867C}">
              <a14:compatExt xmlns:a14="http://schemas.microsoft.com/office/drawing/2010/main" spid="_x0000_s46088"/>
            </a:ext>
            <a:ext uri="{FF2B5EF4-FFF2-40B4-BE49-F238E27FC236}">
              <a16:creationId xmlns:a16="http://schemas.microsoft.com/office/drawing/2014/main" id="{00000000-0008-0000-0600-00000D000000}"/>
            </a:ext>
          </a:extLst>
        </xdr:cNvPr>
        <xdr:cNvSpPr/>
      </xdr:nvSpPr>
      <xdr:spPr bwMode="auto">
        <a:xfrm>
          <a:off x="12372975" y="8382000"/>
          <a:ext cx="771525" cy="425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6</xdr:col>
      <xdr:colOff>0</xdr:colOff>
      <xdr:row>26</xdr:row>
      <xdr:rowOff>0</xdr:rowOff>
    </xdr:from>
    <xdr:to>
      <xdr:col>10</xdr:col>
      <xdr:colOff>0</xdr:colOff>
      <xdr:row>28</xdr:row>
      <xdr:rowOff>0</xdr:rowOff>
    </xdr:to>
    <xdr:sp macro="" textlink="">
      <xdr:nvSpPr>
        <xdr:cNvPr id="14" name="6 Rectángulo redondeado">
          <a:extLst>
            <a:ext uri="{FF2B5EF4-FFF2-40B4-BE49-F238E27FC236}">
              <a16:creationId xmlns:a16="http://schemas.microsoft.com/office/drawing/2014/main" id="{00000000-0008-0000-0600-00000E000000}"/>
            </a:ext>
          </a:extLst>
        </xdr:cNvPr>
        <xdr:cNvSpPr/>
      </xdr:nvSpPr>
      <xdr:spPr>
        <a:xfrm>
          <a:off x="4572000" y="4953000"/>
          <a:ext cx="3048000" cy="3810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6</xdr:col>
      <xdr:colOff>0</xdr:colOff>
      <xdr:row>26</xdr:row>
      <xdr:rowOff>0</xdr:rowOff>
    </xdr:from>
    <xdr:ext cx="3962400" cy="2873375"/>
    <xdr:sp macro="" textlink="">
      <xdr:nvSpPr>
        <xdr:cNvPr id="15" name="Group Box 11" hidden="1">
          <a:extLst>
            <a:ext uri="{63B3BB69-23CF-44E3-9099-C40C66FF867C}">
              <a14:compatExt xmlns:a14="http://schemas.microsoft.com/office/drawing/2010/main" spid="_x0000_s46091"/>
            </a:ext>
            <a:ext uri="{FF2B5EF4-FFF2-40B4-BE49-F238E27FC236}">
              <a16:creationId xmlns:a16="http://schemas.microsoft.com/office/drawing/2014/main" id="{00000000-0008-0000-0600-00000F000000}"/>
            </a:ext>
          </a:extLst>
        </xdr:cNvPr>
        <xdr:cNvSpPr/>
      </xdr:nvSpPr>
      <xdr:spPr bwMode="auto">
        <a:xfrm>
          <a:off x="4572000" y="4953000"/>
          <a:ext cx="3962400" cy="287337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twoCellAnchor>
    <xdr:from>
      <xdr:col>7</xdr:col>
      <xdr:colOff>0</xdr:colOff>
      <xdr:row>29</xdr:row>
      <xdr:rowOff>0</xdr:rowOff>
    </xdr:from>
    <xdr:to>
      <xdr:col>11</xdr:col>
      <xdr:colOff>0</xdr:colOff>
      <xdr:row>31</xdr:row>
      <xdr:rowOff>0</xdr:rowOff>
    </xdr:to>
    <xdr:sp macro="" textlink="">
      <xdr:nvSpPr>
        <xdr:cNvPr id="16" name="11 Rectángulo redondeado">
          <a:extLst>
            <a:ext uri="{FF2B5EF4-FFF2-40B4-BE49-F238E27FC236}">
              <a16:creationId xmlns:a16="http://schemas.microsoft.com/office/drawing/2014/main" id="{00000000-0008-0000-0600-000010000000}"/>
            </a:ext>
          </a:extLst>
        </xdr:cNvPr>
        <xdr:cNvSpPr/>
      </xdr:nvSpPr>
      <xdr:spPr>
        <a:xfrm>
          <a:off x="5334000" y="5524500"/>
          <a:ext cx="3048000" cy="3810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7</xdr:col>
      <xdr:colOff>0</xdr:colOff>
      <xdr:row>29</xdr:row>
      <xdr:rowOff>0</xdr:rowOff>
    </xdr:from>
    <xdr:ext cx="3962400" cy="2876550"/>
    <xdr:sp macro="" textlink="">
      <xdr:nvSpPr>
        <xdr:cNvPr id="17" name="Group Box 15" hidden="1">
          <a:extLst>
            <a:ext uri="{63B3BB69-23CF-44E3-9099-C40C66FF867C}">
              <a14:compatExt xmlns:a14="http://schemas.microsoft.com/office/drawing/2010/main" spid="_x0000_s46095"/>
            </a:ext>
            <a:ext uri="{FF2B5EF4-FFF2-40B4-BE49-F238E27FC236}">
              <a16:creationId xmlns:a16="http://schemas.microsoft.com/office/drawing/2014/main" id="{00000000-0008-0000-0600-000011000000}"/>
            </a:ext>
          </a:extLst>
        </xdr:cNvPr>
        <xdr:cNvSpPr/>
      </xdr:nvSpPr>
      <xdr:spPr bwMode="auto">
        <a:xfrm>
          <a:off x="5334000" y="5524500"/>
          <a:ext cx="3962400" cy="28765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twoCellAnchor>
    <xdr:from>
      <xdr:col>6</xdr:col>
      <xdr:colOff>0</xdr:colOff>
      <xdr:row>26</xdr:row>
      <xdr:rowOff>0</xdr:rowOff>
    </xdr:from>
    <xdr:to>
      <xdr:col>10</xdr:col>
      <xdr:colOff>0</xdr:colOff>
      <xdr:row>28</xdr:row>
      <xdr:rowOff>0</xdr:rowOff>
    </xdr:to>
    <xdr:sp macro="" textlink="">
      <xdr:nvSpPr>
        <xdr:cNvPr id="18" name="11 Rectángulo redondeado">
          <a:extLst>
            <a:ext uri="{FF2B5EF4-FFF2-40B4-BE49-F238E27FC236}">
              <a16:creationId xmlns:a16="http://schemas.microsoft.com/office/drawing/2014/main" id="{00000000-0008-0000-0600-000012000000}"/>
            </a:ext>
          </a:extLst>
        </xdr:cNvPr>
        <xdr:cNvSpPr/>
      </xdr:nvSpPr>
      <xdr:spPr>
        <a:xfrm>
          <a:off x="4572000" y="4953000"/>
          <a:ext cx="3048000" cy="3810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7</xdr:col>
      <xdr:colOff>0</xdr:colOff>
      <xdr:row>26</xdr:row>
      <xdr:rowOff>104775</xdr:rowOff>
    </xdr:from>
    <xdr:ext cx="838200" cy="2968625"/>
    <xdr:sp macro="" textlink="">
      <xdr:nvSpPr>
        <xdr:cNvPr id="19" name="Option Button 19" hidden="1">
          <a:extLst>
            <a:ext uri="{63B3BB69-23CF-44E3-9099-C40C66FF867C}">
              <a14:compatExt xmlns:a14="http://schemas.microsoft.com/office/drawing/2010/main" spid="_x0000_s46099"/>
            </a:ext>
            <a:ext uri="{FF2B5EF4-FFF2-40B4-BE49-F238E27FC236}">
              <a16:creationId xmlns:a16="http://schemas.microsoft.com/office/drawing/2014/main" id="{00000000-0008-0000-0600-000013000000}"/>
            </a:ext>
          </a:extLst>
        </xdr:cNvPr>
        <xdr:cNvSpPr/>
      </xdr:nvSpPr>
      <xdr:spPr bwMode="auto">
        <a:xfrm>
          <a:off x="5334000" y="5057775"/>
          <a:ext cx="838200" cy="2968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66675</xdr:colOff>
      <xdr:row>26</xdr:row>
      <xdr:rowOff>76200</xdr:rowOff>
    </xdr:from>
    <xdr:ext cx="815975" cy="2990850"/>
    <xdr:sp macro="" textlink="">
      <xdr:nvSpPr>
        <xdr:cNvPr id="20" name="Option Button 20" hidden="1">
          <a:extLst>
            <a:ext uri="{63B3BB69-23CF-44E3-9099-C40C66FF867C}">
              <a14:compatExt xmlns:a14="http://schemas.microsoft.com/office/drawing/2010/main" spid="_x0000_s46100"/>
            </a:ext>
            <a:ext uri="{FF2B5EF4-FFF2-40B4-BE49-F238E27FC236}">
              <a16:creationId xmlns:a16="http://schemas.microsoft.com/office/drawing/2014/main" id="{00000000-0008-0000-0600-000014000000}"/>
            </a:ext>
          </a:extLst>
        </xdr:cNvPr>
        <xdr:cNvSpPr/>
      </xdr:nvSpPr>
      <xdr:spPr bwMode="auto">
        <a:xfrm>
          <a:off x="6924675" y="5029200"/>
          <a:ext cx="815975" cy="2990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3</xdr:col>
      <xdr:colOff>226579</xdr:colOff>
      <xdr:row>80</xdr:row>
      <xdr:rowOff>165965</xdr:rowOff>
    </xdr:from>
    <xdr:to>
      <xdr:col>4</xdr:col>
      <xdr:colOff>290080</xdr:colOff>
      <xdr:row>82</xdr:row>
      <xdr:rowOff>148647</xdr:rowOff>
    </xdr:to>
    <xdr:sp macro="" textlink="">
      <xdr:nvSpPr>
        <xdr:cNvPr id="21" name="18 Flecha izquierda">
          <a:hlinkClick xmlns:r="http://schemas.openxmlformats.org/officeDocument/2006/relationships" r:id="rId1"/>
          <a:extLst>
            <a:ext uri="{FF2B5EF4-FFF2-40B4-BE49-F238E27FC236}">
              <a16:creationId xmlns:a16="http://schemas.microsoft.com/office/drawing/2014/main" id="{00000000-0008-0000-0600-000015000000}"/>
            </a:ext>
          </a:extLst>
        </xdr:cNvPr>
        <xdr:cNvSpPr/>
      </xdr:nvSpPr>
      <xdr:spPr>
        <a:xfrm>
          <a:off x="1231034" y="26397238"/>
          <a:ext cx="860137" cy="467591"/>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oneCellAnchor>
    <xdr:from>
      <xdr:col>8</xdr:col>
      <xdr:colOff>66675</xdr:colOff>
      <xdr:row>29</xdr:row>
      <xdr:rowOff>238125</xdr:rowOff>
    </xdr:from>
    <xdr:ext cx="815975" cy="2619375"/>
    <xdr:sp macro="" textlink="">
      <xdr:nvSpPr>
        <xdr:cNvPr id="22" name="Option Button 23" hidden="1">
          <a:extLst>
            <a:ext uri="{63B3BB69-23CF-44E3-9099-C40C66FF867C}">
              <a14:compatExt xmlns:a14="http://schemas.microsoft.com/office/drawing/2010/main" spid="_x0000_s46103"/>
            </a:ext>
            <a:ext uri="{FF2B5EF4-FFF2-40B4-BE49-F238E27FC236}">
              <a16:creationId xmlns:a16="http://schemas.microsoft.com/office/drawing/2014/main" id="{00000000-0008-0000-0600-000016000000}"/>
            </a:ext>
          </a:extLst>
        </xdr:cNvPr>
        <xdr:cNvSpPr/>
      </xdr:nvSpPr>
      <xdr:spPr bwMode="auto">
        <a:xfrm>
          <a:off x="6162675" y="5715000"/>
          <a:ext cx="815975" cy="26193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95250</xdr:colOff>
      <xdr:row>29</xdr:row>
      <xdr:rowOff>266700</xdr:rowOff>
    </xdr:from>
    <xdr:ext cx="857250" cy="2590800"/>
    <xdr:sp macro="" textlink="">
      <xdr:nvSpPr>
        <xdr:cNvPr id="23" name="Option Button 24" hidden="1">
          <a:extLst>
            <a:ext uri="{63B3BB69-23CF-44E3-9099-C40C66FF867C}">
              <a14:compatExt xmlns:a14="http://schemas.microsoft.com/office/drawing/2010/main" spid="_x0000_s46104"/>
            </a:ext>
            <a:ext uri="{FF2B5EF4-FFF2-40B4-BE49-F238E27FC236}">
              <a16:creationId xmlns:a16="http://schemas.microsoft.com/office/drawing/2014/main" id="{00000000-0008-0000-0600-000017000000}"/>
            </a:ext>
          </a:extLst>
        </xdr:cNvPr>
        <xdr:cNvSpPr/>
      </xdr:nvSpPr>
      <xdr:spPr bwMode="auto">
        <a:xfrm>
          <a:off x="7715250" y="5715000"/>
          <a:ext cx="857250" cy="2590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17</xdr:col>
          <xdr:colOff>182880</xdr:colOff>
          <xdr:row>40</xdr:row>
          <xdr:rowOff>30480</xdr:rowOff>
        </xdr:from>
        <xdr:to>
          <xdr:col>18</xdr:col>
          <xdr:colOff>152400</xdr:colOff>
          <xdr:row>42</xdr:row>
          <xdr:rowOff>0</xdr:rowOff>
        </xdr:to>
        <xdr:sp macro="" textlink="">
          <xdr:nvSpPr>
            <xdr:cNvPr id="101377" name="Check Box 1" hidden="1">
              <a:extLst>
                <a:ext uri="{63B3BB69-23CF-44E3-9099-C40C66FF867C}">
                  <a14:compatExt spid="_x0000_s101377"/>
                </a:ext>
                <a:ext uri="{FF2B5EF4-FFF2-40B4-BE49-F238E27FC236}">
                  <a16:creationId xmlns:a16="http://schemas.microsoft.com/office/drawing/2014/main" id="{00000000-0008-0000-0700-0000018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182880</xdr:colOff>
          <xdr:row>42</xdr:row>
          <xdr:rowOff>30480</xdr:rowOff>
        </xdr:from>
        <xdr:to>
          <xdr:col>18</xdr:col>
          <xdr:colOff>152400</xdr:colOff>
          <xdr:row>44</xdr:row>
          <xdr:rowOff>0</xdr:rowOff>
        </xdr:to>
        <xdr:sp macro="" textlink="">
          <xdr:nvSpPr>
            <xdr:cNvPr id="101378" name="Check Box 2" hidden="1">
              <a:extLst>
                <a:ext uri="{63B3BB69-23CF-44E3-9099-C40C66FF867C}">
                  <a14:compatExt spid="_x0000_s101378"/>
                </a:ext>
                <a:ext uri="{FF2B5EF4-FFF2-40B4-BE49-F238E27FC236}">
                  <a16:creationId xmlns:a16="http://schemas.microsoft.com/office/drawing/2014/main" id="{00000000-0008-0000-0700-0000028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182880</xdr:colOff>
          <xdr:row>44</xdr:row>
          <xdr:rowOff>30480</xdr:rowOff>
        </xdr:from>
        <xdr:to>
          <xdr:col>18</xdr:col>
          <xdr:colOff>152400</xdr:colOff>
          <xdr:row>45</xdr:row>
          <xdr:rowOff>76200</xdr:rowOff>
        </xdr:to>
        <xdr:sp macro="" textlink="">
          <xdr:nvSpPr>
            <xdr:cNvPr id="101379" name="Check Box 3" hidden="1">
              <a:extLst>
                <a:ext uri="{63B3BB69-23CF-44E3-9099-C40C66FF867C}">
                  <a14:compatExt spid="_x0000_s101379"/>
                </a:ext>
                <a:ext uri="{FF2B5EF4-FFF2-40B4-BE49-F238E27FC236}">
                  <a16:creationId xmlns:a16="http://schemas.microsoft.com/office/drawing/2014/main" id="{00000000-0008-0000-0700-0000038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0</xdr:colOff>
      <xdr:row>26</xdr:row>
      <xdr:rowOff>0</xdr:rowOff>
    </xdr:from>
    <xdr:to>
      <xdr:col>10</xdr:col>
      <xdr:colOff>0</xdr:colOff>
      <xdr:row>28</xdr:row>
      <xdr:rowOff>0</xdr:rowOff>
    </xdr:to>
    <xdr:sp macro="" textlink="">
      <xdr:nvSpPr>
        <xdr:cNvPr id="27" name="6 Rectángulo redondeado">
          <a:extLst>
            <a:ext uri="{FF2B5EF4-FFF2-40B4-BE49-F238E27FC236}">
              <a16:creationId xmlns:a16="http://schemas.microsoft.com/office/drawing/2014/main" id="{00000000-0008-0000-0600-00001B000000}"/>
            </a:ext>
          </a:extLst>
        </xdr:cNvPr>
        <xdr:cNvSpPr/>
      </xdr:nvSpPr>
      <xdr:spPr>
        <a:xfrm>
          <a:off x="4572000" y="4953000"/>
          <a:ext cx="3048000" cy="3810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7</xdr:col>
      <xdr:colOff>85725</xdr:colOff>
      <xdr:row>26</xdr:row>
      <xdr:rowOff>85725</xdr:rowOff>
    </xdr:from>
    <xdr:ext cx="739775" cy="2695575"/>
    <xdr:sp macro="" textlink="">
      <xdr:nvSpPr>
        <xdr:cNvPr id="28" name="Option Button 15" hidden="1">
          <a:extLst>
            <a:ext uri="{63B3BB69-23CF-44E3-9099-C40C66FF867C}">
              <a14:compatExt xmlns:a14="http://schemas.microsoft.com/office/drawing/2010/main" spid="_x0000_s16399"/>
            </a:ext>
            <a:ext uri="{FF2B5EF4-FFF2-40B4-BE49-F238E27FC236}">
              <a16:creationId xmlns:a16="http://schemas.microsoft.com/office/drawing/2014/main" id="{00000000-0008-0000-0600-00001C000000}"/>
            </a:ext>
          </a:extLst>
        </xdr:cNvPr>
        <xdr:cNvSpPr/>
      </xdr:nvSpPr>
      <xdr:spPr bwMode="auto">
        <a:xfrm>
          <a:off x="5419725" y="5038725"/>
          <a:ext cx="739775" cy="26955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0</xdr:colOff>
      <xdr:row>26</xdr:row>
      <xdr:rowOff>0</xdr:rowOff>
    </xdr:from>
    <xdr:ext cx="3962400" cy="2873375"/>
    <xdr:sp macro="" textlink="">
      <xdr:nvSpPr>
        <xdr:cNvPr id="29" name="Group Box 17" hidden="1">
          <a:extLst>
            <a:ext uri="{63B3BB69-23CF-44E3-9099-C40C66FF867C}">
              <a14:compatExt xmlns:a14="http://schemas.microsoft.com/office/drawing/2010/main" spid="_x0000_s16401"/>
            </a:ext>
            <a:ext uri="{FF2B5EF4-FFF2-40B4-BE49-F238E27FC236}">
              <a16:creationId xmlns:a16="http://schemas.microsoft.com/office/drawing/2014/main" id="{00000000-0008-0000-0600-00001D000000}"/>
            </a:ext>
          </a:extLst>
        </xdr:cNvPr>
        <xdr:cNvSpPr/>
      </xdr:nvSpPr>
      <xdr:spPr bwMode="auto">
        <a:xfrm>
          <a:off x="4572000" y="4953000"/>
          <a:ext cx="3962400" cy="287337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9</xdr:col>
      <xdr:colOff>123825</xdr:colOff>
      <xdr:row>26</xdr:row>
      <xdr:rowOff>85725</xdr:rowOff>
    </xdr:from>
    <xdr:ext cx="739775" cy="2695575"/>
    <xdr:sp macro="" textlink="">
      <xdr:nvSpPr>
        <xdr:cNvPr id="30" name="Option Button 24" hidden="1">
          <a:extLst>
            <a:ext uri="{63B3BB69-23CF-44E3-9099-C40C66FF867C}">
              <a14:compatExt xmlns:a14="http://schemas.microsoft.com/office/drawing/2010/main" spid="_x0000_s16408"/>
            </a:ext>
            <a:ext uri="{FF2B5EF4-FFF2-40B4-BE49-F238E27FC236}">
              <a16:creationId xmlns:a16="http://schemas.microsoft.com/office/drawing/2014/main" id="{00000000-0008-0000-0600-00001E000000}"/>
            </a:ext>
          </a:extLst>
        </xdr:cNvPr>
        <xdr:cNvSpPr/>
      </xdr:nvSpPr>
      <xdr:spPr bwMode="auto">
        <a:xfrm>
          <a:off x="6981825" y="5038725"/>
          <a:ext cx="739775" cy="26955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6</xdr:col>
      <xdr:colOff>0</xdr:colOff>
      <xdr:row>26</xdr:row>
      <xdr:rowOff>0</xdr:rowOff>
    </xdr:from>
    <xdr:to>
      <xdr:col>10</xdr:col>
      <xdr:colOff>0</xdr:colOff>
      <xdr:row>28</xdr:row>
      <xdr:rowOff>0</xdr:rowOff>
    </xdr:to>
    <xdr:sp macro="" textlink="">
      <xdr:nvSpPr>
        <xdr:cNvPr id="31" name="6 Rectángulo redondeado">
          <a:extLst>
            <a:ext uri="{FF2B5EF4-FFF2-40B4-BE49-F238E27FC236}">
              <a16:creationId xmlns:a16="http://schemas.microsoft.com/office/drawing/2014/main" id="{00000000-0008-0000-0600-00001F000000}"/>
            </a:ext>
          </a:extLst>
        </xdr:cNvPr>
        <xdr:cNvSpPr/>
      </xdr:nvSpPr>
      <xdr:spPr>
        <a:xfrm>
          <a:off x="4572000" y="4953000"/>
          <a:ext cx="3048000" cy="381000"/>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xdr:twoCellAnchor>
    <xdr:from>
      <xdr:col>7</xdr:col>
      <xdr:colOff>0</xdr:colOff>
      <xdr:row>29</xdr:row>
      <xdr:rowOff>0</xdr:rowOff>
    </xdr:from>
    <xdr:to>
      <xdr:col>11</xdr:col>
      <xdr:colOff>0</xdr:colOff>
      <xdr:row>31</xdr:row>
      <xdr:rowOff>0</xdr:rowOff>
    </xdr:to>
    <xdr:sp macro="" textlink="">
      <xdr:nvSpPr>
        <xdr:cNvPr id="34" name="6 Rectángulo redondeado">
          <a:extLst>
            <a:ext uri="{FF2B5EF4-FFF2-40B4-BE49-F238E27FC236}">
              <a16:creationId xmlns:a16="http://schemas.microsoft.com/office/drawing/2014/main" id="{00000000-0008-0000-0600-000022000000}"/>
            </a:ext>
          </a:extLst>
        </xdr:cNvPr>
        <xdr:cNvSpPr/>
      </xdr:nvSpPr>
      <xdr:spPr>
        <a:xfrm>
          <a:off x="5334000" y="5524500"/>
          <a:ext cx="3048000" cy="3810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29</xdr:row>
      <xdr:rowOff>0</xdr:rowOff>
    </xdr:from>
    <xdr:to>
      <xdr:col>11</xdr:col>
      <xdr:colOff>0</xdr:colOff>
      <xdr:row>31</xdr:row>
      <xdr:rowOff>0</xdr:rowOff>
    </xdr:to>
    <xdr:sp macro="" textlink="">
      <xdr:nvSpPr>
        <xdr:cNvPr id="35" name="6 Rectángulo redondeado">
          <a:extLst>
            <a:ext uri="{FF2B5EF4-FFF2-40B4-BE49-F238E27FC236}">
              <a16:creationId xmlns:a16="http://schemas.microsoft.com/office/drawing/2014/main" id="{00000000-0008-0000-0600-000023000000}"/>
            </a:ext>
          </a:extLst>
        </xdr:cNvPr>
        <xdr:cNvSpPr/>
      </xdr:nvSpPr>
      <xdr:spPr>
        <a:xfrm>
          <a:off x="5334000" y="5524500"/>
          <a:ext cx="3048000" cy="3810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7</xdr:col>
      <xdr:colOff>0</xdr:colOff>
      <xdr:row>29</xdr:row>
      <xdr:rowOff>0</xdr:rowOff>
    </xdr:from>
    <xdr:ext cx="3048000" cy="1075765"/>
    <xdr:sp macro="" textlink="">
      <xdr:nvSpPr>
        <xdr:cNvPr id="36" name="Group Box 11" hidden="1">
          <a:extLst>
            <a:ext uri="{63B3BB69-23CF-44E3-9099-C40C66FF867C}">
              <a14:compatExt xmlns:a14="http://schemas.microsoft.com/office/drawing/2010/main" spid="_x0000_s46091"/>
            </a:ext>
            <a:ext uri="{FF2B5EF4-FFF2-40B4-BE49-F238E27FC236}">
              <a16:creationId xmlns:a16="http://schemas.microsoft.com/office/drawing/2014/main" id="{00000000-0008-0000-0600-000024000000}"/>
            </a:ext>
          </a:extLst>
        </xdr:cNvPr>
        <xdr:cNvSpPr/>
      </xdr:nvSpPr>
      <xdr:spPr bwMode="auto">
        <a:xfrm>
          <a:off x="5334000" y="5524500"/>
          <a:ext cx="3048000" cy="107576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twoCellAnchor>
    <xdr:from>
      <xdr:col>7</xdr:col>
      <xdr:colOff>0</xdr:colOff>
      <xdr:row>29</xdr:row>
      <xdr:rowOff>0</xdr:rowOff>
    </xdr:from>
    <xdr:to>
      <xdr:col>11</xdr:col>
      <xdr:colOff>0</xdr:colOff>
      <xdr:row>31</xdr:row>
      <xdr:rowOff>0</xdr:rowOff>
    </xdr:to>
    <xdr:sp macro="" textlink="">
      <xdr:nvSpPr>
        <xdr:cNvPr id="37" name="11 Rectángulo redondeado">
          <a:extLst>
            <a:ext uri="{FF2B5EF4-FFF2-40B4-BE49-F238E27FC236}">
              <a16:creationId xmlns:a16="http://schemas.microsoft.com/office/drawing/2014/main" id="{00000000-0008-0000-0600-000025000000}"/>
            </a:ext>
          </a:extLst>
        </xdr:cNvPr>
        <xdr:cNvSpPr/>
      </xdr:nvSpPr>
      <xdr:spPr>
        <a:xfrm>
          <a:off x="5334000" y="5524500"/>
          <a:ext cx="3048000" cy="3810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8</xdr:col>
      <xdr:colOff>0</xdr:colOff>
      <xdr:row>29</xdr:row>
      <xdr:rowOff>104775</xdr:rowOff>
    </xdr:from>
    <xdr:ext cx="685800" cy="999565"/>
    <xdr:sp macro="" textlink="">
      <xdr:nvSpPr>
        <xdr:cNvPr id="38" name="Option Button 19" hidden="1">
          <a:extLst>
            <a:ext uri="{63B3BB69-23CF-44E3-9099-C40C66FF867C}">
              <a14:compatExt xmlns:a14="http://schemas.microsoft.com/office/drawing/2010/main" spid="_x0000_s46099"/>
            </a:ext>
            <a:ext uri="{FF2B5EF4-FFF2-40B4-BE49-F238E27FC236}">
              <a16:creationId xmlns:a16="http://schemas.microsoft.com/office/drawing/2014/main" id="{00000000-0008-0000-0600-000026000000}"/>
            </a:ext>
          </a:extLst>
        </xdr:cNvPr>
        <xdr:cNvSpPr/>
      </xdr:nvSpPr>
      <xdr:spPr bwMode="auto">
        <a:xfrm>
          <a:off x="6096000" y="5629275"/>
          <a:ext cx="685800" cy="9995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66675</xdr:colOff>
      <xdr:row>29</xdr:row>
      <xdr:rowOff>76200</xdr:rowOff>
    </xdr:from>
    <xdr:ext cx="666750" cy="1018615"/>
    <xdr:sp macro="" textlink="">
      <xdr:nvSpPr>
        <xdr:cNvPr id="39" name="Option Button 20" hidden="1">
          <a:extLst>
            <a:ext uri="{63B3BB69-23CF-44E3-9099-C40C66FF867C}">
              <a14:compatExt xmlns:a14="http://schemas.microsoft.com/office/drawing/2010/main" spid="_x0000_s46100"/>
            </a:ext>
            <a:ext uri="{FF2B5EF4-FFF2-40B4-BE49-F238E27FC236}">
              <a16:creationId xmlns:a16="http://schemas.microsoft.com/office/drawing/2014/main" id="{00000000-0008-0000-0600-000027000000}"/>
            </a:ext>
          </a:extLst>
        </xdr:cNvPr>
        <xdr:cNvSpPr/>
      </xdr:nvSpPr>
      <xdr:spPr bwMode="auto">
        <a:xfrm>
          <a:off x="7686675" y="5600700"/>
          <a:ext cx="666750" cy="10186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7</xdr:col>
      <xdr:colOff>0</xdr:colOff>
      <xdr:row>29</xdr:row>
      <xdr:rowOff>0</xdr:rowOff>
    </xdr:from>
    <xdr:to>
      <xdr:col>11</xdr:col>
      <xdr:colOff>0</xdr:colOff>
      <xdr:row>31</xdr:row>
      <xdr:rowOff>0</xdr:rowOff>
    </xdr:to>
    <xdr:sp macro="" textlink="">
      <xdr:nvSpPr>
        <xdr:cNvPr id="40" name="6 Rectángulo redondeado">
          <a:extLst>
            <a:ext uri="{FF2B5EF4-FFF2-40B4-BE49-F238E27FC236}">
              <a16:creationId xmlns:a16="http://schemas.microsoft.com/office/drawing/2014/main" id="{00000000-0008-0000-0600-000028000000}"/>
            </a:ext>
          </a:extLst>
        </xdr:cNvPr>
        <xdr:cNvSpPr/>
      </xdr:nvSpPr>
      <xdr:spPr>
        <a:xfrm>
          <a:off x="5334000" y="5524500"/>
          <a:ext cx="3048000" cy="3810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8</xdr:col>
      <xdr:colOff>85725</xdr:colOff>
      <xdr:row>29</xdr:row>
      <xdr:rowOff>85725</xdr:rowOff>
    </xdr:from>
    <xdr:ext cx="590550" cy="898712"/>
    <xdr:sp macro="" textlink="">
      <xdr:nvSpPr>
        <xdr:cNvPr id="41" name="Option Button 15" hidden="1">
          <a:extLst>
            <a:ext uri="{63B3BB69-23CF-44E3-9099-C40C66FF867C}">
              <a14:compatExt xmlns:a14="http://schemas.microsoft.com/office/drawing/2010/main" spid="_x0000_s16399"/>
            </a:ext>
            <a:ext uri="{FF2B5EF4-FFF2-40B4-BE49-F238E27FC236}">
              <a16:creationId xmlns:a16="http://schemas.microsoft.com/office/drawing/2014/main" id="{00000000-0008-0000-0600-000029000000}"/>
            </a:ext>
          </a:extLst>
        </xdr:cNvPr>
        <xdr:cNvSpPr/>
      </xdr:nvSpPr>
      <xdr:spPr bwMode="auto">
        <a:xfrm>
          <a:off x="6181725" y="5610225"/>
          <a:ext cx="590550" cy="898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0</xdr:colOff>
      <xdr:row>29</xdr:row>
      <xdr:rowOff>0</xdr:rowOff>
    </xdr:from>
    <xdr:ext cx="3048000" cy="1075765"/>
    <xdr:sp macro="" textlink="">
      <xdr:nvSpPr>
        <xdr:cNvPr id="42" name="Group Box 17" hidden="1">
          <a:extLst>
            <a:ext uri="{63B3BB69-23CF-44E3-9099-C40C66FF867C}">
              <a14:compatExt xmlns:a14="http://schemas.microsoft.com/office/drawing/2010/main" spid="_x0000_s16401"/>
            </a:ext>
            <a:ext uri="{FF2B5EF4-FFF2-40B4-BE49-F238E27FC236}">
              <a16:creationId xmlns:a16="http://schemas.microsoft.com/office/drawing/2014/main" id="{00000000-0008-0000-0600-00002A000000}"/>
            </a:ext>
          </a:extLst>
        </xdr:cNvPr>
        <xdr:cNvSpPr/>
      </xdr:nvSpPr>
      <xdr:spPr bwMode="auto">
        <a:xfrm>
          <a:off x="5334000" y="5524500"/>
          <a:ext cx="3048000" cy="107576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10</xdr:col>
      <xdr:colOff>123825</xdr:colOff>
      <xdr:row>29</xdr:row>
      <xdr:rowOff>85725</xdr:rowOff>
    </xdr:from>
    <xdr:ext cx="590550" cy="898712"/>
    <xdr:sp macro="" textlink="">
      <xdr:nvSpPr>
        <xdr:cNvPr id="43" name="Option Button 24" hidden="1">
          <a:extLst>
            <a:ext uri="{63B3BB69-23CF-44E3-9099-C40C66FF867C}">
              <a14:compatExt xmlns:a14="http://schemas.microsoft.com/office/drawing/2010/main" spid="_x0000_s16408"/>
            </a:ext>
            <a:ext uri="{FF2B5EF4-FFF2-40B4-BE49-F238E27FC236}">
              <a16:creationId xmlns:a16="http://schemas.microsoft.com/office/drawing/2014/main" id="{00000000-0008-0000-0600-00002B000000}"/>
            </a:ext>
          </a:extLst>
        </xdr:cNvPr>
        <xdr:cNvSpPr/>
      </xdr:nvSpPr>
      <xdr:spPr bwMode="auto">
        <a:xfrm>
          <a:off x="7743825" y="5610225"/>
          <a:ext cx="590550" cy="898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7</xdr:col>
      <xdr:colOff>0</xdr:colOff>
      <xdr:row>29</xdr:row>
      <xdr:rowOff>0</xdr:rowOff>
    </xdr:from>
    <xdr:to>
      <xdr:col>11</xdr:col>
      <xdr:colOff>0</xdr:colOff>
      <xdr:row>31</xdr:row>
      <xdr:rowOff>0</xdr:rowOff>
    </xdr:to>
    <xdr:sp macro="" textlink="">
      <xdr:nvSpPr>
        <xdr:cNvPr id="44" name="6 Rectángulo redondeado">
          <a:extLst>
            <a:ext uri="{FF2B5EF4-FFF2-40B4-BE49-F238E27FC236}">
              <a16:creationId xmlns:a16="http://schemas.microsoft.com/office/drawing/2014/main" id="{00000000-0008-0000-0600-00002C000000}"/>
            </a:ext>
          </a:extLst>
        </xdr:cNvPr>
        <xdr:cNvSpPr/>
      </xdr:nvSpPr>
      <xdr:spPr>
        <a:xfrm>
          <a:off x="5334000" y="5524500"/>
          <a:ext cx="3048000" cy="381000"/>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xdr:twoCellAnchor>
    <xdr:from>
      <xdr:col>2</xdr:col>
      <xdr:colOff>9526</xdr:colOff>
      <xdr:row>10</xdr:row>
      <xdr:rowOff>95250</xdr:rowOff>
    </xdr:from>
    <xdr:to>
      <xdr:col>18</xdr:col>
      <xdr:colOff>781050</xdr:colOff>
      <xdr:row>24</xdr:row>
      <xdr:rowOff>114300</xdr:rowOff>
    </xdr:to>
    <xdr:sp macro="" textlink="">
      <xdr:nvSpPr>
        <xdr:cNvPr id="46" name="18 Rectángulo redondeado">
          <a:extLst>
            <a:ext uri="{FF2B5EF4-FFF2-40B4-BE49-F238E27FC236}">
              <a16:creationId xmlns:a16="http://schemas.microsoft.com/office/drawing/2014/main" id="{00000000-0008-0000-0600-00002E000000}"/>
            </a:ext>
          </a:extLst>
        </xdr:cNvPr>
        <xdr:cNvSpPr/>
      </xdr:nvSpPr>
      <xdr:spPr>
        <a:xfrm>
          <a:off x="1533526" y="2000250"/>
          <a:ext cx="12182474" cy="2686050"/>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mc:AlternateContent xmlns:mc="http://schemas.openxmlformats.org/markup-compatibility/2006">
    <mc:Choice xmlns:a14="http://schemas.microsoft.com/office/drawing/2010/main" Requires="a14">
      <xdr:twoCellAnchor editAs="oneCell">
        <xdr:from>
          <xdr:col>7</xdr:col>
          <xdr:colOff>91440</xdr:colOff>
          <xdr:row>26</xdr:row>
          <xdr:rowOff>53340</xdr:rowOff>
        </xdr:from>
        <xdr:to>
          <xdr:col>7</xdr:col>
          <xdr:colOff>678180</xdr:colOff>
          <xdr:row>27</xdr:row>
          <xdr:rowOff>548640</xdr:rowOff>
        </xdr:to>
        <xdr:sp macro="" textlink="">
          <xdr:nvSpPr>
            <xdr:cNvPr id="101386" name="Option Button 10" hidden="1">
              <a:extLst>
                <a:ext uri="{63B3BB69-23CF-44E3-9099-C40C66FF867C}">
                  <a14:compatExt spid="_x0000_s101386"/>
                </a:ext>
                <a:ext uri="{FF2B5EF4-FFF2-40B4-BE49-F238E27FC236}">
                  <a16:creationId xmlns:a16="http://schemas.microsoft.com/office/drawing/2014/main" id="{00000000-0008-0000-0700-00000A8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xdr:colOff>
          <xdr:row>26</xdr:row>
          <xdr:rowOff>53340</xdr:rowOff>
        </xdr:from>
        <xdr:to>
          <xdr:col>9</xdr:col>
          <xdr:colOff>678180</xdr:colOff>
          <xdr:row>27</xdr:row>
          <xdr:rowOff>548640</xdr:rowOff>
        </xdr:to>
        <xdr:sp macro="" textlink="">
          <xdr:nvSpPr>
            <xdr:cNvPr id="101390" name="Option Button 14" hidden="1">
              <a:extLst>
                <a:ext uri="{63B3BB69-23CF-44E3-9099-C40C66FF867C}">
                  <a14:compatExt spid="_x0000_s101390"/>
                </a:ext>
                <a:ext uri="{FF2B5EF4-FFF2-40B4-BE49-F238E27FC236}">
                  <a16:creationId xmlns:a16="http://schemas.microsoft.com/office/drawing/2014/main" id="{00000000-0008-0000-0700-00000E8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91440</xdr:colOff>
          <xdr:row>29</xdr:row>
          <xdr:rowOff>320040</xdr:rowOff>
        </xdr:from>
        <xdr:to>
          <xdr:col>8</xdr:col>
          <xdr:colOff>678180</xdr:colOff>
          <xdr:row>30</xdr:row>
          <xdr:rowOff>182880</xdr:rowOff>
        </xdr:to>
        <xdr:sp macro="" textlink="">
          <xdr:nvSpPr>
            <xdr:cNvPr id="101391" name="Option Button 15" hidden="1">
              <a:extLst>
                <a:ext uri="{63B3BB69-23CF-44E3-9099-C40C66FF867C}">
                  <a14:compatExt spid="_x0000_s101391"/>
                </a:ext>
                <a:ext uri="{FF2B5EF4-FFF2-40B4-BE49-F238E27FC236}">
                  <a16:creationId xmlns:a16="http://schemas.microsoft.com/office/drawing/2014/main" id="{00000000-0008-0000-0700-00000F8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91440</xdr:colOff>
          <xdr:row>29</xdr:row>
          <xdr:rowOff>373380</xdr:rowOff>
        </xdr:from>
        <xdr:to>
          <xdr:col>10</xdr:col>
          <xdr:colOff>678180</xdr:colOff>
          <xdr:row>30</xdr:row>
          <xdr:rowOff>228600</xdr:rowOff>
        </xdr:to>
        <xdr:sp macro="" textlink="">
          <xdr:nvSpPr>
            <xdr:cNvPr id="101392" name="Option Button 16" hidden="1">
              <a:extLst>
                <a:ext uri="{63B3BB69-23CF-44E3-9099-C40C66FF867C}">
                  <a14:compatExt spid="_x0000_s101392"/>
                </a:ext>
                <a:ext uri="{FF2B5EF4-FFF2-40B4-BE49-F238E27FC236}">
                  <a16:creationId xmlns:a16="http://schemas.microsoft.com/office/drawing/2014/main" id="{00000000-0008-0000-0700-0000108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xdr:col>
      <xdr:colOff>68036</xdr:colOff>
      <xdr:row>0</xdr:row>
      <xdr:rowOff>68034</xdr:rowOff>
    </xdr:from>
    <xdr:to>
      <xdr:col>17</xdr:col>
      <xdr:colOff>721179</xdr:colOff>
      <xdr:row>1</xdr:row>
      <xdr:rowOff>734785</xdr:rowOff>
    </xdr:to>
    <xdr:sp macro="" textlink="">
      <xdr:nvSpPr>
        <xdr:cNvPr id="2" name="1 Rectángulo redondeado">
          <a:extLst>
            <a:ext uri="{FF2B5EF4-FFF2-40B4-BE49-F238E27FC236}">
              <a16:creationId xmlns:a16="http://schemas.microsoft.com/office/drawing/2014/main" id="{00000000-0008-0000-0700-000002000000}"/>
            </a:ext>
          </a:extLst>
        </xdr:cNvPr>
        <xdr:cNvSpPr/>
      </xdr:nvSpPr>
      <xdr:spPr>
        <a:xfrm>
          <a:off x="176893" y="68034"/>
          <a:ext cx="13362215" cy="91168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latin typeface="+mn-lt"/>
              <a:cs typeface="Arial" panose="020B0604020202020204" pitchFamily="34" charset="0"/>
            </a:rPr>
            <a:t>SISTEMA DE GESTIÓN </a:t>
          </a:r>
          <a:r>
            <a:rPr lang="es-CO" sz="2400" b="1">
              <a:solidFill>
                <a:schemeClr val="bg1"/>
              </a:solidFill>
              <a:latin typeface="+mn-lt"/>
              <a:cs typeface="Arial" panose="020B0604020202020204" pitchFamily="34" charset="0"/>
            </a:rPr>
            <a:t>DE</a:t>
          </a:r>
          <a:r>
            <a:rPr lang="es-CO" sz="2400" b="1" baseline="0">
              <a:solidFill>
                <a:schemeClr val="bg1"/>
              </a:solidFill>
              <a:latin typeface="+mn-lt"/>
              <a:cs typeface="Arial" panose="020B0604020202020204" pitchFamily="34" charset="0"/>
            </a:rPr>
            <a:t> SEGURIDAD EN LA CADENA DE SUMINISTRO</a:t>
          </a:r>
          <a:r>
            <a:rPr lang="es-CO" sz="2400" b="1">
              <a:solidFill>
                <a:schemeClr val="bg1"/>
              </a:solidFill>
              <a:latin typeface="+mn-lt"/>
              <a:cs typeface="Arial" panose="020B0604020202020204" pitchFamily="34" charset="0"/>
            </a:rPr>
            <a:t> </a:t>
          </a:r>
          <a:r>
            <a:rPr lang="es-CO" sz="2400" b="1">
              <a:latin typeface="+mn-lt"/>
              <a:cs typeface="Arial" panose="020B0604020202020204" pitchFamily="34" charset="0"/>
            </a:rPr>
            <a:t>(ISO 28000)</a:t>
          </a:r>
        </a:p>
      </xdr:txBody>
    </xdr:sp>
    <xdr:clientData/>
  </xdr:twoCellAnchor>
  <xdr:twoCellAnchor>
    <xdr:from>
      <xdr:col>12</xdr:col>
      <xdr:colOff>0</xdr:colOff>
      <xdr:row>4</xdr:row>
      <xdr:rowOff>1</xdr:rowOff>
    </xdr:from>
    <xdr:to>
      <xdr:col>16</xdr:col>
      <xdr:colOff>0</xdr:colOff>
      <xdr:row>5</xdr:row>
      <xdr:rowOff>0</xdr:rowOff>
    </xdr:to>
    <xdr:sp macro="" textlink="">
      <xdr:nvSpPr>
        <xdr:cNvPr id="10" name="9 Rectángulo redondeado">
          <a:extLst>
            <a:ext uri="{FF2B5EF4-FFF2-40B4-BE49-F238E27FC236}">
              <a16:creationId xmlns:a16="http://schemas.microsoft.com/office/drawing/2014/main" id="{00000000-0008-0000-0700-00000A000000}"/>
            </a:ext>
          </a:extLst>
        </xdr:cNvPr>
        <xdr:cNvSpPr/>
      </xdr:nvSpPr>
      <xdr:spPr>
        <a:xfrm>
          <a:off x="7662333" y="2180168"/>
          <a:ext cx="3048000" cy="402166"/>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6</xdr:row>
      <xdr:rowOff>0</xdr:rowOff>
    </xdr:from>
    <xdr:to>
      <xdr:col>18</xdr:col>
      <xdr:colOff>0</xdr:colOff>
      <xdr:row>15</xdr:row>
      <xdr:rowOff>0</xdr:rowOff>
    </xdr:to>
    <xdr:sp macro="" textlink="">
      <xdr:nvSpPr>
        <xdr:cNvPr id="11" name="10 Rectángulo redondeado">
          <a:extLst>
            <a:ext uri="{FF2B5EF4-FFF2-40B4-BE49-F238E27FC236}">
              <a16:creationId xmlns:a16="http://schemas.microsoft.com/office/drawing/2014/main" id="{00000000-0008-0000-0700-00000B000000}"/>
            </a:ext>
          </a:extLst>
        </xdr:cNvPr>
        <xdr:cNvSpPr/>
      </xdr:nvSpPr>
      <xdr:spPr>
        <a:xfrm>
          <a:off x="232833" y="3249083"/>
          <a:ext cx="12001500" cy="17145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6</xdr:col>
      <xdr:colOff>0</xdr:colOff>
      <xdr:row>19</xdr:row>
      <xdr:rowOff>0</xdr:rowOff>
    </xdr:from>
    <xdr:to>
      <xdr:col>10</xdr:col>
      <xdr:colOff>0</xdr:colOff>
      <xdr:row>21</xdr:row>
      <xdr:rowOff>0</xdr:rowOff>
    </xdr:to>
    <xdr:sp macro="" textlink="">
      <xdr:nvSpPr>
        <xdr:cNvPr id="17" name="16 Rectángulo redondeado">
          <a:extLst>
            <a:ext uri="{FF2B5EF4-FFF2-40B4-BE49-F238E27FC236}">
              <a16:creationId xmlns:a16="http://schemas.microsoft.com/office/drawing/2014/main" id="{00000000-0008-0000-0700-000011000000}"/>
            </a:ext>
          </a:extLst>
        </xdr:cNvPr>
        <xdr:cNvSpPr/>
      </xdr:nvSpPr>
      <xdr:spPr>
        <a:xfrm>
          <a:off x="3280833" y="13038667"/>
          <a:ext cx="2857500" cy="10795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12</xdr:col>
      <xdr:colOff>0</xdr:colOff>
      <xdr:row>19</xdr:row>
      <xdr:rowOff>0</xdr:rowOff>
    </xdr:from>
    <xdr:to>
      <xdr:col>18</xdr:col>
      <xdr:colOff>0</xdr:colOff>
      <xdr:row>21</xdr:row>
      <xdr:rowOff>0</xdr:rowOff>
    </xdr:to>
    <xdr:sp macro="" textlink="">
      <xdr:nvSpPr>
        <xdr:cNvPr id="18" name="17 Rectángulo redondeado">
          <a:extLst>
            <a:ext uri="{FF2B5EF4-FFF2-40B4-BE49-F238E27FC236}">
              <a16:creationId xmlns:a16="http://schemas.microsoft.com/office/drawing/2014/main" id="{00000000-0008-0000-0700-000012000000}"/>
            </a:ext>
          </a:extLst>
        </xdr:cNvPr>
        <xdr:cNvSpPr/>
      </xdr:nvSpPr>
      <xdr:spPr>
        <a:xfrm>
          <a:off x="7162800" y="7400925"/>
          <a:ext cx="4572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22</xdr:row>
      <xdr:rowOff>0</xdr:rowOff>
    </xdr:from>
    <xdr:to>
      <xdr:col>11</xdr:col>
      <xdr:colOff>0</xdr:colOff>
      <xdr:row>24</xdr:row>
      <xdr:rowOff>0</xdr:rowOff>
    </xdr:to>
    <xdr:sp macro="" textlink="">
      <xdr:nvSpPr>
        <xdr:cNvPr id="22" name="21 Rectángulo redondeado">
          <a:extLst>
            <a:ext uri="{FF2B5EF4-FFF2-40B4-BE49-F238E27FC236}">
              <a16:creationId xmlns:a16="http://schemas.microsoft.com/office/drawing/2014/main" id="{00000000-0008-0000-0700-000016000000}"/>
            </a:ext>
          </a:extLst>
        </xdr:cNvPr>
        <xdr:cNvSpPr/>
      </xdr:nvSpPr>
      <xdr:spPr>
        <a:xfrm>
          <a:off x="3852333" y="14499167"/>
          <a:ext cx="3048000" cy="1217083"/>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25</xdr:row>
      <xdr:rowOff>0</xdr:rowOff>
    </xdr:from>
    <xdr:to>
      <xdr:col>18</xdr:col>
      <xdr:colOff>0</xdr:colOff>
      <xdr:row>28</xdr:row>
      <xdr:rowOff>0</xdr:rowOff>
    </xdr:to>
    <xdr:sp macro="" textlink="">
      <xdr:nvSpPr>
        <xdr:cNvPr id="23" name="22 Rectángulo redondeado">
          <a:extLst>
            <a:ext uri="{FF2B5EF4-FFF2-40B4-BE49-F238E27FC236}">
              <a16:creationId xmlns:a16="http://schemas.microsoft.com/office/drawing/2014/main" id="{00000000-0008-0000-0700-000017000000}"/>
            </a:ext>
          </a:extLst>
        </xdr:cNvPr>
        <xdr:cNvSpPr/>
      </xdr:nvSpPr>
      <xdr:spPr>
        <a:xfrm>
          <a:off x="4876800" y="10344150"/>
          <a:ext cx="6858000" cy="6000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30</xdr:row>
      <xdr:rowOff>0</xdr:rowOff>
    </xdr:from>
    <xdr:to>
      <xdr:col>19</xdr:col>
      <xdr:colOff>0</xdr:colOff>
      <xdr:row>39</xdr:row>
      <xdr:rowOff>0</xdr:rowOff>
    </xdr:to>
    <xdr:sp macro="" textlink="">
      <xdr:nvSpPr>
        <xdr:cNvPr id="27" name="26 Rectángulo redondeado">
          <a:extLst>
            <a:ext uri="{FF2B5EF4-FFF2-40B4-BE49-F238E27FC236}">
              <a16:creationId xmlns:a16="http://schemas.microsoft.com/office/drawing/2014/main" id="{00000000-0008-0000-0700-00001B000000}"/>
            </a:ext>
          </a:extLst>
        </xdr:cNvPr>
        <xdr:cNvSpPr/>
      </xdr:nvSpPr>
      <xdr:spPr>
        <a:xfrm>
          <a:off x="114301" y="11410950"/>
          <a:ext cx="11734799" cy="13525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18</xdr:row>
      <xdr:rowOff>0</xdr:rowOff>
    </xdr:from>
    <xdr:to>
      <xdr:col>19</xdr:col>
      <xdr:colOff>0</xdr:colOff>
      <xdr:row>29</xdr:row>
      <xdr:rowOff>0</xdr:rowOff>
    </xdr:to>
    <xdr:sp macro="" textlink="">
      <xdr:nvSpPr>
        <xdr:cNvPr id="28" name="27 Rectángulo redondeado">
          <a:extLst>
            <a:ext uri="{FF2B5EF4-FFF2-40B4-BE49-F238E27FC236}">
              <a16:creationId xmlns:a16="http://schemas.microsoft.com/office/drawing/2014/main" id="{00000000-0008-0000-0700-00001C000000}"/>
            </a:ext>
          </a:extLst>
        </xdr:cNvPr>
        <xdr:cNvSpPr/>
      </xdr:nvSpPr>
      <xdr:spPr>
        <a:xfrm>
          <a:off x="114301" y="7210425"/>
          <a:ext cx="11734799" cy="3933825"/>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3</xdr:col>
      <xdr:colOff>98049</xdr:colOff>
      <xdr:row>75</xdr:row>
      <xdr:rowOff>193799</xdr:rowOff>
    </xdr:from>
    <xdr:to>
      <xdr:col>4</xdr:col>
      <xdr:colOff>209931</xdr:colOff>
      <xdr:row>78</xdr:row>
      <xdr:rowOff>29279</xdr:rowOff>
    </xdr:to>
    <xdr:sp macro="" textlink="">
      <xdr:nvSpPr>
        <xdr:cNvPr id="29" name="28 Flecha izquierda">
          <a:hlinkClick xmlns:r="http://schemas.openxmlformats.org/officeDocument/2006/relationships" r:id="rId1"/>
          <a:extLst>
            <a:ext uri="{FF2B5EF4-FFF2-40B4-BE49-F238E27FC236}">
              <a16:creationId xmlns:a16="http://schemas.microsoft.com/office/drawing/2014/main" id="{00000000-0008-0000-0700-00001D000000}"/>
            </a:ext>
          </a:extLst>
        </xdr:cNvPr>
        <xdr:cNvSpPr/>
      </xdr:nvSpPr>
      <xdr:spPr>
        <a:xfrm>
          <a:off x="1102504" y="25790072"/>
          <a:ext cx="908518" cy="562843"/>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twoCellAnchor>
    <xdr:from>
      <xdr:col>1</xdr:col>
      <xdr:colOff>13607</xdr:colOff>
      <xdr:row>39</xdr:row>
      <xdr:rowOff>54429</xdr:rowOff>
    </xdr:from>
    <xdr:to>
      <xdr:col>18</xdr:col>
      <xdr:colOff>81641</xdr:colOff>
      <xdr:row>39</xdr:row>
      <xdr:rowOff>381000</xdr:rowOff>
    </xdr:to>
    <xdr:sp macro="" textlink="">
      <xdr:nvSpPr>
        <xdr:cNvPr id="20" name="19 Rectángulo redondeado">
          <a:extLst>
            <a:ext uri="{FF2B5EF4-FFF2-40B4-BE49-F238E27FC236}">
              <a16:creationId xmlns:a16="http://schemas.microsoft.com/office/drawing/2014/main" id="{00000000-0008-0000-0700-000014000000}"/>
            </a:ext>
          </a:extLst>
        </xdr:cNvPr>
        <xdr:cNvSpPr/>
      </xdr:nvSpPr>
      <xdr:spPr>
        <a:xfrm>
          <a:off x="136071" y="9225643"/>
          <a:ext cx="13049249" cy="326571"/>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INFORMACION DEL PERSONAL DE LA ORGANIZACIÓN </a:t>
          </a:r>
        </a:p>
      </xdr:txBody>
    </xdr:sp>
    <xdr:clientData/>
  </xdr:twoCellAnchor>
  <xdr:twoCellAnchor>
    <xdr:from>
      <xdr:col>1</xdr:col>
      <xdr:colOff>0</xdr:colOff>
      <xdr:row>41</xdr:row>
      <xdr:rowOff>27216</xdr:rowOff>
    </xdr:from>
    <xdr:to>
      <xdr:col>18</xdr:col>
      <xdr:colOff>681182</xdr:colOff>
      <xdr:row>42</xdr:row>
      <xdr:rowOff>0</xdr:rowOff>
    </xdr:to>
    <xdr:sp macro="" textlink="">
      <xdr:nvSpPr>
        <xdr:cNvPr id="21" name="20 Rectángulo redondeado">
          <a:extLst>
            <a:ext uri="{FF2B5EF4-FFF2-40B4-BE49-F238E27FC236}">
              <a16:creationId xmlns:a16="http://schemas.microsoft.com/office/drawing/2014/main" id="{00000000-0008-0000-0700-000015000000}"/>
            </a:ext>
          </a:extLst>
        </xdr:cNvPr>
        <xdr:cNvSpPr/>
      </xdr:nvSpPr>
      <xdr:spPr>
        <a:xfrm>
          <a:off x="103909" y="11757398"/>
          <a:ext cx="14177818" cy="1519875"/>
        </a:xfrm>
        <a:prstGeom prst="roundRect">
          <a:avLst>
            <a:gd name="adj" fmla="val 1941"/>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13</xdr:col>
      <xdr:colOff>0</xdr:colOff>
      <xdr:row>4</xdr:row>
      <xdr:rowOff>28575</xdr:rowOff>
    </xdr:from>
    <xdr:to>
      <xdr:col>13</xdr:col>
      <xdr:colOff>796636</xdr:colOff>
      <xdr:row>4</xdr:row>
      <xdr:rowOff>257175</xdr:rowOff>
    </xdr:to>
    <xdr:sp macro="" textlink="">
      <xdr:nvSpPr>
        <xdr:cNvPr id="7184" name="Option Button 16" hidden="1">
          <a:extLst>
            <a:ext uri="{63B3BB69-23CF-44E3-9099-C40C66FF867C}">
              <a14:compatExt xmlns:a14="http://schemas.microsoft.com/office/drawing/2010/main" spid="_x0000_s7184"/>
            </a:ext>
            <a:ext uri="{FF2B5EF4-FFF2-40B4-BE49-F238E27FC236}">
              <a16:creationId xmlns:a16="http://schemas.microsoft.com/office/drawing/2014/main" id="{00000000-0008-0000-0700-000010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15</xdr:col>
      <xdr:colOff>0</xdr:colOff>
      <xdr:row>4</xdr:row>
      <xdr:rowOff>19050</xdr:rowOff>
    </xdr:from>
    <xdr:to>
      <xdr:col>15</xdr:col>
      <xdr:colOff>657225</xdr:colOff>
      <xdr:row>4</xdr:row>
      <xdr:rowOff>247650</xdr:rowOff>
    </xdr:to>
    <xdr:sp macro="" textlink="">
      <xdr:nvSpPr>
        <xdr:cNvPr id="7185" name="Option Button 17" hidden="1">
          <a:extLst>
            <a:ext uri="{63B3BB69-23CF-44E3-9099-C40C66FF867C}">
              <a14:compatExt xmlns:a14="http://schemas.microsoft.com/office/drawing/2010/main" spid="_x0000_s7185"/>
            </a:ext>
            <a:ext uri="{FF2B5EF4-FFF2-40B4-BE49-F238E27FC236}">
              <a16:creationId xmlns:a16="http://schemas.microsoft.com/office/drawing/2014/main" id="{00000000-0008-0000-0700-00001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161925</xdr:colOff>
      <xdr:row>4</xdr:row>
      <xdr:rowOff>38100</xdr:rowOff>
    </xdr:from>
    <xdr:to>
      <xdr:col>13</xdr:col>
      <xdr:colOff>1473282</xdr:colOff>
      <xdr:row>4</xdr:row>
      <xdr:rowOff>342900</xdr:rowOff>
    </xdr:to>
    <xdr:sp macro="" textlink="">
      <xdr:nvSpPr>
        <xdr:cNvPr id="7186" name="Group Box 18" hidden="1">
          <a:extLst>
            <a:ext uri="{63B3BB69-23CF-44E3-9099-C40C66FF867C}">
              <a14:compatExt xmlns:a14="http://schemas.microsoft.com/office/drawing/2010/main" spid="_x0000_s7186"/>
            </a:ext>
            <a:ext uri="{FF2B5EF4-FFF2-40B4-BE49-F238E27FC236}">
              <a16:creationId xmlns:a16="http://schemas.microsoft.com/office/drawing/2014/main" id="{00000000-0008-0000-0700-0000121C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7</xdr:col>
      <xdr:colOff>57150</xdr:colOff>
      <xdr:row>19</xdr:row>
      <xdr:rowOff>57150</xdr:rowOff>
    </xdr:from>
    <xdr:to>
      <xdr:col>8</xdr:col>
      <xdr:colOff>0</xdr:colOff>
      <xdr:row>20</xdr:row>
      <xdr:rowOff>657224</xdr:rowOff>
    </xdr:to>
    <xdr:sp macro="" textlink="">
      <xdr:nvSpPr>
        <xdr:cNvPr id="7187" name="Option Button 19" hidden="1">
          <a:extLst>
            <a:ext uri="{63B3BB69-23CF-44E3-9099-C40C66FF867C}">
              <a14:compatExt xmlns:a14="http://schemas.microsoft.com/office/drawing/2010/main" spid="_x0000_s7187"/>
            </a:ext>
            <a:ext uri="{FF2B5EF4-FFF2-40B4-BE49-F238E27FC236}">
              <a16:creationId xmlns:a16="http://schemas.microsoft.com/office/drawing/2014/main" id="{00000000-0008-0000-0700-000013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19</xdr:row>
      <xdr:rowOff>0</xdr:rowOff>
    </xdr:from>
    <xdr:to>
      <xdr:col>10</xdr:col>
      <xdr:colOff>0</xdr:colOff>
      <xdr:row>21</xdr:row>
      <xdr:rowOff>2116</xdr:rowOff>
    </xdr:to>
    <xdr:sp macro="" textlink="">
      <xdr:nvSpPr>
        <xdr:cNvPr id="7189" name="Group Box 21" hidden="1">
          <a:extLst>
            <a:ext uri="{63B3BB69-23CF-44E3-9099-C40C66FF867C}">
              <a14:compatExt xmlns:a14="http://schemas.microsoft.com/office/drawing/2010/main" spid="_x0000_s7189"/>
            </a:ext>
            <a:ext uri="{FF2B5EF4-FFF2-40B4-BE49-F238E27FC236}">
              <a16:creationId xmlns:a16="http://schemas.microsoft.com/office/drawing/2014/main" id="{00000000-0008-0000-0700-0000151C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8</xdr:col>
      <xdr:colOff>0</xdr:colOff>
      <xdr:row>22</xdr:row>
      <xdr:rowOff>142875</xdr:rowOff>
    </xdr:from>
    <xdr:to>
      <xdr:col>8</xdr:col>
      <xdr:colOff>676275</xdr:colOff>
      <xdr:row>23</xdr:row>
      <xdr:rowOff>133350</xdr:rowOff>
    </xdr:to>
    <xdr:sp macro="" textlink="">
      <xdr:nvSpPr>
        <xdr:cNvPr id="7190" name="Option Button 22" hidden="1">
          <a:extLst>
            <a:ext uri="{63B3BB69-23CF-44E3-9099-C40C66FF867C}">
              <a14:compatExt xmlns:a14="http://schemas.microsoft.com/office/drawing/2010/main" spid="_x0000_s7190"/>
            </a:ext>
            <a:ext uri="{FF2B5EF4-FFF2-40B4-BE49-F238E27FC236}">
              <a16:creationId xmlns:a16="http://schemas.microsoft.com/office/drawing/2014/main" id="{00000000-0008-0000-0700-000016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22</xdr:row>
      <xdr:rowOff>152400</xdr:rowOff>
    </xdr:from>
    <xdr:to>
      <xdr:col>10</xdr:col>
      <xdr:colOff>657225</xdr:colOff>
      <xdr:row>23</xdr:row>
      <xdr:rowOff>152400</xdr:rowOff>
    </xdr:to>
    <xdr:sp macro="" textlink="">
      <xdr:nvSpPr>
        <xdr:cNvPr id="7191" name="Option Button 23" hidden="1">
          <a:extLst>
            <a:ext uri="{63B3BB69-23CF-44E3-9099-C40C66FF867C}">
              <a14:compatExt xmlns:a14="http://schemas.microsoft.com/office/drawing/2010/main" spid="_x0000_s7191"/>
            </a:ext>
            <a:ext uri="{FF2B5EF4-FFF2-40B4-BE49-F238E27FC236}">
              <a16:creationId xmlns:a16="http://schemas.microsoft.com/office/drawing/2014/main" id="{00000000-0008-0000-0700-000017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22</xdr:row>
      <xdr:rowOff>0</xdr:rowOff>
    </xdr:from>
    <xdr:to>
      <xdr:col>11</xdr:col>
      <xdr:colOff>0</xdr:colOff>
      <xdr:row>24</xdr:row>
      <xdr:rowOff>0</xdr:rowOff>
    </xdr:to>
    <xdr:sp macro="" textlink="">
      <xdr:nvSpPr>
        <xdr:cNvPr id="7192" name="Group Box 24" hidden="1">
          <a:extLst>
            <a:ext uri="{63B3BB69-23CF-44E3-9099-C40C66FF867C}">
              <a14:compatExt xmlns:a14="http://schemas.microsoft.com/office/drawing/2010/main" spid="_x0000_s7192"/>
            </a:ext>
            <a:ext uri="{FF2B5EF4-FFF2-40B4-BE49-F238E27FC236}">
              <a16:creationId xmlns:a16="http://schemas.microsoft.com/office/drawing/2014/main" id="{00000000-0008-0000-0700-0000181C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17</xdr:col>
      <xdr:colOff>180975</xdr:colOff>
      <xdr:row>33</xdr:row>
      <xdr:rowOff>66675</xdr:rowOff>
    </xdr:from>
    <xdr:to>
      <xdr:col>18</xdr:col>
      <xdr:colOff>1</xdr:colOff>
      <xdr:row>34</xdr:row>
      <xdr:rowOff>9524</xdr:rowOff>
    </xdr:to>
    <xdr:sp macro="" textlink="">
      <xdr:nvSpPr>
        <xdr:cNvPr id="7193" name="Check Box 25" hidden="1">
          <a:extLst>
            <a:ext uri="{63B3BB69-23CF-44E3-9099-C40C66FF867C}">
              <a14:compatExt xmlns:a14="http://schemas.microsoft.com/office/drawing/2010/main" spid="_x0000_s7193"/>
            </a:ext>
            <a:ext uri="{FF2B5EF4-FFF2-40B4-BE49-F238E27FC236}">
              <a16:creationId xmlns:a16="http://schemas.microsoft.com/office/drawing/2014/main" id="{00000000-0008-0000-0700-000019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35</xdr:row>
      <xdr:rowOff>66675</xdr:rowOff>
    </xdr:from>
    <xdr:to>
      <xdr:col>18</xdr:col>
      <xdr:colOff>1</xdr:colOff>
      <xdr:row>36</xdr:row>
      <xdr:rowOff>9525</xdr:rowOff>
    </xdr:to>
    <xdr:sp macro="" textlink="">
      <xdr:nvSpPr>
        <xdr:cNvPr id="7194" name="Check Box 26" hidden="1">
          <a:extLst>
            <a:ext uri="{63B3BB69-23CF-44E3-9099-C40C66FF867C}">
              <a14:compatExt xmlns:a14="http://schemas.microsoft.com/office/drawing/2010/main" spid="_x0000_s7194"/>
            </a:ext>
            <a:ext uri="{FF2B5EF4-FFF2-40B4-BE49-F238E27FC236}">
              <a16:creationId xmlns:a16="http://schemas.microsoft.com/office/drawing/2014/main" id="{00000000-0008-0000-0700-00001A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37</xdr:row>
      <xdr:rowOff>47625</xdr:rowOff>
    </xdr:from>
    <xdr:to>
      <xdr:col>18</xdr:col>
      <xdr:colOff>1</xdr:colOff>
      <xdr:row>37</xdr:row>
      <xdr:rowOff>342900</xdr:rowOff>
    </xdr:to>
    <xdr:sp macro="" textlink="">
      <xdr:nvSpPr>
        <xdr:cNvPr id="7195" name="Check Box 27" hidden="1">
          <a:extLst>
            <a:ext uri="{63B3BB69-23CF-44E3-9099-C40C66FF867C}">
              <a14:compatExt xmlns:a14="http://schemas.microsoft.com/office/drawing/2010/main" spid="_x0000_s7195"/>
            </a:ext>
            <a:ext uri="{FF2B5EF4-FFF2-40B4-BE49-F238E27FC236}">
              <a16:creationId xmlns:a16="http://schemas.microsoft.com/office/drawing/2014/main" id="{00000000-0008-0000-0700-00001B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95250</xdr:colOff>
      <xdr:row>19</xdr:row>
      <xdr:rowOff>57150</xdr:rowOff>
    </xdr:from>
    <xdr:to>
      <xdr:col>10</xdr:col>
      <xdr:colOff>38100</xdr:colOff>
      <xdr:row>20</xdr:row>
      <xdr:rowOff>657224</xdr:rowOff>
    </xdr:to>
    <xdr:sp macro="" textlink="">
      <xdr:nvSpPr>
        <xdr:cNvPr id="7197" name="Option Button 29" hidden="1">
          <a:extLst>
            <a:ext uri="{63B3BB69-23CF-44E3-9099-C40C66FF867C}">
              <a14:compatExt xmlns:a14="http://schemas.microsoft.com/office/drawing/2010/main" spid="_x0000_s7197"/>
            </a:ext>
            <a:ext uri="{FF2B5EF4-FFF2-40B4-BE49-F238E27FC236}">
              <a16:creationId xmlns:a16="http://schemas.microsoft.com/office/drawing/2014/main" id="{00000000-0008-0000-0700-00001D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16</xdr:col>
          <xdr:colOff>182880</xdr:colOff>
          <xdr:row>33</xdr:row>
          <xdr:rowOff>30480</xdr:rowOff>
        </xdr:from>
        <xdr:to>
          <xdr:col>16</xdr:col>
          <xdr:colOff>800100</xdr:colOff>
          <xdr:row>33</xdr:row>
          <xdr:rowOff>266700</xdr:rowOff>
        </xdr:to>
        <xdr:sp macro="" textlink="">
          <xdr:nvSpPr>
            <xdr:cNvPr id="64519" name="Check Box 7" hidden="1">
              <a:extLst>
                <a:ext uri="{63B3BB69-23CF-44E3-9099-C40C66FF867C}">
                  <a14:compatExt spid="_x0000_s64519"/>
                </a:ext>
                <a:ext uri="{FF2B5EF4-FFF2-40B4-BE49-F238E27FC236}">
                  <a16:creationId xmlns:a16="http://schemas.microsoft.com/office/drawing/2014/main" id="{00000000-0008-0000-0800-000007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35</xdr:row>
          <xdr:rowOff>30480</xdr:rowOff>
        </xdr:from>
        <xdr:to>
          <xdr:col>16</xdr:col>
          <xdr:colOff>800100</xdr:colOff>
          <xdr:row>35</xdr:row>
          <xdr:rowOff>266700</xdr:rowOff>
        </xdr:to>
        <xdr:sp macro="" textlink="">
          <xdr:nvSpPr>
            <xdr:cNvPr id="64520" name="Check Box 8" hidden="1">
              <a:extLst>
                <a:ext uri="{63B3BB69-23CF-44E3-9099-C40C66FF867C}">
                  <a14:compatExt spid="_x0000_s64520"/>
                </a:ext>
                <a:ext uri="{FF2B5EF4-FFF2-40B4-BE49-F238E27FC236}">
                  <a16:creationId xmlns:a16="http://schemas.microsoft.com/office/drawing/2014/main" id="{00000000-0008-0000-0800-000008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37</xdr:row>
          <xdr:rowOff>30480</xdr:rowOff>
        </xdr:from>
        <xdr:to>
          <xdr:col>16</xdr:col>
          <xdr:colOff>800100</xdr:colOff>
          <xdr:row>37</xdr:row>
          <xdr:rowOff>266700</xdr:rowOff>
        </xdr:to>
        <xdr:sp macro="" textlink="">
          <xdr:nvSpPr>
            <xdr:cNvPr id="64521" name="Check Box 9" hidden="1">
              <a:extLst>
                <a:ext uri="{63B3BB69-23CF-44E3-9099-C40C66FF867C}">
                  <a14:compatExt spid="_x0000_s64521"/>
                </a:ext>
                <a:ext uri="{FF2B5EF4-FFF2-40B4-BE49-F238E27FC236}">
                  <a16:creationId xmlns:a16="http://schemas.microsoft.com/office/drawing/2014/main" id="{00000000-0008-0000-0800-000009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0</xdr:colOff>
      <xdr:row>19</xdr:row>
      <xdr:rowOff>0</xdr:rowOff>
    </xdr:from>
    <xdr:to>
      <xdr:col>10</xdr:col>
      <xdr:colOff>0</xdr:colOff>
      <xdr:row>21</xdr:row>
      <xdr:rowOff>0</xdr:rowOff>
    </xdr:to>
    <xdr:sp macro="" textlink="">
      <xdr:nvSpPr>
        <xdr:cNvPr id="51" name="6 Rectángulo redondeado">
          <a:extLst>
            <a:ext uri="{FF2B5EF4-FFF2-40B4-BE49-F238E27FC236}">
              <a16:creationId xmlns:a16="http://schemas.microsoft.com/office/drawing/2014/main" id="{00000000-0008-0000-0700-000033000000}"/>
            </a:ext>
          </a:extLst>
        </xdr:cNvPr>
        <xdr:cNvSpPr/>
      </xdr:nvSpPr>
      <xdr:spPr>
        <a:xfrm>
          <a:off x="3276600" y="3714750"/>
          <a:ext cx="3048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7</xdr:col>
      <xdr:colOff>85725</xdr:colOff>
      <xdr:row>19</xdr:row>
      <xdr:rowOff>85725</xdr:rowOff>
    </xdr:from>
    <xdr:to>
      <xdr:col>7</xdr:col>
      <xdr:colOff>676275</xdr:colOff>
      <xdr:row>20</xdr:row>
      <xdr:rowOff>581024</xdr:rowOff>
    </xdr:to>
    <xdr:sp macro="" textlink="">
      <xdr:nvSpPr>
        <xdr:cNvPr id="52" name="Option Button 15" hidden="1">
          <a:extLst>
            <a:ext uri="{63B3BB69-23CF-44E3-9099-C40C66FF867C}">
              <a14:compatExt xmlns:a14="http://schemas.microsoft.com/office/drawing/2010/main" spid="_x0000_s16399"/>
            </a:ext>
            <a:ext uri="{FF2B5EF4-FFF2-40B4-BE49-F238E27FC236}">
              <a16:creationId xmlns:a16="http://schemas.microsoft.com/office/drawing/2014/main" id="{00000000-0008-0000-0700-000034000000}"/>
            </a:ext>
          </a:extLst>
        </xdr:cNvPr>
        <xdr:cNvSpPr/>
      </xdr:nvSpPr>
      <xdr:spPr bwMode="auto">
        <a:xfrm>
          <a:off x="4124325" y="3800475"/>
          <a:ext cx="590550" cy="895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19</xdr:row>
      <xdr:rowOff>0</xdr:rowOff>
    </xdr:from>
    <xdr:to>
      <xdr:col>10</xdr:col>
      <xdr:colOff>190500</xdr:colOff>
      <xdr:row>21</xdr:row>
      <xdr:rowOff>2116</xdr:rowOff>
    </xdr:to>
    <xdr:sp macro="" textlink="">
      <xdr:nvSpPr>
        <xdr:cNvPr id="53" name="Group Box 17" hidden="1">
          <a:extLst>
            <a:ext uri="{63B3BB69-23CF-44E3-9099-C40C66FF867C}">
              <a14:compatExt xmlns:a14="http://schemas.microsoft.com/office/drawing/2010/main" spid="_x0000_s16401"/>
            </a:ext>
            <a:ext uri="{FF2B5EF4-FFF2-40B4-BE49-F238E27FC236}">
              <a16:creationId xmlns:a16="http://schemas.microsoft.com/office/drawing/2014/main" id="{00000000-0008-0000-0700-000035000000}"/>
            </a:ext>
          </a:extLst>
        </xdr:cNvPr>
        <xdr:cNvSpPr/>
      </xdr:nvSpPr>
      <xdr:spPr bwMode="auto">
        <a:xfrm>
          <a:off x="3276600" y="3714750"/>
          <a:ext cx="3048000" cy="107632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9</xdr:col>
      <xdr:colOff>123825</xdr:colOff>
      <xdr:row>19</xdr:row>
      <xdr:rowOff>85725</xdr:rowOff>
    </xdr:from>
    <xdr:to>
      <xdr:col>9</xdr:col>
      <xdr:colOff>714375</xdr:colOff>
      <xdr:row>20</xdr:row>
      <xdr:rowOff>581024</xdr:rowOff>
    </xdr:to>
    <xdr:sp macro="" textlink="">
      <xdr:nvSpPr>
        <xdr:cNvPr id="54" name="Option Button 24" hidden="1">
          <a:extLst>
            <a:ext uri="{63B3BB69-23CF-44E3-9099-C40C66FF867C}">
              <a14:compatExt xmlns:a14="http://schemas.microsoft.com/office/drawing/2010/main" spid="_x0000_s16408"/>
            </a:ext>
            <a:ext uri="{FF2B5EF4-FFF2-40B4-BE49-F238E27FC236}">
              <a16:creationId xmlns:a16="http://schemas.microsoft.com/office/drawing/2014/main" id="{00000000-0008-0000-0700-000036000000}"/>
            </a:ext>
          </a:extLst>
        </xdr:cNvPr>
        <xdr:cNvSpPr/>
      </xdr:nvSpPr>
      <xdr:spPr bwMode="auto">
        <a:xfrm>
          <a:off x="5686425" y="3800475"/>
          <a:ext cx="590550" cy="895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0</xdr:colOff>
      <xdr:row>19</xdr:row>
      <xdr:rowOff>0</xdr:rowOff>
    </xdr:from>
    <xdr:to>
      <xdr:col>10</xdr:col>
      <xdr:colOff>0</xdr:colOff>
      <xdr:row>21</xdr:row>
      <xdr:rowOff>0</xdr:rowOff>
    </xdr:to>
    <xdr:sp macro="" textlink="">
      <xdr:nvSpPr>
        <xdr:cNvPr id="55" name="6 Rectángulo redondeado">
          <a:extLst>
            <a:ext uri="{FF2B5EF4-FFF2-40B4-BE49-F238E27FC236}">
              <a16:creationId xmlns:a16="http://schemas.microsoft.com/office/drawing/2014/main" id="{00000000-0008-0000-0700-000037000000}"/>
            </a:ext>
          </a:extLst>
        </xdr:cNvPr>
        <xdr:cNvSpPr/>
      </xdr:nvSpPr>
      <xdr:spPr>
        <a:xfrm>
          <a:off x="3276600" y="3714750"/>
          <a:ext cx="3048000" cy="1076325"/>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7</xdr:col>
          <xdr:colOff>91440</xdr:colOff>
          <xdr:row>19</xdr:row>
          <xdr:rowOff>91440</xdr:rowOff>
        </xdr:from>
        <xdr:to>
          <xdr:col>7</xdr:col>
          <xdr:colOff>678180</xdr:colOff>
          <xdr:row>20</xdr:row>
          <xdr:rowOff>586740</xdr:rowOff>
        </xdr:to>
        <xdr:sp macro="" textlink="">
          <xdr:nvSpPr>
            <xdr:cNvPr id="64528" name="Option Button 16" hidden="1">
              <a:extLst>
                <a:ext uri="{63B3BB69-23CF-44E3-9099-C40C66FF867C}">
                  <a14:compatExt spid="_x0000_s64528"/>
                </a:ext>
                <a:ext uri="{FF2B5EF4-FFF2-40B4-BE49-F238E27FC236}">
                  <a16:creationId xmlns:a16="http://schemas.microsoft.com/office/drawing/2014/main" id="{00000000-0008-0000-0800-000010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xdr:row>
          <xdr:rowOff>0</xdr:rowOff>
        </xdr:from>
        <xdr:to>
          <xdr:col>10</xdr:col>
          <xdr:colOff>15240</xdr:colOff>
          <xdr:row>21</xdr:row>
          <xdr:rowOff>0</xdr:rowOff>
        </xdr:to>
        <xdr:sp macro="" textlink="">
          <xdr:nvSpPr>
            <xdr:cNvPr id="64529" name="Group Box 17" hidden="1">
              <a:extLst>
                <a:ext uri="{63B3BB69-23CF-44E3-9099-C40C66FF867C}">
                  <a14:compatExt spid="_x0000_s64529"/>
                </a:ext>
                <a:ext uri="{FF2B5EF4-FFF2-40B4-BE49-F238E27FC236}">
                  <a16:creationId xmlns:a16="http://schemas.microsoft.com/office/drawing/2014/main" id="{00000000-0008-0000-0800-000011F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129540</xdr:colOff>
          <xdr:row>19</xdr:row>
          <xdr:rowOff>91440</xdr:rowOff>
        </xdr:from>
        <xdr:to>
          <xdr:col>9</xdr:col>
          <xdr:colOff>716280</xdr:colOff>
          <xdr:row>20</xdr:row>
          <xdr:rowOff>586740</xdr:rowOff>
        </xdr:to>
        <xdr:sp macro="" textlink="">
          <xdr:nvSpPr>
            <xdr:cNvPr id="64530" name="Option Button 18" hidden="1">
              <a:extLst>
                <a:ext uri="{63B3BB69-23CF-44E3-9099-C40C66FF867C}">
                  <a14:compatExt spid="_x0000_s64530"/>
                </a:ext>
                <a:ext uri="{FF2B5EF4-FFF2-40B4-BE49-F238E27FC236}">
                  <a16:creationId xmlns:a16="http://schemas.microsoft.com/office/drawing/2014/main" id="{00000000-0008-0000-0800-000012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0</xdr:colOff>
      <xdr:row>22</xdr:row>
      <xdr:rowOff>0</xdr:rowOff>
    </xdr:from>
    <xdr:to>
      <xdr:col>11</xdr:col>
      <xdr:colOff>0</xdr:colOff>
      <xdr:row>24</xdr:row>
      <xdr:rowOff>0</xdr:rowOff>
    </xdr:to>
    <xdr:sp macro="" textlink="">
      <xdr:nvSpPr>
        <xdr:cNvPr id="67" name="6 Rectángulo redondeado">
          <a:extLst>
            <a:ext uri="{FF2B5EF4-FFF2-40B4-BE49-F238E27FC236}">
              <a16:creationId xmlns:a16="http://schemas.microsoft.com/office/drawing/2014/main" id="{00000000-0008-0000-0700-000043000000}"/>
            </a:ext>
          </a:extLst>
        </xdr:cNvPr>
        <xdr:cNvSpPr/>
      </xdr:nvSpPr>
      <xdr:spPr>
        <a:xfrm>
          <a:off x="3276600" y="3714750"/>
          <a:ext cx="3048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8</xdr:col>
      <xdr:colOff>85725</xdr:colOff>
      <xdr:row>22</xdr:row>
      <xdr:rowOff>85725</xdr:rowOff>
    </xdr:from>
    <xdr:to>
      <xdr:col>8</xdr:col>
      <xdr:colOff>676275</xdr:colOff>
      <xdr:row>22</xdr:row>
      <xdr:rowOff>981075</xdr:rowOff>
    </xdr:to>
    <xdr:sp macro="" textlink="">
      <xdr:nvSpPr>
        <xdr:cNvPr id="68" name="Option Button 15" hidden="1">
          <a:extLst>
            <a:ext uri="{63B3BB69-23CF-44E3-9099-C40C66FF867C}">
              <a14:compatExt xmlns:a14="http://schemas.microsoft.com/office/drawing/2010/main" spid="_x0000_s16399"/>
            </a:ext>
            <a:ext uri="{FF2B5EF4-FFF2-40B4-BE49-F238E27FC236}">
              <a16:creationId xmlns:a16="http://schemas.microsoft.com/office/drawing/2014/main" id="{00000000-0008-0000-0700-000044000000}"/>
            </a:ext>
          </a:extLst>
        </xdr:cNvPr>
        <xdr:cNvSpPr/>
      </xdr:nvSpPr>
      <xdr:spPr bwMode="auto">
        <a:xfrm>
          <a:off x="4124325" y="3800475"/>
          <a:ext cx="590550" cy="895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22</xdr:row>
      <xdr:rowOff>0</xdr:rowOff>
    </xdr:from>
    <xdr:to>
      <xdr:col>11</xdr:col>
      <xdr:colOff>0</xdr:colOff>
      <xdr:row>23</xdr:row>
      <xdr:rowOff>47625</xdr:rowOff>
    </xdr:to>
    <xdr:sp macro="" textlink="">
      <xdr:nvSpPr>
        <xdr:cNvPr id="69" name="Group Box 17" hidden="1">
          <a:extLst>
            <a:ext uri="{63B3BB69-23CF-44E3-9099-C40C66FF867C}">
              <a14:compatExt xmlns:a14="http://schemas.microsoft.com/office/drawing/2010/main" spid="_x0000_s16401"/>
            </a:ext>
            <a:ext uri="{FF2B5EF4-FFF2-40B4-BE49-F238E27FC236}">
              <a16:creationId xmlns:a16="http://schemas.microsoft.com/office/drawing/2014/main" id="{00000000-0008-0000-0700-000045000000}"/>
            </a:ext>
          </a:extLst>
        </xdr:cNvPr>
        <xdr:cNvSpPr/>
      </xdr:nvSpPr>
      <xdr:spPr bwMode="auto">
        <a:xfrm>
          <a:off x="3276600" y="3714750"/>
          <a:ext cx="3048000" cy="107632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10</xdr:col>
      <xdr:colOff>123825</xdr:colOff>
      <xdr:row>22</xdr:row>
      <xdr:rowOff>85725</xdr:rowOff>
    </xdr:from>
    <xdr:to>
      <xdr:col>10</xdr:col>
      <xdr:colOff>714375</xdr:colOff>
      <xdr:row>22</xdr:row>
      <xdr:rowOff>981075</xdr:rowOff>
    </xdr:to>
    <xdr:sp macro="" textlink="">
      <xdr:nvSpPr>
        <xdr:cNvPr id="70" name="Option Button 24" hidden="1">
          <a:extLst>
            <a:ext uri="{63B3BB69-23CF-44E3-9099-C40C66FF867C}">
              <a14:compatExt xmlns:a14="http://schemas.microsoft.com/office/drawing/2010/main" spid="_x0000_s16408"/>
            </a:ext>
            <a:ext uri="{FF2B5EF4-FFF2-40B4-BE49-F238E27FC236}">
              <a16:creationId xmlns:a16="http://schemas.microsoft.com/office/drawing/2014/main" id="{00000000-0008-0000-0700-000046000000}"/>
            </a:ext>
          </a:extLst>
        </xdr:cNvPr>
        <xdr:cNvSpPr/>
      </xdr:nvSpPr>
      <xdr:spPr bwMode="auto">
        <a:xfrm>
          <a:off x="5686425" y="3800475"/>
          <a:ext cx="590550" cy="895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7</xdr:col>
      <xdr:colOff>0</xdr:colOff>
      <xdr:row>22</xdr:row>
      <xdr:rowOff>0</xdr:rowOff>
    </xdr:from>
    <xdr:to>
      <xdr:col>11</xdr:col>
      <xdr:colOff>0</xdr:colOff>
      <xdr:row>24</xdr:row>
      <xdr:rowOff>0</xdr:rowOff>
    </xdr:to>
    <xdr:sp macro="" textlink="">
      <xdr:nvSpPr>
        <xdr:cNvPr id="71" name="6 Rectángulo redondeado">
          <a:extLst>
            <a:ext uri="{FF2B5EF4-FFF2-40B4-BE49-F238E27FC236}">
              <a16:creationId xmlns:a16="http://schemas.microsoft.com/office/drawing/2014/main" id="{00000000-0008-0000-0700-000047000000}"/>
            </a:ext>
          </a:extLst>
        </xdr:cNvPr>
        <xdr:cNvSpPr/>
      </xdr:nvSpPr>
      <xdr:spPr>
        <a:xfrm>
          <a:off x="3276600" y="3714750"/>
          <a:ext cx="3048000" cy="1076325"/>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8</xdr:col>
          <xdr:colOff>76200</xdr:colOff>
          <xdr:row>22</xdr:row>
          <xdr:rowOff>152400</xdr:rowOff>
        </xdr:from>
        <xdr:to>
          <xdr:col>8</xdr:col>
          <xdr:colOff>678180</xdr:colOff>
          <xdr:row>23</xdr:row>
          <xdr:rowOff>30480</xdr:rowOff>
        </xdr:to>
        <xdr:sp macro="" textlink="">
          <xdr:nvSpPr>
            <xdr:cNvPr id="64534" name="Option Button 22" hidden="1">
              <a:extLst>
                <a:ext uri="{63B3BB69-23CF-44E3-9099-C40C66FF867C}">
                  <a14:compatExt spid="_x0000_s64534"/>
                </a:ext>
                <a:ext uri="{FF2B5EF4-FFF2-40B4-BE49-F238E27FC236}">
                  <a16:creationId xmlns:a16="http://schemas.microsoft.com/office/drawing/2014/main" id="{00000000-0008-0000-0800-000016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106680</xdr:rowOff>
        </xdr:from>
        <xdr:to>
          <xdr:col>11</xdr:col>
          <xdr:colOff>0</xdr:colOff>
          <xdr:row>24</xdr:row>
          <xdr:rowOff>0</xdr:rowOff>
        </xdr:to>
        <xdr:sp macro="" textlink="">
          <xdr:nvSpPr>
            <xdr:cNvPr id="64535" name="Group Box 23" hidden="1">
              <a:extLst>
                <a:ext uri="{63B3BB69-23CF-44E3-9099-C40C66FF867C}">
                  <a14:compatExt spid="_x0000_s64535"/>
                </a:ext>
                <a:ext uri="{FF2B5EF4-FFF2-40B4-BE49-F238E27FC236}">
                  <a16:creationId xmlns:a16="http://schemas.microsoft.com/office/drawing/2014/main" id="{00000000-0008-0000-0800-000017F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22</xdr:row>
          <xdr:rowOff>182880</xdr:rowOff>
        </xdr:from>
        <xdr:to>
          <xdr:col>10</xdr:col>
          <xdr:colOff>662940</xdr:colOff>
          <xdr:row>23</xdr:row>
          <xdr:rowOff>30480</xdr:rowOff>
        </xdr:to>
        <xdr:sp macro="" textlink="">
          <xdr:nvSpPr>
            <xdr:cNvPr id="64536" name="Option Button 24" hidden="1">
              <a:extLst>
                <a:ext uri="{63B3BB69-23CF-44E3-9099-C40C66FF867C}">
                  <a14:compatExt spid="_x0000_s64536"/>
                </a:ext>
                <a:ext uri="{FF2B5EF4-FFF2-40B4-BE49-F238E27FC236}">
                  <a16:creationId xmlns:a16="http://schemas.microsoft.com/office/drawing/2014/main" id="{00000000-0008-0000-0800-000018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12</xdr:col>
      <xdr:colOff>0</xdr:colOff>
      <xdr:row>4</xdr:row>
      <xdr:rowOff>1</xdr:rowOff>
    </xdr:from>
    <xdr:to>
      <xdr:col>16</xdr:col>
      <xdr:colOff>0</xdr:colOff>
      <xdr:row>5</xdr:row>
      <xdr:rowOff>0</xdr:rowOff>
    </xdr:to>
    <xdr:sp macro="" textlink="">
      <xdr:nvSpPr>
        <xdr:cNvPr id="79" name="9 Rectángulo redondeado">
          <a:extLst>
            <a:ext uri="{FF2B5EF4-FFF2-40B4-BE49-F238E27FC236}">
              <a16:creationId xmlns:a16="http://schemas.microsoft.com/office/drawing/2014/main" id="{00000000-0008-0000-0700-00004F000000}"/>
            </a:ext>
          </a:extLst>
        </xdr:cNvPr>
        <xdr:cNvSpPr/>
      </xdr:nvSpPr>
      <xdr:spPr>
        <a:xfrm>
          <a:off x="7658100" y="933451"/>
          <a:ext cx="3048000" cy="266699"/>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13</xdr:col>
          <xdr:colOff>0</xdr:colOff>
          <xdr:row>4</xdr:row>
          <xdr:rowOff>30480</xdr:rowOff>
        </xdr:from>
        <xdr:to>
          <xdr:col>13</xdr:col>
          <xdr:colOff>800100</xdr:colOff>
          <xdr:row>4</xdr:row>
          <xdr:rowOff>259080</xdr:rowOff>
        </xdr:to>
        <xdr:sp macro="" textlink="">
          <xdr:nvSpPr>
            <xdr:cNvPr id="64550" name="Option Button 38" hidden="1">
              <a:extLst>
                <a:ext uri="{63B3BB69-23CF-44E3-9099-C40C66FF867C}">
                  <a14:compatExt spid="_x0000_s64550"/>
                </a:ext>
                <a:ext uri="{FF2B5EF4-FFF2-40B4-BE49-F238E27FC236}">
                  <a16:creationId xmlns:a16="http://schemas.microsoft.com/office/drawing/2014/main" id="{00000000-0008-0000-0800-000026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xdr:row>
          <xdr:rowOff>30480</xdr:rowOff>
        </xdr:from>
        <xdr:to>
          <xdr:col>15</xdr:col>
          <xdr:colOff>662940</xdr:colOff>
          <xdr:row>4</xdr:row>
          <xdr:rowOff>243840</xdr:rowOff>
        </xdr:to>
        <xdr:sp macro="" textlink="">
          <xdr:nvSpPr>
            <xdr:cNvPr id="64551" name="Option Button 39" hidden="1">
              <a:extLst>
                <a:ext uri="{63B3BB69-23CF-44E3-9099-C40C66FF867C}">
                  <a14:compatExt spid="_x0000_s64551"/>
                </a:ext>
                <a:ext uri="{FF2B5EF4-FFF2-40B4-BE49-F238E27FC236}">
                  <a16:creationId xmlns:a16="http://schemas.microsoft.com/office/drawing/2014/main" id="{00000000-0008-0000-0800-000027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xdr:row>
          <xdr:rowOff>0</xdr:rowOff>
        </xdr:from>
        <xdr:to>
          <xdr:col>13</xdr:col>
          <xdr:colOff>1607820</xdr:colOff>
          <xdr:row>5</xdr:row>
          <xdr:rowOff>15240</xdr:rowOff>
        </xdr:to>
        <xdr:sp macro="" textlink="">
          <xdr:nvSpPr>
            <xdr:cNvPr id="64552" name="Group Box 40" hidden="1">
              <a:extLst>
                <a:ext uri="{63B3BB69-23CF-44E3-9099-C40C66FF867C}">
                  <a14:compatExt spid="_x0000_s64552"/>
                </a:ext>
                <a:ext uri="{FF2B5EF4-FFF2-40B4-BE49-F238E27FC236}">
                  <a16:creationId xmlns:a16="http://schemas.microsoft.com/office/drawing/2014/main" id="{00000000-0008-0000-0800-000028F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twoCellAnchor>
    <xdr:from>
      <xdr:col>1</xdr:col>
      <xdr:colOff>0</xdr:colOff>
      <xdr:row>43</xdr:row>
      <xdr:rowOff>27216</xdr:rowOff>
    </xdr:from>
    <xdr:to>
      <xdr:col>18</xdr:col>
      <xdr:colOff>21167</xdr:colOff>
      <xdr:row>44</xdr:row>
      <xdr:rowOff>0</xdr:rowOff>
    </xdr:to>
    <xdr:sp macro="" textlink="">
      <xdr:nvSpPr>
        <xdr:cNvPr id="4" name="20 Rectángulo redondeado">
          <a:extLst>
            <a:ext uri="{FF2B5EF4-FFF2-40B4-BE49-F238E27FC236}">
              <a16:creationId xmlns:a16="http://schemas.microsoft.com/office/drawing/2014/main" id="{00A5263F-583E-4DF4-96EA-45C70F66D0D6}"/>
            </a:ext>
          </a:extLst>
        </xdr:cNvPr>
        <xdr:cNvSpPr/>
      </xdr:nvSpPr>
      <xdr:spPr>
        <a:xfrm>
          <a:off x="104775" y="12660541"/>
          <a:ext cx="13546667" cy="1512659"/>
        </a:xfrm>
        <a:prstGeom prst="roundRect">
          <a:avLst>
            <a:gd name="adj" fmla="val 1941"/>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78443</xdr:colOff>
      <xdr:row>0</xdr:row>
      <xdr:rowOff>89647</xdr:rowOff>
    </xdr:from>
    <xdr:to>
      <xdr:col>19</xdr:col>
      <xdr:colOff>78441</xdr:colOff>
      <xdr:row>1</xdr:row>
      <xdr:rowOff>280147</xdr:rowOff>
    </xdr:to>
    <xdr:sp macro="" textlink="">
      <xdr:nvSpPr>
        <xdr:cNvPr id="2" name="1 Rectángulo redondeado">
          <a:extLst>
            <a:ext uri="{FF2B5EF4-FFF2-40B4-BE49-F238E27FC236}">
              <a16:creationId xmlns:a16="http://schemas.microsoft.com/office/drawing/2014/main" id="{00000000-0008-0000-0800-000002000000}"/>
            </a:ext>
          </a:extLst>
        </xdr:cNvPr>
        <xdr:cNvSpPr/>
      </xdr:nvSpPr>
      <xdr:spPr>
        <a:xfrm>
          <a:off x="78443" y="89647"/>
          <a:ext cx="12981212" cy="435429"/>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latin typeface="+mn-lt"/>
              <a:cs typeface="Arial" panose="020B0604020202020204" pitchFamily="34" charset="0"/>
            </a:rPr>
            <a:t>ALCANCE</a:t>
          </a:r>
        </a:p>
      </xdr:txBody>
    </xdr:sp>
    <xdr:clientData/>
  </xdr:twoCellAnchor>
  <xdr:twoCellAnchor>
    <xdr:from>
      <xdr:col>2</xdr:col>
      <xdr:colOff>0</xdr:colOff>
      <xdr:row>3</xdr:row>
      <xdr:rowOff>1</xdr:rowOff>
    </xdr:from>
    <xdr:to>
      <xdr:col>19</xdr:col>
      <xdr:colOff>0</xdr:colOff>
      <xdr:row>8</xdr:row>
      <xdr:rowOff>0</xdr:rowOff>
    </xdr:to>
    <xdr:sp macro="" textlink="">
      <xdr:nvSpPr>
        <xdr:cNvPr id="3" name="2 Rectángulo redondeado">
          <a:extLst>
            <a:ext uri="{FF2B5EF4-FFF2-40B4-BE49-F238E27FC236}">
              <a16:creationId xmlns:a16="http://schemas.microsoft.com/office/drawing/2014/main" id="{00000000-0008-0000-0800-000003000000}"/>
            </a:ext>
          </a:extLst>
        </xdr:cNvPr>
        <xdr:cNvSpPr/>
      </xdr:nvSpPr>
      <xdr:spPr>
        <a:xfrm>
          <a:off x="228600" y="1009651"/>
          <a:ext cx="12763500" cy="17049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26895</xdr:colOff>
      <xdr:row>8</xdr:row>
      <xdr:rowOff>179295</xdr:rowOff>
    </xdr:from>
    <xdr:to>
      <xdr:col>19</xdr:col>
      <xdr:colOff>12608</xdr:colOff>
      <xdr:row>10</xdr:row>
      <xdr:rowOff>653143</xdr:rowOff>
    </xdr:to>
    <xdr:sp macro="" textlink="">
      <xdr:nvSpPr>
        <xdr:cNvPr id="10" name="15 Rectángulo redondeado">
          <a:extLst>
            <a:ext uri="{FF2B5EF4-FFF2-40B4-BE49-F238E27FC236}">
              <a16:creationId xmlns:a16="http://schemas.microsoft.com/office/drawing/2014/main" id="{00000000-0008-0000-0800-00000A000000}"/>
            </a:ext>
          </a:extLst>
        </xdr:cNvPr>
        <xdr:cNvSpPr/>
      </xdr:nvSpPr>
      <xdr:spPr>
        <a:xfrm>
          <a:off x="141195" y="14381070"/>
          <a:ext cx="12863513" cy="1150123"/>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2400" b="1">
              <a:latin typeface="+mn-lt"/>
              <a:cs typeface="Arial" panose="020B0604020202020204" pitchFamily="34" charset="0"/>
            </a:rPr>
            <a:t>INFORMACION DEL PERSONAL DE LA ORGANIZACIÓN (DILIGENCIAR</a:t>
          </a:r>
          <a:r>
            <a:rPr lang="es-CO" sz="2400" b="1" baseline="0">
              <a:latin typeface="+mn-lt"/>
              <a:cs typeface="Arial" panose="020B0604020202020204" pitchFamily="34" charset="0"/>
            </a:rPr>
            <a:t> CASOS DE: </a:t>
          </a:r>
          <a:r>
            <a:rPr lang="es-CO" sz="2400" b="1" baseline="0">
              <a:solidFill>
                <a:schemeClr val="lt1"/>
              </a:solidFill>
              <a:effectLst/>
              <a:latin typeface="+mn-lt"/>
              <a:ea typeface="+mn-ea"/>
              <a:cs typeface="+mn-cs"/>
            </a:rPr>
            <a:t> ISO 9004, GESTION EDUCACIÓN Y NORSOK S WA 006</a:t>
          </a:r>
          <a:r>
            <a:rPr lang="es-CO" sz="2400" b="1" baseline="0">
              <a:latin typeface="+mn-lt"/>
              <a:cs typeface="Arial" panose="020B0604020202020204" pitchFamily="34" charset="0"/>
            </a:rPr>
            <a:t>)</a:t>
          </a:r>
          <a:endParaRPr lang="es-CO" sz="2400" b="1">
            <a:latin typeface="+mn-lt"/>
            <a:cs typeface="Arial" panose="020B0604020202020204" pitchFamily="34" charset="0"/>
          </a:endParaRPr>
        </a:p>
      </xdr:txBody>
    </xdr:sp>
    <xdr:clientData/>
  </xdr:twoCellAnchor>
  <xdr:twoCellAnchor editAs="oneCell">
    <xdr:from>
      <xdr:col>7</xdr:col>
      <xdr:colOff>85725</xdr:colOff>
      <xdr:row>8</xdr:row>
      <xdr:rowOff>0</xdr:rowOff>
    </xdr:from>
    <xdr:to>
      <xdr:col>7</xdr:col>
      <xdr:colOff>676275</xdr:colOff>
      <xdr:row>14</xdr:row>
      <xdr:rowOff>160563</xdr:rowOff>
    </xdr:to>
    <xdr:sp macro="" textlink="">
      <xdr:nvSpPr>
        <xdr:cNvPr id="11" name="Option Button 15" hidden="1">
          <a:extLst>
            <a:ext uri="{63B3BB69-23CF-44E3-9099-C40C66FF867C}">
              <a14:compatExt xmlns:a14="http://schemas.microsoft.com/office/drawing/2010/main" spid="_x0000_s16399"/>
            </a:ext>
            <a:ext uri="{FF2B5EF4-FFF2-40B4-BE49-F238E27FC236}">
              <a16:creationId xmlns:a16="http://schemas.microsoft.com/office/drawing/2014/main" id="{00000000-0008-0000-0800-00000B000000}"/>
            </a:ext>
          </a:extLst>
        </xdr:cNvPr>
        <xdr:cNvSpPr/>
      </xdr:nvSpPr>
      <xdr:spPr bwMode="auto">
        <a:xfrm>
          <a:off x="4124325" y="3800475"/>
          <a:ext cx="590550" cy="895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8</xdr:row>
      <xdr:rowOff>0</xdr:rowOff>
    </xdr:from>
    <xdr:to>
      <xdr:col>9</xdr:col>
      <xdr:colOff>798286</xdr:colOff>
      <xdr:row>15</xdr:row>
      <xdr:rowOff>87539</xdr:rowOff>
    </xdr:to>
    <xdr:sp macro="" textlink="">
      <xdr:nvSpPr>
        <xdr:cNvPr id="12" name="Group Box 17" hidden="1">
          <a:extLst>
            <a:ext uri="{63B3BB69-23CF-44E3-9099-C40C66FF867C}">
              <a14:compatExt xmlns:a14="http://schemas.microsoft.com/office/drawing/2010/main" spid="_x0000_s16401"/>
            </a:ext>
            <a:ext uri="{FF2B5EF4-FFF2-40B4-BE49-F238E27FC236}">
              <a16:creationId xmlns:a16="http://schemas.microsoft.com/office/drawing/2014/main" id="{00000000-0008-0000-0800-00000C000000}"/>
            </a:ext>
          </a:extLst>
        </xdr:cNvPr>
        <xdr:cNvSpPr/>
      </xdr:nvSpPr>
      <xdr:spPr bwMode="auto">
        <a:xfrm>
          <a:off x="3276600" y="3714750"/>
          <a:ext cx="3048000" cy="107632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8</xdr:col>
      <xdr:colOff>0</xdr:colOff>
      <xdr:row>8</xdr:row>
      <xdr:rowOff>0</xdr:rowOff>
    </xdr:from>
    <xdr:to>
      <xdr:col>8</xdr:col>
      <xdr:colOff>676275</xdr:colOff>
      <xdr:row>14</xdr:row>
      <xdr:rowOff>29935</xdr:rowOff>
    </xdr:to>
    <xdr:sp macro="" textlink="">
      <xdr:nvSpPr>
        <xdr:cNvPr id="13" name="Option Button 18" hidden="1">
          <a:extLst>
            <a:ext uri="{63B3BB69-23CF-44E3-9099-C40C66FF867C}">
              <a14:compatExt xmlns:a14="http://schemas.microsoft.com/office/drawing/2010/main" spid="_x0000_s16402"/>
            </a:ext>
            <a:ext uri="{FF2B5EF4-FFF2-40B4-BE49-F238E27FC236}">
              <a16:creationId xmlns:a16="http://schemas.microsoft.com/office/drawing/2014/main" id="{00000000-0008-0000-0800-00000D000000}"/>
            </a:ext>
          </a:extLst>
        </xdr:cNvPr>
        <xdr:cNvSpPr/>
      </xdr:nvSpPr>
      <xdr:spPr bwMode="auto">
        <a:xfrm>
          <a:off x="4800600" y="4991100"/>
          <a:ext cx="676275" cy="1009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66675</xdr:colOff>
      <xdr:row>8</xdr:row>
      <xdr:rowOff>0</xdr:rowOff>
    </xdr:from>
    <xdr:to>
      <xdr:col>10</xdr:col>
      <xdr:colOff>723900</xdr:colOff>
      <xdr:row>14</xdr:row>
      <xdr:rowOff>29935</xdr:rowOff>
    </xdr:to>
    <xdr:sp macro="" textlink="">
      <xdr:nvSpPr>
        <xdr:cNvPr id="14" name="Option Button 19" hidden="1">
          <a:extLst>
            <a:ext uri="{63B3BB69-23CF-44E3-9099-C40C66FF867C}">
              <a14:compatExt xmlns:a14="http://schemas.microsoft.com/office/drawing/2010/main" spid="_x0000_s16403"/>
            </a:ext>
            <a:ext uri="{FF2B5EF4-FFF2-40B4-BE49-F238E27FC236}">
              <a16:creationId xmlns:a16="http://schemas.microsoft.com/office/drawing/2014/main" id="{00000000-0008-0000-0800-00000E000000}"/>
            </a:ext>
          </a:extLst>
        </xdr:cNvPr>
        <xdr:cNvSpPr/>
      </xdr:nvSpPr>
      <xdr:spPr bwMode="auto">
        <a:xfrm>
          <a:off x="6391275" y="4962525"/>
          <a:ext cx="657225" cy="1009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8</xdr:row>
      <xdr:rowOff>0</xdr:rowOff>
    </xdr:from>
    <xdr:to>
      <xdr:col>10</xdr:col>
      <xdr:colOff>644072</xdr:colOff>
      <xdr:row>15</xdr:row>
      <xdr:rowOff>80736</xdr:rowOff>
    </xdr:to>
    <xdr:sp macro="" textlink="">
      <xdr:nvSpPr>
        <xdr:cNvPr id="15" name="Group Box 20" hidden="1">
          <a:extLst>
            <a:ext uri="{63B3BB69-23CF-44E3-9099-C40C66FF867C}">
              <a14:compatExt xmlns:a14="http://schemas.microsoft.com/office/drawing/2010/main" spid="_x0000_s16404"/>
            </a:ext>
            <a:ext uri="{FF2B5EF4-FFF2-40B4-BE49-F238E27FC236}">
              <a16:creationId xmlns:a16="http://schemas.microsoft.com/office/drawing/2014/main" id="{00000000-0008-0000-0800-00000F000000}"/>
            </a:ext>
          </a:extLst>
        </xdr:cNvPr>
        <xdr:cNvSpPr/>
      </xdr:nvSpPr>
      <xdr:spPr bwMode="auto">
        <a:xfrm>
          <a:off x="4038600" y="4886325"/>
          <a:ext cx="3048000" cy="12192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17</xdr:col>
      <xdr:colOff>180975</xdr:colOff>
      <xdr:row>8</xdr:row>
      <xdr:rowOff>0</xdr:rowOff>
    </xdr:from>
    <xdr:to>
      <xdr:col>18</xdr:col>
      <xdr:colOff>0</xdr:colOff>
      <xdr:row>9</xdr:row>
      <xdr:rowOff>62593</xdr:rowOff>
    </xdr:to>
    <xdr:sp macro="" textlink="">
      <xdr:nvSpPr>
        <xdr:cNvPr id="16" name="Check Box 21" hidden="1">
          <a:extLst>
            <a:ext uri="{63B3BB69-23CF-44E3-9099-C40C66FF867C}">
              <a14:compatExt xmlns:a14="http://schemas.microsoft.com/office/drawing/2010/main" spid="_x0000_s16405"/>
            </a:ext>
            <a:ext uri="{FF2B5EF4-FFF2-40B4-BE49-F238E27FC236}">
              <a16:creationId xmlns:a16="http://schemas.microsoft.com/office/drawing/2014/main" id="{00000000-0008-0000-0800-000010000000}"/>
            </a:ext>
          </a:extLst>
        </xdr:cNvPr>
        <xdr:cNvSpPr/>
      </xdr:nvSpPr>
      <xdr:spPr bwMode="auto">
        <a:xfrm>
          <a:off x="11649075" y="8420100"/>
          <a:ext cx="581025"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8</xdr:row>
      <xdr:rowOff>0</xdr:rowOff>
    </xdr:from>
    <xdr:to>
      <xdr:col>18</xdr:col>
      <xdr:colOff>0</xdr:colOff>
      <xdr:row>9</xdr:row>
      <xdr:rowOff>144235</xdr:rowOff>
    </xdr:to>
    <xdr:sp macro="" textlink="">
      <xdr:nvSpPr>
        <xdr:cNvPr id="17" name="Check Box 22" hidden="1">
          <a:extLst>
            <a:ext uri="{63B3BB69-23CF-44E3-9099-C40C66FF867C}">
              <a14:compatExt xmlns:a14="http://schemas.microsoft.com/office/drawing/2010/main" spid="_x0000_s16406"/>
            </a:ext>
            <a:ext uri="{FF2B5EF4-FFF2-40B4-BE49-F238E27FC236}">
              <a16:creationId xmlns:a16="http://schemas.microsoft.com/office/drawing/2014/main" id="{00000000-0008-0000-0800-000011000000}"/>
            </a:ext>
          </a:extLst>
        </xdr:cNvPr>
        <xdr:cNvSpPr/>
      </xdr:nvSpPr>
      <xdr:spPr bwMode="auto">
        <a:xfrm>
          <a:off x="11649075" y="8734425"/>
          <a:ext cx="581025"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8</xdr:row>
      <xdr:rowOff>0</xdr:rowOff>
    </xdr:from>
    <xdr:to>
      <xdr:col>18</xdr:col>
      <xdr:colOff>0</xdr:colOff>
      <xdr:row>9</xdr:row>
      <xdr:rowOff>166007</xdr:rowOff>
    </xdr:to>
    <xdr:sp macro="" textlink="">
      <xdr:nvSpPr>
        <xdr:cNvPr id="18" name="Check Box 23" hidden="1">
          <a:extLst>
            <a:ext uri="{63B3BB69-23CF-44E3-9099-C40C66FF867C}">
              <a14:compatExt xmlns:a14="http://schemas.microsoft.com/office/drawing/2010/main" spid="_x0000_s16407"/>
            </a:ext>
            <a:ext uri="{FF2B5EF4-FFF2-40B4-BE49-F238E27FC236}">
              <a16:creationId xmlns:a16="http://schemas.microsoft.com/office/drawing/2014/main" id="{00000000-0008-0000-0800-000012000000}"/>
            </a:ext>
          </a:extLst>
        </xdr:cNvPr>
        <xdr:cNvSpPr/>
      </xdr:nvSpPr>
      <xdr:spPr bwMode="auto">
        <a:xfrm>
          <a:off x="11649075" y="9115425"/>
          <a:ext cx="581025"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123825</xdr:colOff>
      <xdr:row>8</xdr:row>
      <xdr:rowOff>0</xdr:rowOff>
    </xdr:from>
    <xdr:to>
      <xdr:col>9</xdr:col>
      <xdr:colOff>714375</xdr:colOff>
      <xdr:row>14</xdr:row>
      <xdr:rowOff>160563</xdr:rowOff>
    </xdr:to>
    <xdr:sp macro="" textlink="">
      <xdr:nvSpPr>
        <xdr:cNvPr id="19" name="Option Button 24" hidden="1">
          <a:extLst>
            <a:ext uri="{63B3BB69-23CF-44E3-9099-C40C66FF867C}">
              <a14:compatExt xmlns:a14="http://schemas.microsoft.com/office/drawing/2010/main" spid="_x0000_s16408"/>
            </a:ext>
            <a:ext uri="{FF2B5EF4-FFF2-40B4-BE49-F238E27FC236}">
              <a16:creationId xmlns:a16="http://schemas.microsoft.com/office/drawing/2014/main" id="{00000000-0008-0000-0800-000013000000}"/>
            </a:ext>
          </a:extLst>
        </xdr:cNvPr>
        <xdr:cNvSpPr/>
      </xdr:nvSpPr>
      <xdr:spPr bwMode="auto">
        <a:xfrm>
          <a:off x="5686425" y="3800475"/>
          <a:ext cx="590550" cy="895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3</xdr:col>
      <xdr:colOff>44823</xdr:colOff>
      <xdr:row>42</xdr:row>
      <xdr:rowOff>179295</xdr:rowOff>
    </xdr:from>
    <xdr:to>
      <xdr:col>4</xdr:col>
      <xdr:colOff>16248</xdr:colOff>
      <xdr:row>44</xdr:row>
      <xdr:rowOff>92637</xdr:rowOff>
    </xdr:to>
    <xdr:sp macro="" textlink="">
      <xdr:nvSpPr>
        <xdr:cNvPr id="22" name="18 Flecha izquierda">
          <a:hlinkClick xmlns:r="http://schemas.openxmlformats.org/officeDocument/2006/relationships" r:id="rId1"/>
          <a:extLst>
            <a:ext uri="{FF2B5EF4-FFF2-40B4-BE49-F238E27FC236}">
              <a16:creationId xmlns:a16="http://schemas.microsoft.com/office/drawing/2014/main" id="{00000000-0008-0000-0800-000016000000}"/>
            </a:ext>
          </a:extLst>
        </xdr:cNvPr>
        <xdr:cNvSpPr/>
      </xdr:nvSpPr>
      <xdr:spPr>
        <a:xfrm>
          <a:off x="1035423" y="26811195"/>
          <a:ext cx="733425" cy="408642"/>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mc:AlternateContent xmlns:mc="http://schemas.openxmlformats.org/markup-compatibility/2006">
    <mc:Choice xmlns:a14="http://schemas.microsoft.com/office/drawing/2010/main" Requires="a14">
      <xdr:twoCellAnchor editAs="oneCell">
        <xdr:from>
          <xdr:col>7</xdr:col>
          <xdr:colOff>678180</xdr:colOff>
          <xdr:row>8</xdr:row>
          <xdr:rowOff>0</xdr:rowOff>
        </xdr:from>
        <xdr:to>
          <xdr:col>8</xdr:col>
          <xdr:colOff>182880</xdr:colOff>
          <xdr:row>10</xdr:row>
          <xdr:rowOff>297180</xdr:rowOff>
        </xdr:to>
        <xdr:sp macro="" textlink="">
          <xdr:nvSpPr>
            <xdr:cNvPr id="80897" name="Option Button 1" hidden="1">
              <a:extLst>
                <a:ext uri="{63B3BB69-23CF-44E3-9099-C40C66FF867C}">
                  <a14:compatExt spid="_x0000_s80897"/>
                </a:ext>
                <a:ext uri="{FF2B5EF4-FFF2-40B4-BE49-F238E27FC236}">
                  <a16:creationId xmlns:a16="http://schemas.microsoft.com/office/drawing/2014/main" id="{00000000-0008-0000-0900-000001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396240</xdr:colOff>
          <xdr:row>10</xdr:row>
          <xdr:rowOff>281940</xdr:rowOff>
        </xdr:to>
        <xdr:sp macro="" textlink="">
          <xdr:nvSpPr>
            <xdr:cNvPr id="80898" name="Option Button 2" hidden="1">
              <a:extLst>
                <a:ext uri="{63B3BB69-23CF-44E3-9099-C40C66FF867C}">
                  <a14:compatExt spid="_x0000_s80898"/>
                </a:ext>
                <a:ext uri="{FF2B5EF4-FFF2-40B4-BE49-F238E27FC236}">
                  <a16:creationId xmlns:a16="http://schemas.microsoft.com/office/drawing/2014/main" id="{00000000-0008-0000-0900-000002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182880</xdr:colOff>
          <xdr:row>8</xdr:row>
          <xdr:rowOff>0</xdr:rowOff>
        </xdr:from>
        <xdr:to>
          <xdr:col>18</xdr:col>
          <xdr:colOff>0</xdr:colOff>
          <xdr:row>9</xdr:row>
          <xdr:rowOff>53340</xdr:rowOff>
        </xdr:to>
        <xdr:sp macro="" textlink="">
          <xdr:nvSpPr>
            <xdr:cNvPr id="80899" name="Check Box 3" hidden="1">
              <a:extLst>
                <a:ext uri="{63B3BB69-23CF-44E3-9099-C40C66FF867C}">
                  <a14:compatExt spid="_x0000_s80899"/>
                </a:ext>
                <a:ext uri="{FF2B5EF4-FFF2-40B4-BE49-F238E27FC236}">
                  <a16:creationId xmlns:a16="http://schemas.microsoft.com/office/drawing/2014/main" id="{00000000-0008-0000-0900-000003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182880</xdr:colOff>
          <xdr:row>8</xdr:row>
          <xdr:rowOff>0</xdr:rowOff>
        </xdr:from>
        <xdr:to>
          <xdr:col>18</xdr:col>
          <xdr:colOff>0</xdr:colOff>
          <xdr:row>9</xdr:row>
          <xdr:rowOff>144780</xdr:rowOff>
        </xdr:to>
        <xdr:sp macro="" textlink="">
          <xdr:nvSpPr>
            <xdr:cNvPr id="80900" name="Check Box 4" hidden="1">
              <a:extLst>
                <a:ext uri="{63B3BB69-23CF-44E3-9099-C40C66FF867C}">
                  <a14:compatExt spid="_x0000_s80900"/>
                </a:ext>
                <a:ext uri="{FF2B5EF4-FFF2-40B4-BE49-F238E27FC236}">
                  <a16:creationId xmlns:a16="http://schemas.microsoft.com/office/drawing/2014/main" id="{00000000-0008-0000-0900-000004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182880</xdr:colOff>
          <xdr:row>8</xdr:row>
          <xdr:rowOff>0</xdr:rowOff>
        </xdr:from>
        <xdr:to>
          <xdr:col>18</xdr:col>
          <xdr:colOff>0</xdr:colOff>
          <xdr:row>9</xdr:row>
          <xdr:rowOff>167640</xdr:rowOff>
        </xdr:to>
        <xdr:sp macro="" textlink="">
          <xdr:nvSpPr>
            <xdr:cNvPr id="80901" name="Check Box 5" hidden="1">
              <a:extLst>
                <a:ext uri="{63B3BB69-23CF-44E3-9099-C40C66FF867C}">
                  <a14:compatExt spid="_x0000_s80901"/>
                </a:ext>
                <a:ext uri="{FF2B5EF4-FFF2-40B4-BE49-F238E27FC236}">
                  <a16:creationId xmlns:a16="http://schemas.microsoft.com/office/drawing/2014/main" id="{00000000-0008-0000-0900-0000053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1</xdr:col>
      <xdr:colOff>31750</xdr:colOff>
      <xdr:row>1</xdr:row>
      <xdr:rowOff>0</xdr:rowOff>
    </xdr:from>
    <xdr:to>
      <xdr:col>19</xdr:col>
      <xdr:colOff>0</xdr:colOff>
      <xdr:row>2</xdr:row>
      <xdr:rowOff>0</xdr:rowOff>
    </xdr:to>
    <xdr:sp macro="" textlink="">
      <xdr:nvSpPr>
        <xdr:cNvPr id="2" name="1 Rectángulo redondeado">
          <a:extLst>
            <a:ext uri="{FF2B5EF4-FFF2-40B4-BE49-F238E27FC236}">
              <a16:creationId xmlns:a16="http://schemas.microsoft.com/office/drawing/2014/main" id="{00000000-0008-0000-0900-000002000000}"/>
            </a:ext>
          </a:extLst>
        </xdr:cNvPr>
        <xdr:cNvSpPr/>
      </xdr:nvSpPr>
      <xdr:spPr>
        <a:xfrm>
          <a:off x="148167" y="190500"/>
          <a:ext cx="11705166" cy="3810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solidFill>
                <a:schemeClr val="lt1"/>
              </a:solidFill>
              <a:latin typeface="+mn-lt"/>
              <a:ea typeface="+mn-ea"/>
              <a:cs typeface="Arial" panose="020B0604020202020204" pitchFamily="34" charset="0"/>
            </a:rPr>
            <a:t>SISTEMA</a:t>
          </a:r>
          <a:r>
            <a:rPr lang="es-CO" sz="2400" b="1">
              <a:latin typeface="+mn-lt"/>
              <a:cs typeface="Arial" panose="020B0604020202020204" pitchFamily="34" charset="0"/>
            </a:rPr>
            <a:t> DE GESTIÓN AMBIENTAL (ISO 14001)</a:t>
          </a:r>
        </a:p>
      </xdr:txBody>
    </xdr:sp>
    <xdr:clientData/>
  </xdr:twoCellAnchor>
  <xdr:twoCellAnchor>
    <xdr:from>
      <xdr:col>6</xdr:col>
      <xdr:colOff>0</xdr:colOff>
      <xdr:row>5</xdr:row>
      <xdr:rowOff>0</xdr:rowOff>
    </xdr:from>
    <xdr:to>
      <xdr:col>10</xdr:col>
      <xdr:colOff>0</xdr:colOff>
      <xdr:row>7</xdr:row>
      <xdr:rowOff>0</xdr:rowOff>
    </xdr:to>
    <xdr:sp macro="" textlink="">
      <xdr:nvSpPr>
        <xdr:cNvPr id="7" name="6 Rectángulo redondeado">
          <a:extLst>
            <a:ext uri="{FF2B5EF4-FFF2-40B4-BE49-F238E27FC236}">
              <a16:creationId xmlns:a16="http://schemas.microsoft.com/office/drawing/2014/main" id="{00000000-0008-0000-0900-000007000000}"/>
            </a:ext>
          </a:extLst>
        </xdr:cNvPr>
        <xdr:cNvSpPr/>
      </xdr:nvSpPr>
      <xdr:spPr>
        <a:xfrm>
          <a:off x="3252107" y="7429500"/>
          <a:ext cx="3007179" cy="1074964"/>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12</xdr:col>
      <xdr:colOff>0</xdr:colOff>
      <xdr:row>5</xdr:row>
      <xdr:rowOff>0</xdr:rowOff>
    </xdr:from>
    <xdr:to>
      <xdr:col>18</xdr:col>
      <xdr:colOff>0</xdr:colOff>
      <xdr:row>7</xdr:row>
      <xdr:rowOff>0</xdr:rowOff>
    </xdr:to>
    <xdr:sp macro="" textlink="">
      <xdr:nvSpPr>
        <xdr:cNvPr id="8" name="7 Rectángulo redondeado">
          <a:extLst>
            <a:ext uri="{FF2B5EF4-FFF2-40B4-BE49-F238E27FC236}">
              <a16:creationId xmlns:a16="http://schemas.microsoft.com/office/drawing/2014/main" id="{00000000-0008-0000-0900-000008000000}"/>
            </a:ext>
          </a:extLst>
        </xdr:cNvPr>
        <xdr:cNvSpPr/>
      </xdr:nvSpPr>
      <xdr:spPr>
        <a:xfrm>
          <a:off x="7848600" y="2695575"/>
          <a:ext cx="4572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8</xdr:row>
      <xdr:rowOff>0</xdr:rowOff>
    </xdr:from>
    <xdr:to>
      <xdr:col>11</xdr:col>
      <xdr:colOff>0</xdr:colOff>
      <xdr:row>10</xdr:row>
      <xdr:rowOff>0</xdr:rowOff>
    </xdr:to>
    <xdr:sp macro="" textlink="">
      <xdr:nvSpPr>
        <xdr:cNvPr id="12" name="11 Rectángulo redondeado">
          <a:extLst>
            <a:ext uri="{FF2B5EF4-FFF2-40B4-BE49-F238E27FC236}">
              <a16:creationId xmlns:a16="http://schemas.microsoft.com/office/drawing/2014/main" id="{00000000-0008-0000-0900-00000C000000}"/>
            </a:ext>
          </a:extLst>
        </xdr:cNvPr>
        <xdr:cNvSpPr/>
      </xdr:nvSpPr>
      <xdr:spPr>
        <a:xfrm>
          <a:off x="4038600" y="4152900"/>
          <a:ext cx="3048000" cy="12192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11</xdr:row>
      <xdr:rowOff>0</xdr:rowOff>
    </xdr:from>
    <xdr:to>
      <xdr:col>18</xdr:col>
      <xdr:colOff>0</xdr:colOff>
      <xdr:row>14</xdr:row>
      <xdr:rowOff>0</xdr:rowOff>
    </xdr:to>
    <xdr:sp macro="" textlink="">
      <xdr:nvSpPr>
        <xdr:cNvPr id="13" name="12 Rectángulo redondeado">
          <a:extLst>
            <a:ext uri="{FF2B5EF4-FFF2-40B4-BE49-F238E27FC236}">
              <a16:creationId xmlns:a16="http://schemas.microsoft.com/office/drawing/2014/main" id="{00000000-0008-0000-0900-00000D000000}"/>
            </a:ext>
          </a:extLst>
        </xdr:cNvPr>
        <xdr:cNvSpPr/>
      </xdr:nvSpPr>
      <xdr:spPr>
        <a:xfrm>
          <a:off x="5562600" y="5638800"/>
          <a:ext cx="6858000" cy="6000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16</xdr:row>
      <xdr:rowOff>0</xdr:rowOff>
    </xdr:from>
    <xdr:to>
      <xdr:col>18</xdr:col>
      <xdr:colOff>0</xdr:colOff>
      <xdr:row>25</xdr:row>
      <xdr:rowOff>0</xdr:rowOff>
    </xdr:to>
    <xdr:sp macro="" textlink="">
      <xdr:nvSpPr>
        <xdr:cNvPr id="17" name="16 Rectángulo redondeado">
          <a:extLst>
            <a:ext uri="{FF2B5EF4-FFF2-40B4-BE49-F238E27FC236}">
              <a16:creationId xmlns:a16="http://schemas.microsoft.com/office/drawing/2014/main" id="{00000000-0008-0000-0900-000011000000}"/>
            </a:ext>
          </a:extLst>
        </xdr:cNvPr>
        <xdr:cNvSpPr/>
      </xdr:nvSpPr>
      <xdr:spPr>
        <a:xfrm>
          <a:off x="122465" y="4803321"/>
          <a:ext cx="12668249" cy="1401536"/>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4</xdr:row>
      <xdr:rowOff>0</xdr:rowOff>
    </xdr:from>
    <xdr:to>
      <xdr:col>18</xdr:col>
      <xdr:colOff>27215</xdr:colOff>
      <xdr:row>14</xdr:row>
      <xdr:rowOff>163286</xdr:rowOff>
    </xdr:to>
    <xdr:sp macro="" textlink="">
      <xdr:nvSpPr>
        <xdr:cNvPr id="18" name="17 Rectángulo redondeado">
          <a:extLst>
            <a:ext uri="{FF2B5EF4-FFF2-40B4-BE49-F238E27FC236}">
              <a16:creationId xmlns:a16="http://schemas.microsoft.com/office/drawing/2014/main" id="{00000000-0008-0000-0900-000012000000}"/>
            </a:ext>
          </a:extLst>
        </xdr:cNvPr>
        <xdr:cNvSpPr/>
      </xdr:nvSpPr>
      <xdr:spPr>
        <a:xfrm>
          <a:off x="122465" y="857250"/>
          <a:ext cx="12695464" cy="3633107"/>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95250</xdr:colOff>
      <xdr:row>38</xdr:row>
      <xdr:rowOff>134257</xdr:rowOff>
    </xdr:from>
    <xdr:to>
      <xdr:col>3</xdr:col>
      <xdr:colOff>243417</xdr:colOff>
      <xdr:row>42</xdr:row>
      <xdr:rowOff>102508</xdr:rowOff>
    </xdr:to>
    <xdr:sp macro="" textlink="">
      <xdr:nvSpPr>
        <xdr:cNvPr id="19" name="18 Flecha izquierda">
          <a:hlinkClick xmlns:r="http://schemas.openxmlformats.org/officeDocument/2006/relationships" r:id="rId1"/>
          <a:extLst>
            <a:ext uri="{FF2B5EF4-FFF2-40B4-BE49-F238E27FC236}">
              <a16:creationId xmlns:a16="http://schemas.microsoft.com/office/drawing/2014/main" id="{00000000-0008-0000-0900-000013000000}"/>
            </a:ext>
          </a:extLst>
        </xdr:cNvPr>
        <xdr:cNvSpPr/>
      </xdr:nvSpPr>
      <xdr:spPr>
        <a:xfrm>
          <a:off x="340179" y="20449721"/>
          <a:ext cx="964595" cy="730251"/>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twoCellAnchor>
    <xdr:from>
      <xdr:col>2</xdr:col>
      <xdr:colOff>0</xdr:colOff>
      <xdr:row>31</xdr:row>
      <xdr:rowOff>1</xdr:rowOff>
    </xdr:from>
    <xdr:to>
      <xdr:col>18</xdr:col>
      <xdr:colOff>27215</xdr:colOff>
      <xdr:row>37</xdr:row>
      <xdr:rowOff>1</xdr:rowOff>
    </xdr:to>
    <xdr:sp macro="" textlink="">
      <xdr:nvSpPr>
        <xdr:cNvPr id="11" name="10 Rectángulo redondeado">
          <a:extLst>
            <a:ext uri="{FF2B5EF4-FFF2-40B4-BE49-F238E27FC236}">
              <a16:creationId xmlns:a16="http://schemas.microsoft.com/office/drawing/2014/main" id="{00000000-0008-0000-0900-00000B000000}"/>
            </a:ext>
          </a:extLst>
        </xdr:cNvPr>
        <xdr:cNvSpPr/>
      </xdr:nvSpPr>
      <xdr:spPr>
        <a:xfrm>
          <a:off x="228600" y="8696326"/>
          <a:ext cx="12219215" cy="1200150"/>
        </a:xfrm>
        <a:prstGeom prst="roundRect">
          <a:avLst>
            <a:gd name="adj" fmla="val 1941"/>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40822</xdr:colOff>
      <xdr:row>25</xdr:row>
      <xdr:rowOff>217713</xdr:rowOff>
    </xdr:from>
    <xdr:to>
      <xdr:col>18</xdr:col>
      <xdr:colOff>27215</xdr:colOff>
      <xdr:row>25</xdr:row>
      <xdr:rowOff>503464</xdr:rowOff>
    </xdr:to>
    <xdr:sp macro="" textlink="">
      <xdr:nvSpPr>
        <xdr:cNvPr id="20" name="19 Rectángulo redondeado">
          <a:extLst>
            <a:ext uri="{FF2B5EF4-FFF2-40B4-BE49-F238E27FC236}">
              <a16:creationId xmlns:a16="http://schemas.microsoft.com/office/drawing/2014/main" id="{00000000-0008-0000-0900-000014000000}"/>
            </a:ext>
          </a:extLst>
        </xdr:cNvPr>
        <xdr:cNvSpPr/>
      </xdr:nvSpPr>
      <xdr:spPr>
        <a:xfrm>
          <a:off x="163286" y="6422570"/>
          <a:ext cx="12654643" cy="285751"/>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INFORMACION DEL PERSONAL DE LA ORGANIZACIÓN </a:t>
          </a:r>
        </a:p>
      </xdr:txBody>
    </xdr:sp>
    <xdr:clientData/>
  </xdr:twoCellAnchor>
  <xdr:twoCellAnchor>
    <xdr:from>
      <xdr:col>2</xdr:col>
      <xdr:colOff>-1</xdr:colOff>
      <xdr:row>30</xdr:row>
      <xdr:rowOff>27214</xdr:rowOff>
    </xdr:from>
    <xdr:to>
      <xdr:col>18</xdr:col>
      <xdr:colOff>40821</xdr:colOff>
      <xdr:row>31</xdr:row>
      <xdr:rowOff>0</xdr:rowOff>
    </xdr:to>
    <xdr:sp macro="" textlink="">
      <xdr:nvSpPr>
        <xdr:cNvPr id="16" name="15 Rectángulo redondeado">
          <a:extLst>
            <a:ext uri="{FF2B5EF4-FFF2-40B4-BE49-F238E27FC236}">
              <a16:creationId xmlns:a16="http://schemas.microsoft.com/office/drawing/2014/main" id="{00000000-0008-0000-0900-000010000000}"/>
            </a:ext>
          </a:extLst>
        </xdr:cNvPr>
        <xdr:cNvSpPr/>
      </xdr:nvSpPr>
      <xdr:spPr>
        <a:xfrm>
          <a:off x="244928" y="7960178"/>
          <a:ext cx="12586607" cy="993322"/>
        </a:xfrm>
        <a:prstGeom prst="roundRect">
          <a:avLst>
            <a:gd name="adj" fmla="val 1941"/>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16</xdr:col>
      <xdr:colOff>1360</xdr:colOff>
      <xdr:row>26</xdr:row>
      <xdr:rowOff>25855</xdr:rowOff>
    </xdr:from>
    <xdr:to>
      <xdr:col>18</xdr:col>
      <xdr:colOff>103909</xdr:colOff>
      <xdr:row>27</xdr:row>
      <xdr:rowOff>9526</xdr:rowOff>
    </xdr:to>
    <xdr:sp macro="" textlink="">
      <xdr:nvSpPr>
        <xdr:cNvPr id="27" name="13 Rectángulo redondeado">
          <a:extLst>
            <a:ext uri="{FF2B5EF4-FFF2-40B4-BE49-F238E27FC236}">
              <a16:creationId xmlns:a16="http://schemas.microsoft.com/office/drawing/2014/main" id="{00000000-0008-0000-0900-00001B000000}"/>
            </a:ext>
          </a:extLst>
        </xdr:cNvPr>
        <xdr:cNvSpPr/>
      </xdr:nvSpPr>
      <xdr:spPr>
        <a:xfrm>
          <a:off x="10897960" y="8331655"/>
          <a:ext cx="1626549" cy="707571"/>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16</xdr:col>
      <xdr:colOff>1361</xdr:colOff>
      <xdr:row>28</xdr:row>
      <xdr:rowOff>47625</xdr:rowOff>
    </xdr:from>
    <xdr:to>
      <xdr:col>18</xdr:col>
      <xdr:colOff>103909</xdr:colOff>
      <xdr:row>29</xdr:row>
      <xdr:rowOff>9525</xdr:rowOff>
    </xdr:to>
    <xdr:sp macro="" textlink="">
      <xdr:nvSpPr>
        <xdr:cNvPr id="28" name="14 Rectángulo redondeado">
          <a:extLst>
            <a:ext uri="{FF2B5EF4-FFF2-40B4-BE49-F238E27FC236}">
              <a16:creationId xmlns:a16="http://schemas.microsoft.com/office/drawing/2014/main" id="{00000000-0008-0000-0900-00001C000000}"/>
            </a:ext>
          </a:extLst>
        </xdr:cNvPr>
        <xdr:cNvSpPr/>
      </xdr:nvSpPr>
      <xdr:spPr>
        <a:xfrm>
          <a:off x="10897961" y="9801225"/>
          <a:ext cx="1626548" cy="685800"/>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16</xdr:col>
      <xdr:colOff>1361</xdr:colOff>
      <xdr:row>27</xdr:row>
      <xdr:rowOff>38100</xdr:rowOff>
    </xdr:from>
    <xdr:to>
      <xdr:col>18</xdr:col>
      <xdr:colOff>103909</xdr:colOff>
      <xdr:row>28</xdr:row>
      <xdr:rowOff>19050</xdr:rowOff>
    </xdr:to>
    <xdr:sp macro="" textlink="">
      <xdr:nvSpPr>
        <xdr:cNvPr id="29" name="14 Rectángulo redondeado">
          <a:extLst>
            <a:ext uri="{FF2B5EF4-FFF2-40B4-BE49-F238E27FC236}">
              <a16:creationId xmlns:a16="http://schemas.microsoft.com/office/drawing/2014/main" id="{00000000-0008-0000-0900-00001D000000}"/>
            </a:ext>
          </a:extLst>
        </xdr:cNvPr>
        <xdr:cNvSpPr/>
      </xdr:nvSpPr>
      <xdr:spPr>
        <a:xfrm>
          <a:off x="10897961" y="9067800"/>
          <a:ext cx="1626548" cy="704850"/>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6</xdr:col>
      <xdr:colOff>0</xdr:colOff>
      <xdr:row>5</xdr:row>
      <xdr:rowOff>0</xdr:rowOff>
    </xdr:from>
    <xdr:to>
      <xdr:col>10</xdr:col>
      <xdr:colOff>9525</xdr:colOff>
      <xdr:row>7</xdr:row>
      <xdr:rowOff>0</xdr:rowOff>
    </xdr:to>
    <xdr:sp macro="" textlink="">
      <xdr:nvSpPr>
        <xdr:cNvPr id="4111" name="Group Box 15" hidden="1">
          <a:extLst>
            <a:ext uri="{63B3BB69-23CF-44E3-9099-C40C66FF867C}">
              <a14:compatExt xmlns:a14="http://schemas.microsoft.com/office/drawing/2010/main" spid="_x0000_s4111"/>
            </a:ext>
            <a:ext uri="{FF2B5EF4-FFF2-40B4-BE49-F238E27FC236}">
              <a16:creationId xmlns:a16="http://schemas.microsoft.com/office/drawing/2014/main" id="{00000000-0008-0000-0900-00000F10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8</xdr:col>
      <xdr:colOff>0</xdr:colOff>
      <xdr:row>8</xdr:row>
      <xdr:rowOff>104775</xdr:rowOff>
    </xdr:from>
    <xdr:to>
      <xdr:col>8</xdr:col>
      <xdr:colOff>676275</xdr:colOff>
      <xdr:row>9</xdr:row>
      <xdr:rowOff>95250</xdr:rowOff>
    </xdr:to>
    <xdr:sp macro="" textlink="">
      <xdr:nvSpPr>
        <xdr:cNvPr id="4112" name="Option Button 16" hidden="1">
          <a:extLst>
            <a:ext uri="{63B3BB69-23CF-44E3-9099-C40C66FF867C}">
              <a14:compatExt xmlns:a14="http://schemas.microsoft.com/office/drawing/2010/main" spid="_x0000_s4112"/>
            </a:ext>
            <a:ext uri="{FF2B5EF4-FFF2-40B4-BE49-F238E27FC236}">
              <a16:creationId xmlns:a16="http://schemas.microsoft.com/office/drawing/2014/main" id="{00000000-0008-0000-0900-000010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8</xdr:row>
      <xdr:rowOff>114300</xdr:rowOff>
    </xdr:from>
    <xdr:to>
      <xdr:col>10</xdr:col>
      <xdr:colOff>657225</xdr:colOff>
      <xdr:row>9</xdr:row>
      <xdr:rowOff>104775</xdr:rowOff>
    </xdr:to>
    <xdr:sp macro="" textlink="">
      <xdr:nvSpPr>
        <xdr:cNvPr id="4113" name="Option Button 17" hidden="1">
          <a:extLst>
            <a:ext uri="{63B3BB69-23CF-44E3-9099-C40C66FF867C}">
              <a14:compatExt xmlns:a14="http://schemas.microsoft.com/office/drawing/2010/main" spid="_x0000_s4113"/>
            </a:ext>
            <a:ext uri="{FF2B5EF4-FFF2-40B4-BE49-F238E27FC236}">
              <a16:creationId xmlns:a16="http://schemas.microsoft.com/office/drawing/2014/main" id="{00000000-0008-0000-0900-000011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8</xdr:row>
      <xdr:rowOff>0</xdr:rowOff>
    </xdr:from>
    <xdr:to>
      <xdr:col>11</xdr:col>
      <xdr:colOff>0</xdr:colOff>
      <xdr:row>10</xdr:row>
      <xdr:rowOff>0</xdr:rowOff>
    </xdr:to>
    <xdr:sp macro="" textlink="">
      <xdr:nvSpPr>
        <xdr:cNvPr id="4114" name="Group Box 18" hidden="1">
          <a:extLst>
            <a:ext uri="{63B3BB69-23CF-44E3-9099-C40C66FF867C}">
              <a14:compatExt xmlns:a14="http://schemas.microsoft.com/office/drawing/2010/main" spid="_x0000_s4114"/>
            </a:ext>
            <a:ext uri="{FF2B5EF4-FFF2-40B4-BE49-F238E27FC236}">
              <a16:creationId xmlns:a16="http://schemas.microsoft.com/office/drawing/2014/main" id="{00000000-0008-0000-0900-00001210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17</xdr:col>
      <xdr:colOff>180975</xdr:colOff>
      <xdr:row>19</xdr:row>
      <xdr:rowOff>19050</xdr:rowOff>
    </xdr:from>
    <xdr:to>
      <xdr:col>18</xdr:col>
      <xdr:colOff>0</xdr:colOff>
      <xdr:row>20</xdr:row>
      <xdr:rowOff>0</xdr:rowOff>
    </xdr:to>
    <xdr:sp macro="" textlink="">
      <xdr:nvSpPr>
        <xdr:cNvPr id="4115" name="Check Box 19" hidden="1">
          <a:extLst>
            <a:ext uri="{63B3BB69-23CF-44E3-9099-C40C66FF867C}">
              <a14:compatExt xmlns:a14="http://schemas.microsoft.com/office/drawing/2010/main" spid="_x0000_s4115"/>
            </a:ext>
            <a:ext uri="{FF2B5EF4-FFF2-40B4-BE49-F238E27FC236}">
              <a16:creationId xmlns:a16="http://schemas.microsoft.com/office/drawing/2014/main" id="{00000000-0008-0000-0900-000013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21</xdr:row>
      <xdr:rowOff>19050</xdr:rowOff>
    </xdr:from>
    <xdr:to>
      <xdr:col>18</xdr:col>
      <xdr:colOff>0</xdr:colOff>
      <xdr:row>22</xdr:row>
      <xdr:rowOff>0</xdr:rowOff>
    </xdr:to>
    <xdr:sp macro="" textlink="">
      <xdr:nvSpPr>
        <xdr:cNvPr id="4116" name="Check Box 20" hidden="1">
          <a:extLst>
            <a:ext uri="{63B3BB69-23CF-44E3-9099-C40C66FF867C}">
              <a14:compatExt xmlns:a14="http://schemas.microsoft.com/office/drawing/2010/main" spid="_x0000_s4116"/>
            </a:ext>
            <a:ext uri="{FF2B5EF4-FFF2-40B4-BE49-F238E27FC236}">
              <a16:creationId xmlns:a16="http://schemas.microsoft.com/office/drawing/2014/main" id="{00000000-0008-0000-0900-000014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23</xdr:row>
      <xdr:rowOff>0</xdr:rowOff>
    </xdr:from>
    <xdr:to>
      <xdr:col>18</xdr:col>
      <xdr:colOff>0</xdr:colOff>
      <xdr:row>24</xdr:row>
      <xdr:rowOff>0</xdr:rowOff>
    </xdr:to>
    <xdr:sp macro="" textlink="">
      <xdr:nvSpPr>
        <xdr:cNvPr id="4117" name="Check Box 21" hidden="1">
          <a:extLst>
            <a:ext uri="{63B3BB69-23CF-44E3-9099-C40C66FF867C}">
              <a14:compatExt xmlns:a14="http://schemas.microsoft.com/office/drawing/2010/main" spid="_x0000_s4117"/>
            </a:ext>
            <a:ext uri="{FF2B5EF4-FFF2-40B4-BE49-F238E27FC236}">
              <a16:creationId xmlns:a16="http://schemas.microsoft.com/office/drawing/2014/main" id="{00000000-0008-0000-0900-000015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704850</xdr:colOff>
      <xdr:row>5</xdr:row>
      <xdr:rowOff>114300</xdr:rowOff>
    </xdr:from>
    <xdr:to>
      <xdr:col>7</xdr:col>
      <xdr:colOff>361950</xdr:colOff>
      <xdr:row>6</xdr:row>
      <xdr:rowOff>581025</xdr:rowOff>
    </xdr:to>
    <xdr:sp macro="" textlink="">
      <xdr:nvSpPr>
        <xdr:cNvPr id="4120" name="Option Button 24" hidden="1">
          <a:extLst>
            <a:ext uri="{63B3BB69-23CF-44E3-9099-C40C66FF867C}">
              <a14:compatExt xmlns:a14="http://schemas.microsoft.com/office/drawing/2010/main" spid="_x0000_s4120"/>
            </a:ext>
            <a:ext uri="{FF2B5EF4-FFF2-40B4-BE49-F238E27FC236}">
              <a16:creationId xmlns:a16="http://schemas.microsoft.com/office/drawing/2014/main" id="{00000000-0008-0000-0900-000018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609600</xdr:colOff>
      <xdr:row>5</xdr:row>
      <xdr:rowOff>76200</xdr:rowOff>
    </xdr:from>
    <xdr:to>
      <xdr:col>9</xdr:col>
      <xdr:colOff>466725</xdr:colOff>
      <xdr:row>6</xdr:row>
      <xdr:rowOff>619125</xdr:rowOff>
    </xdr:to>
    <xdr:sp macro="" textlink="">
      <xdr:nvSpPr>
        <xdr:cNvPr id="4123" name="Option Button 27" hidden="1">
          <a:extLst>
            <a:ext uri="{63B3BB69-23CF-44E3-9099-C40C66FF867C}">
              <a14:compatExt xmlns:a14="http://schemas.microsoft.com/office/drawing/2010/main" spid="_x0000_s4123"/>
            </a:ext>
            <a:ext uri="{FF2B5EF4-FFF2-40B4-BE49-F238E27FC236}">
              <a16:creationId xmlns:a16="http://schemas.microsoft.com/office/drawing/2014/main" id="{00000000-0008-0000-0900-00001B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31750</xdr:colOff>
      <xdr:row>1</xdr:row>
      <xdr:rowOff>0</xdr:rowOff>
    </xdr:from>
    <xdr:to>
      <xdr:col>19</xdr:col>
      <xdr:colOff>0</xdr:colOff>
      <xdr:row>2</xdr:row>
      <xdr:rowOff>0</xdr:rowOff>
    </xdr:to>
    <xdr:sp macro="" textlink="">
      <xdr:nvSpPr>
        <xdr:cNvPr id="2" name="1 Rectángulo redondeado">
          <a:extLst>
            <a:ext uri="{FF2B5EF4-FFF2-40B4-BE49-F238E27FC236}">
              <a16:creationId xmlns:a16="http://schemas.microsoft.com/office/drawing/2014/main" id="{00000000-0008-0000-0A00-000002000000}"/>
            </a:ext>
          </a:extLst>
        </xdr:cNvPr>
        <xdr:cNvSpPr/>
      </xdr:nvSpPr>
      <xdr:spPr>
        <a:xfrm>
          <a:off x="146050" y="190500"/>
          <a:ext cx="11703050" cy="3810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latin typeface="+mn-lt"/>
              <a:cs typeface="Arial" panose="020B0604020202020204" pitchFamily="34" charset="0"/>
            </a:rPr>
            <a:t>SISTEMA DE GESTIÓN </a:t>
          </a:r>
          <a:r>
            <a:rPr lang="es-CO" sz="2400" b="1">
              <a:solidFill>
                <a:schemeClr val="bg1"/>
              </a:solidFill>
              <a:latin typeface="+mn-lt"/>
              <a:cs typeface="Arial" panose="020B0604020202020204" pitchFamily="34" charset="0"/>
            </a:rPr>
            <a:t>SEGURIDAD Y SALUD EN EL TRABAJO</a:t>
          </a:r>
          <a:r>
            <a:rPr lang="es-CO" sz="2400" b="1">
              <a:latin typeface="+mn-lt"/>
              <a:cs typeface="Arial" panose="020B0604020202020204" pitchFamily="34" charset="0"/>
            </a:rPr>
            <a:t> (OHSAS 18001)</a:t>
          </a:r>
        </a:p>
      </xdr:txBody>
    </xdr:sp>
    <xdr:clientData/>
  </xdr:twoCellAnchor>
  <xdr:twoCellAnchor>
    <xdr:from>
      <xdr:col>6</xdr:col>
      <xdr:colOff>1</xdr:colOff>
      <xdr:row>5</xdr:row>
      <xdr:rowOff>11205</xdr:rowOff>
    </xdr:from>
    <xdr:to>
      <xdr:col>10</xdr:col>
      <xdr:colOff>1</xdr:colOff>
      <xdr:row>7</xdr:row>
      <xdr:rowOff>11205</xdr:rowOff>
    </xdr:to>
    <xdr:sp macro="" textlink="">
      <xdr:nvSpPr>
        <xdr:cNvPr id="7" name="6 Rectángulo redondeado">
          <a:extLst>
            <a:ext uri="{FF2B5EF4-FFF2-40B4-BE49-F238E27FC236}">
              <a16:creationId xmlns:a16="http://schemas.microsoft.com/office/drawing/2014/main" id="{00000000-0008-0000-0A00-000007000000}"/>
            </a:ext>
          </a:extLst>
        </xdr:cNvPr>
        <xdr:cNvSpPr/>
      </xdr:nvSpPr>
      <xdr:spPr>
        <a:xfrm>
          <a:off x="3025589" y="1064558"/>
          <a:ext cx="2599765" cy="107576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12</xdr:col>
      <xdr:colOff>0</xdr:colOff>
      <xdr:row>5</xdr:row>
      <xdr:rowOff>0</xdr:rowOff>
    </xdr:from>
    <xdr:to>
      <xdr:col>18</xdr:col>
      <xdr:colOff>0</xdr:colOff>
      <xdr:row>7</xdr:row>
      <xdr:rowOff>0</xdr:rowOff>
    </xdr:to>
    <xdr:sp macro="" textlink="">
      <xdr:nvSpPr>
        <xdr:cNvPr id="8" name="7 Rectángulo redondeado">
          <a:extLst>
            <a:ext uri="{FF2B5EF4-FFF2-40B4-BE49-F238E27FC236}">
              <a16:creationId xmlns:a16="http://schemas.microsoft.com/office/drawing/2014/main" id="{00000000-0008-0000-0A00-000008000000}"/>
            </a:ext>
          </a:extLst>
        </xdr:cNvPr>
        <xdr:cNvSpPr/>
      </xdr:nvSpPr>
      <xdr:spPr>
        <a:xfrm>
          <a:off x="7162800" y="7800975"/>
          <a:ext cx="4572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8</xdr:row>
      <xdr:rowOff>0</xdr:rowOff>
    </xdr:from>
    <xdr:to>
      <xdr:col>11</xdr:col>
      <xdr:colOff>0</xdr:colOff>
      <xdr:row>10</xdr:row>
      <xdr:rowOff>0</xdr:rowOff>
    </xdr:to>
    <xdr:sp macro="" textlink="">
      <xdr:nvSpPr>
        <xdr:cNvPr id="12" name="11 Rectángulo redondeado">
          <a:extLst>
            <a:ext uri="{FF2B5EF4-FFF2-40B4-BE49-F238E27FC236}">
              <a16:creationId xmlns:a16="http://schemas.microsoft.com/office/drawing/2014/main" id="{00000000-0008-0000-0A00-00000C000000}"/>
            </a:ext>
          </a:extLst>
        </xdr:cNvPr>
        <xdr:cNvSpPr/>
      </xdr:nvSpPr>
      <xdr:spPr>
        <a:xfrm>
          <a:off x="3571875" y="9258300"/>
          <a:ext cx="2828925" cy="12192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11</xdr:row>
      <xdr:rowOff>0</xdr:rowOff>
    </xdr:from>
    <xdr:to>
      <xdr:col>18</xdr:col>
      <xdr:colOff>0</xdr:colOff>
      <xdr:row>14</xdr:row>
      <xdr:rowOff>0</xdr:rowOff>
    </xdr:to>
    <xdr:sp macro="" textlink="">
      <xdr:nvSpPr>
        <xdr:cNvPr id="13" name="12 Rectángulo redondeado">
          <a:extLst>
            <a:ext uri="{FF2B5EF4-FFF2-40B4-BE49-F238E27FC236}">
              <a16:creationId xmlns:a16="http://schemas.microsoft.com/office/drawing/2014/main" id="{00000000-0008-0000-0A00-00000D000000}"/>
            </a:ext>
          </a:extLst>
        </xdr:cNvPr>
        <xdr:cNvSpPr/>
      </xdr:nvSpPr>
      <xdr:spPr>
        <a:xfrm>
          <a:off x="4876800" y="10744200"/>
          <a:ext cx="6858000" cy="6000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16</xdr:row>
      <xdr:rowOff>0</xdr:rowOff>
    </xdr:from>
    <xdr:to>
      <xdr:col>19</xdr:col>
      <xdr:colOff>0</xdr:colOff>
      <xdr:row>25</xdr:row>
      <xdr:rowOff>0</xdr:rowOff>
    </xdr:to>
    <xdr:sp macro="" textlink="">
      <xdr:nvSpPr>
        <xdr:cNvPr id="17" name="16 Rectángulo redondeado">
          <a:extLst>
            <a:ext uri="{FF2B5EF4-FFF2-40B4-BE49-F238E27FC236}">
              <a16:creationId xmlns:a16="http://schemas.microsoft.com/office/drawing/2014/main" id="{00000000-0008-0000-0A00-000011000000}"/>
            </a:ext>
          </a:extLst>
        </xdr:cNvPr>
        <xdr:cNvSpPr/>
      </xdr:nvSpPr>
      <xdr:spPr>
        <a:xfrm>
          <a:off x="114301" y="11811000"/>
          <a:ext cx="11734799" cy="13525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4</xdr:row>
      <xdr:rowOff>0</xdr:rowOff>
    </xdr:from>
    <xdr:to>
      <xdr:col>19</xdr:col>
      <xdr:colOff>0</xdr:colOff>
      <xdr:row>15</xdr:row>
      <xdr:rowOff>0</xdr:rowOff>
    </xdr:to>
    <xdr:sp macro="" textlink="">
      <xdr:nvSpPr>
        <xdr:cNvPr id="18" name="17 Rectángulo redondeado">
          <a:extLst>
            <a:ext uri="{FF2B5EF4-FFF2-40B4-BE49-F238E27FC236}">
              <a16:creationId xmlns:a16="http://schemas.microsoft.com/office/drawing/2014/main" id="{00000000-0008-0000-0A00-000012000000}"/>
            </a:ext>
          </a:extLst>
        </xdr:cNvPr>
        <xdr:cNvSpPr/>
      </xdr:nvSpPr>
      <xdr:spPr>
        <a:xfrm>
          <a:off x="114301" y="7610475"/>
          <a:ext cx="11734799" cy="3933825"/>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38100</xdr:colOff>
      <xdr:row>40</xdr:row>
      <xdr:rowOff>142875</xdr:rowOff>
    </xdr:from>
    <xdr:to>
      <xdr:col>3</xdr:col>
      <xdr:colOff>52917</xdr:colOff>
      <xdr:row>44</xdr:row>
      <xdr:rowOff>111126</xdr:rowOff>
    </xdr:to>
    <xdr:sp macro="" textlink="">
      <xdr:nvSpPr>
        <xdr:cNvPr id="19" name="18 Flecha izquierda">
          <a:hlinkClick xmlns:r="http://schemas.openxmlformats.org/officeDocument/2006/relationships" r:id="rId1"/>
          <a:extLst>
            <a:ext uri="{FF2B5EF4-FFF2-40B4-BE49-F238E27FC236}">
              <a16:creationId xmlns:a16="http://schemas.microsoft.com/office/drawing/2014/main" id="{00000000-0008-0000-0A00-000013000000}"/>
            </a:ext>
          </a:extLst>
        </xdr:cNvPr>
        <xdr:cNvSpPr/>
      </xdr:nvSpPr>
      <xdr:spPr>
        <a:xfrm>
          <a:off x="171450" y="16011525"/>
          <a:ext cx="967317" cy="730251"/>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twoCellAnchor>
    <xdr:from>
      <xdr:col>1</xdr:col>
      <xdr:colOff>0</xdr:colOff>
      <xdr:row>32</xdr:row>
      <xdr:rowOff>1</xdr:rowOff>
    </xdr:from>
    <xdr:to>
      <xdr:col>18</xdr:col>
      <xdr:colOff>0</xdr:colOff>
      <xdr:row>38</xdr:row>
      <xdr:rowOff>1</xdr:rowOff>
    </xdr:to>
    <xdr:sp macro="" textlink="">
      <xdr:nvSpPr>
        <xdr:cNvPr id="15" name="14 Rectángulo redondeado">
          <a:extLst>
            <a:ext uri="{FF2B5EF4-FFF2-40B4-BE49-F238E27FC236}">
              <a16:creationId xmlns:a16="http://schemas.microsoft.com/office/drawing/2014/main" id="{00000000-0008-0000-0A00-00000F000000}"/>
            </a:ext>
          </a:extLst>
        </xdr:cNvPr>
        <xdr:cNvSpPr/>
      </xdr:nvSpPr>
      <xdr:spPr>
        <a:xfrm>
          <a:off x="133350" y="13792201"/>
          <a:ext cx="12534900" cy="1676400"/>
        </a:xfrm>
        <a:prstGeom prst="roundRect">
          <a:avLst>
            <a:gd name="adj" fmla="val 1941"/>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19050</xdr:colOff>
      <xdr:row>25</xdr:row>
      <xdr:rowOff>133350</xdr:rowOff>
    </xdr:from>
    <xdr:to>
      <xdr:col>18</xdr:col>
      <xdr:colOff>38100</xdr:colOff>
      <xdr:row>26</xdr:row>
      <xdr:rowOff>285750</xdr:rowOff>
    </xdr:to>
    <xdr:sp macro="" textlink="">
      <xdr:nvSpPr>
        <xdr:cNvPr id="20" name="19 Rectángulo redondeado">
          <a:extLst>
            <a:ext uri="{FF2B5EF4-FFF2-40B4-BE49-F238E27FC236}">
              <a16:creationId xmlns:a16="http://schemas.microsoft.com/office/drawing/2014/main" id="{00000000-0008-0000-0A00-000014000000}"/>
            </a:ext>
          </a:extLst>
        </xdr:cNvPr>
        <xdr:cNvSpPr/>
      </xdr:nvSpPr>
      <xdr:spPr>
        <a:xfrm>
          <a:off x="152400" y="6343650"/>
          <a:ext cx="12553950" cy="3429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INFORMACION DEL PERSONAL DE LA ORGANIZACIÓN </a:t>
          </a:r>
        </a:p>
      </xdr:txBody>
    </xdr:sp>
    <xdr:clientData/>
  </xdr:twoCellAnchor>
  <xdr:twoCellAnchor>
    <xdr:from>
      <xdr:col>0</xdr:col>
      <xdr:colOff>119743</xdr:colOff>
      <xdr:row>30</xdr:row>
      <xdr:rowOff>144238</xdr:rowOff>
    </xdr:from>
    <xdr:to>
      <xdr:col>17</xdr:col>
      <xdr:colOff>813707</xdr:colOff>
      <xdr:row>32</xdr:row>
      <xdr:rowOff>1</xdr:rowOff>
    </xdr:to>
    <xdr:sp macro="" textlink="">
      <xdr:nvSpPr>
        <xdr:cNvPr id="21" name="20 Rectángulo redondeado">
          <a:extLst>
            <a:ext uri="{FF2B5EF4-FFF2-40B4-BE49-F238E27FC236}">
              <a16:creationId xmlns:a16="http://schemas.microsoft.com/office/drawing/2014/main" id="{00000000-0008-0000-0A00-000015000000}"/>
            </a:ext>
          </a:extLst>
        </xdr:cNvPr>
        <xdr:cNvSpPr/>
      </xdr:nvSpPr>
      <xdr:spPr>
        <a:xfrm>
          <a:off x="119743" y="8281309"/>
          <a:ext cx="12464143" cy="1270906"/>
        </a:xfrm>
        <a:prstGeom prst="roundRect">
          <a:avLst>
            <a:gd name="adj" fmla="val 1941"/>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16</xdr:col>
      <xdr:colOff>1360</xdr:colOff>
      <xdr:row>27</xdr:row>
      <xdr:rowOff>25855</xdr:rowOff>
    </xdr:from>
    <xdr:to>
      <xdr:col>18</xdr:col>
      <xdr:colOff>103909</xdr:colOff>
      <xdr:row>28</xdr:row>
      <xdr:rowOff>9526</xdr:rowOff>
    </xdr:to>
    <xdr:sp macro="" textlink="">
      <xdr:nvSpPr>
        <xdr:cNvPr id="24" name="13 Rectángulo redondeado">
          <a:extLst>
            <a:ext uri="{FF2B5EF4-FFF2-40B4-BE49-F238E27FC236}">
              <a16:creationId xmlns:a16="http://schemas.microsoft.com/office/drawing/2014/main" id="{00000000-0008-0000-0A00-000018000000}"/>
            </a:ext>
          </a:extLst>
        </xdr:cNvPr>
        <xdr:cNvSpPr/>
      </xdr:nvSpPr>
      <xdr:spPr>
        <a:xfrm>
          <a:off x="10897960" y="8331655"/>
          <a:ext cx="1626549" cy="707571"/>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16</xdr:col>
      <xdr:colOff>1361</xdr:colOff>
      <xdr:row>29</xdr:row>
      <xdr:rowOff>47625</xdr:rowOff>
    </xdr:from>
    <xdr:to>
      <xdr:col>18</xdr:col>
      <xdr:colOff>103909</xdr:colOff>
      <xdr:row>30</xdr:row>
      <xdr:rowOff>9525</xdr:rowOff>
    </xdr:to>
    <xdr:sp macro="" textlink="">
      <xdr:nvSpPr>
        <xdr:cNvPr id="25" name="14 Rectángulo redondeado">
          <a:extLst>
            <a:ext uri="{FF2B5EF4-FFF2-40B4-BE49-F238E27FC236}">
              <a16:creationId xmlns:a16="http://schemas.microsoft.com/office/drawing/2014/main" id="{00000000-0008-0000-0A00-000019000000}"/>
            </a:ext>
          </a:extLst>
        </xdr:cNvPr>
        <xdr:cNvSpPr/>
      </xdr:nvSpPr>
      <xdr:spPr>
        <a:xfrm>
          <a:off x="10897961" y="9801225"/>
          <a:ext cx="1626548" cy="685800"/>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16</xdr:col>
      <xdr:colOff>1361</xdr:colOff>
      <xdr:row>28</xdr:row>
      <xdr:rowOff>38100</xdr:rowOff>
    </xdr:from>
    <xdr:to>
      <xdr:col>18</xdr:col>
      <xdr:colOff>103909</xdr:colOff>
      <xdr:row>29</xdr:row>
      <xdr:rowOff>19050</xdr:rowOff>
    </xdr:to>
    <xdr:sp macro="" textlink="">
      <xdr:nvSpPr>
        <xdr:cNvPr id="26" name="14 Rectángulo redondeado">
          <a:extLst>
            <a:ext uri="{FF2B5EF4-FFF2-40B4-BE49-F238E27FC236}">
              <a16:creationId xmlns:a16="http://schemas.microsoft.com/office/drawing/2014/main" id="{00000000-0008-0000-0A00-00001A000000}"/>
            </a:ext>
          </a:extLst>
        </xdr:cNvPr>
        <xdr:cNvSpPr/>
      </xdr:nvSpPr>
      <xdr:spPr>
        <a:xfrm>
          <a:off x="10897961" y="9067800"/>
          <a:ext cx="1626548" cy="704850"/>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9</xdr:col>
      <xdr:colOff>0</xdr:colOff>
      <xdr:row>5</xdr:row>
      <xdr:rowOff>123825</xdr:rowOff>
    </xdr:from>
    <xdr:to>
      <xdr:col>9</xdr:col>
      <xdr:colOff>628650</xdr:colOff>
      <xdr:row>6</xdr:row>
      <xdr:rowOff>514350</xdr:rowOff>
    </xdr:to>
    <xdr:sp macro="" textlink="">
      <xdr:nvSpPr>
        <xdr:cNvPr id="14350" name="Option Button 14" hidden="1">
          <a:extLst>
            <a:ext uri="{63B3BB69-23CF-44E3-9099-C40C66FF867C}">
              <a14:compatExt xmlns:a14="http://schemas.microsoft.com/office/drawing/2010/main" spid="_x0000_s14350"/>
            </a:ext>
            <a:ext uri="{FF2B5EF4-FFF2-40B4-BE49-F238E27FC236}">
              <a16:creationId xmlns:a16="http://schemas.microsoft.com/office/drawing/2014/main" id="{00000000-0008-0000-0A00-00000E3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5</xdr:row>
      <xdr:rowOff>0</xdr:rowOff>
    </xdr:from>
    <xdr:to>
      <xdr:col>10</xdr:col>
      <xdr:colOff>0</xdr:colOff>
      <xdr:row>7</xdr:row>
      <xdr:rowOff>0</xdr:rowOff>
    </xdr:to>
    <xdr:sp macro="" textlink="">
      <xdr:nvSpPr>
        <xdr:cNvPr id="14351" name="Group Box 15" hidden="1">
          <a:extLst>
            <a:ext uri="{63B3BB69-23CF-44E3-9099-C40C66FF867C}">
              <a14:compatExt xmlns:a14="http://schemas.microsoft.com/office/drawing/2010/main" spid="_x0000_s14351"/>
            </a:ext>
            <a:ext uri="{FF2B5EF4-FFF2-40B4-BE49-F238E27FC236}">
              <a16:creationId xmlns:a16="http://schemas.microsoft.com/office/drawing/2014/main" id="{00000000-0008-0000-0A00-00000F38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8</xdr:col>
      <xdr:colOff>0</xdr:colOff>
      <xdr:row>8</xdr:row>
      <xdr:rowOff>104775</xdr:rowOff>
    </xdr:from>
    <xdr:to>
      <xdr:col>8</xdr:col>
      <xdr:colOff>676275</xdr:colOff>
      <xdr:row>9</xdr:row>
      <xdr:rowOff>95250</xdr:rowOff>
    </xdr:to>
    <xdr:sp macro="" textlink="">
      <xdr:nvSpPr>
        <xdr:cNvPr id="14352" name="Option Button 16" hidden="1">
          <a:extLst>
            <a:ext uri="{63B3BB69-23CF-44E3-9099-C40C66FF867C}">
              <a14:compatExt xmlns:a14="http://schemas.microsoft.com/office/drawing/2010/main" spid="_x0000_s14352"/>
            </a:ext>
            <a:ext uri="{FF2B5EF4-FFF2-40B4-BE49-F238E27FC236}">
              <a16:creationId xmlns:a16="http://schemas.microsoft.com/office/drawing/2014/main" id="{00000000-0008-0000-0A00-0000103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8</xdr:row>
      <xdr:rowOff>0</xdr:rowOff>
    </xdr:from>
    <xdr:to>
      <xdr:col>11</xdr:col>
      <xdr:colOff>0</xdr:colOff>
      <xdr:row>10</xdr:row>
      <xdr:rowOff>0</xdr:rowOff>
    </xdr:to>
    <xdr:sp macro="" textlink="">
      <xdr:nvSpPr>
        <xdr:cNvPr id="14354" name="Group Box 18" hidden="1">
          <a:extLst>
            <a:ext uri="{63B3BB69-23CF-44E3-9099-C40C66FF867C}">
              <a14:compatExt xmlns:a14="http://schemas.microsoft.com/office/drawing/2010/main" spid="_x0000_s14354"/>
            </a:ext>
            <a:ext uri="{FF2B5EF4-FFF2-40B4-BE49-F238E27FC236}">
              <a16:creationId xmlns:a16="http://schemas.microsoft.com/office/drawing/2014/main" id="{00000000-0008-0000-0A00-00001238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17</xdr:col>
      <xdr:colOff>180975</xdr:colOff>
      <xdr:row>19</xdr:row>
      <xdr:rowOff>19050</xdr:rowOff>
    </xdr:from>
    <xdr:to>
      <xdr:col>18</xdr:col>
      <xdr:colOff>0</xdr:colOff>
      <xdr:row>20</xdr:row>
      <xdr:rowOff>0</xdr:rowOff>
    </xdr:to>
    <xdr:sp macro="" textlink="">
      <xdr:nvSpPr>
        <xdr:cNvPr id="14355" name="Check Box 19" hidden="1">
          <a:extLst>
            <a:ext uri="{63B3BB69-23CF-44E3-9099-C40C66FF867C}">
              <a14:compatExt xmlns:a14="http://schemas.microsoft.com/office/drawing/2010/main" spid="_x0000_s14355"/>
            </a:ext>
            <a:ext uri="{FF2B5EF4-FFF2-40B4-BE49-F238E27FC236}">
              <a16:creationId xmlns:a16="http://schemas.microsoft.com/office/drawing/2014/main" id="{00000000-0008-0000-0A00-0000133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21</xdr:row>
      <xdr:rowOff>19050</xdr:rowOff>
    </xdr:from>
    <xdr:to>
      <xdr:col>18</xdr:col>
      <xdr:colOff>0</xdr:colOff>
      <xdr:row>22</xdr:row>
      <xdr:rowOff>0</xdr:rowOff>
    </xdr:to>
    <xdr:sp macro="" textlink="">
      <xdr:nvSpPr>
        <xdr:cNvPr id="14356" name="Check Box 20" hidden="1">
          <a:extLst>
            <a:ext uri="{63B3BB69-23CF-44E3-9099-C40C66FF867C}">
              <a14:compatExt xmlns:a14="http://schemas.microsoft.com/office/drawing/2010/main" spid="_x0000_s14356"/>
            </a:ext>
            <a:ext uri="{FF2B5EF4-FFF2-40B4-BE49-F238E27FC236}">
              <a16:creationId xmlns:a16="http://schemas.microsoft.com/office/drawing/2014/main" id="{00000000-0008-0000-0A00-0000143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23</xdr:row>
      <xdr:rowOff>0</xdr:rowOff>
    </xdr:from>
    <xdr:to>
      <xdr:col>18</xdr:col>
      <xdr:colOff>0</xdr:colOff>
      <xdr:row>24</xdr:row>
      <xdr:rowOff>0</xdr:rowOff>
    </xdr:to>
    <xdr:sp macro="" textlink="">
      <xdr:nvSpPr>
        <xdr:cNvPr id="14357" name="Check Box 21" hidden="1">
          <a:extLst>
            <a:ext uri="{63B3BB69-23CF-44E3-9099-C40C66FF867C}">
              <a14:compatExt xmlns:a14="http://schemas.microsoft.com/office/drawing/2010/main" spid="_x0000_s14357"/>
            </a:ext>
            <a:ext uri="{FF2B5EF4-FFF2-40B4-BE49-F238E27FC236}">
              <a16:creationId xmlns:a16="http://schemas.microsoft.com/office/drawing/2014/main" id="{00000000-0008-0000-0A00-0000153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504825</xdr:colOff>
      <xdr:row>5</xdr:row>
      <xdr:rowOff>123825</xdr:rowOff>
    </xdr:from>
    <xdr:to>
      <xdr:col>8</xdr:col>
      <xdr:colOff>57150</xdr:colOff>
      <xdr:row>6</xdr:row>
      <xdr:rowOff>514350</xdr:rowOff>
    </xdr:to>
    <xdr:sp macro="" textlink="">
      <xdr:nvSpPr>
        <xdr:cNvPr id="14360" name="Option Button 24" hidden="1">
          <a:extLst>
            <a:ext uri="{63B3BB69-23CF-44E3-9099-C40C66FF867C}">
              <a14:compatExt xmlns:a14="http://schemas.microsoft.com/office/drawing/2010/main" spid="_x0000_s14360"/>
            </a:ext>
            <a:ext uri="{FF2B5EF4-FFF2-40B4-BE49-F238E27FC236}">
              <a16:creationId xmlns:a16="http://schemas.microsoft.com/office/drawing/2014/main" id="{00000000-0008-0000-0A00-0000183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76200</xdr:colOff>
      <xdr:row>8</xdr:row>
      <xdr:rowOff>200025</xdr:rowOff>
    </xdr:from>
    <xdr:to>
      <xdr:col>10</xdr:col>
      <xdr:colOff>704850</xdr:colOff>
      <xdr:row>8</xdr:row>
      <xdr:rowOff>990600</xdr:rowOff>
    </xdr:to>
    <xdr:sp macro="" textlink="">
      <xdr:nvSpPr>
        <xdr:cNvPr id="14361" name="Option Button 25" hidden="1">
          <a:extLst>
            <a:ext uri="{63B3BB69-23CF-44E3-9099-C40C66FF867C}">
              <a14:compatExt xmlns:a14="http://schemas.microsoft.com/office/drawing/2010/main" spid="_x0000_s14361"/>
            </a:ext>
            <a:ext uri="{FF2B5EF4-FFF2-40B4-BE49-F238E27FC236}">
              <a16:creationId xmlns:a16="http://schemas.microsoft.com/office/drawing/2014/main" id="{00000000-0008-0000-0A00-0000193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27609</xdr:colOff>
      <xdr:row>0</xdr:row>
      <xdr:rowOff>0</xdr:rowOff>
    </xdr:from>
    <xdr:to>
      <xdr:col>16</xdr:col>
      <xdr:colOff>800652</xdr:colOff>
      <xdr:row>2</xdr:row>
      <xdr:rowOff>0</xdr:rowOff>
    </xdr:to>
    <xdr:sp macro="" textlink="">
      <xdr:nvSpPr>
        <xdr:cNvPr id="2" name="1 Rectángulo redondeado">
          <a:extLst>
            <a:ext uri="{FF2B5EF4-FFF2-40B4-BE49-F238E27FC236}">
              <a16:creationId xmlns:a16="http://schemas.microsoft.com/office/drawing/2014/main" id="{00000000-0008-0000-0B00-000002000000}"/>
            </a:ext>
          </a:extLst>
        </xdr:cNvPr>
        <xdr:cNvSpPr/>
      </xdr:nvSpPr>
      <xdr:spPr>
        <a:xfrm>
          <a:off x="27609" y="0"/>
          <a:ext cx="12658586" cy="828261"/>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latin typeface="Catamaran" panose="00000500000000000000" pitchFamily="2" charset="0"/>
              <a:cs typeface="Catamaran" panose="00000500000000000000" pitchFamily="2" charset="0"/>
            </a:rPr>
            <a:t>MIPG II</a:t>
          </a:r>
        </a:p>
      </xdr:txBody>
    </xdr:sp>
    <xdr:clientData/>
  </xdr:twoCellAnchor>
  <xdr:twoCellAnchor>
    <xdr:from>
      <xdr:col>2</xdr:col>
      <xdr:colOff>27017</xdr:colOff>
      <xdr:row>2</xdr:row>
      <xdr:rowOff>492125</xdr:rowOff>
    </xdr:from>
    <xdr:to>
      <xdr:col>16</xdr:col>
      <xdr:colOff>79375</xdr:colOff>
      <xdr:row>5</xdr:row>
      <xdr:rowOff>79375</xdr:rowOff>
    </xdr:to>
    <xdr:sp macro="" textlink="">
      <xdr:nvSpPr>
        <xdr:cNvPr id="26" name="49 Rectángulo redondeado">
          <a:extLst>
            <a:ext uri="{FF2B5EF4-FFF2-40B4-BE49-F238E27FC236}">
              <a16:creationId xmlns:a16="http://schemas.microsoft.com/office/drawing/2014/main" id="{00000000-0008-0000-0B00-00001A000000}"/>
            </a:ext>
          </a:extLst>
        </xdr:cNvPr>
        <xdr:cNvSpPr/>
      </xdr:nvSpPr>
      <xdr:spPr>
        <a:xfrm>
          <a:off x="249267" y="1127125"/>
          <a:ext cx="11482358" cy="1920875"/>
        </a:xfrm>
        <a:prstGeom prst="roundRect">
          <a:avLst>
            <a:gd name="adj" fmla="val 528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523875</xdr:colOff>
      <xdr:row>14</xdr:row>
      <xdr:rowOff>63500</xdr:rowOff>
    </xdr:from>
    <xdr:to>
      <xdr:col>3</xdr:col>
      <xdr:colOff>587375</xdr:colOff>
      <xdr:row>16</xdr:row>
      <xdr:rowOff>63500</xdr:rowOff>
    </xdr:to>
    <xdr:sp macro="" textlink="">
      <xdr:nvSpPr>
        <xdr:cNvPr id="29" name="18 Flecha izquierda">
          <a:hlinkClick xmlns:r="http://schemas.openxmlformats.org/officeDocument/2006/relationships" r:id="rId1"/>
          <a:extLst>
            <a:ext uri="{FF2B5EF4-FFF2-40B4-BE49-F238E27FC236}">
              <a16:creationId xmlns:a16="http://schemas.microsoft.com/office/drawing/2014/main" id="{00000000-0008-0000-0B00-00001D000000}"/>
            </a:ext>
          </a:extLst>
        </xdr:cNvPr>
        <xdr:cNvSpPr/>
      </xdr:nvSpPr>
      <xdr:spPr>
        <a:xfrm>
          <a:off x="746125" y="7127875"/>
          <a:ext cx="825500" cy="508000"/>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xdr:colOff>
      <xdr:row>1</xdr:row>
      <xdr:rowOff>0</xdr:rowOff>
    </xdr:from>
    <xdr:to>
      <xdr:col>19</xdr:col>
      <xdr:colOff>0</xdr:colOff>
      <xdr:row>2</xdr:row>
      <xdr:rowOff>0</xdr:rowOff>
    </xdr:to>
    <xdr:sp macro="" textlink="">
      <xdr:nvSpPr>
        <xdr:cNvPr id="2" name="1 Rectángulo redondeado">
          <a:extLst>
            <a:ext uri="{FF2B5EF4-FFF2-40B4-BE49-F238E27FC236}">
              <a16:creationId xmlns:a16="http://schemas.microsoft.com/office/drawing/2014/main" id="{00000000-0008-0000-0C00-000002000000}"/>
            </a:ext>
          </a:extLst>
        </xdr:cNvPr>
        <xdr:cNvSpPr/>
      </xdr:nvSpPr>
      <xdr:spPr>
        <a:xfrm>
          <a:off x="114301" y="190500"/>
          <a:ext cx="13277849" cy="3810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latin typeface="+mn-lt"/>
              <a:cs typeface="Arial" panose="020B0604020202020204" pitchFamily="34" charset="0"/>
            </a:rPr>
            <a:t>SISTEMAS DE GESTIÓN ANTISOBORNO </a:t>
          </a:r>
          <a:r>
            <a:rPr lang="es-CO" sz="2400" b="1" baseline="0">
              <a:latin typeface="+mn-lt"/>
              <a:cs typeface="Arial" panose="020B0604020202020204" pitchFamily="34" charset="0"/>
            </a:rPr>
            <a:t>(ISO 37001) y/ó SISTEMAS DE GESTIÓN OPERACIONES DE SEGURIDAD PRIVADA (ISO 18788)</a:t>
          </a:r>
        </a:p>
        <a:p>
          <a:pPr algn="ctr"/>
          <a:endParaRPr lang="es-CO" sz="2400" b="1">
            <a:latin typeface="+mn-lt"/>
            <a:cs typeface="Arial" panose="020B0604020202020204" pitchFamily="34" charset="0"/>
          </a:endParaRPr>
        </a:p>
      </xdr:txBody>
    </xdr:sp>
    <xdr:clientData/>
  </xdr:twoCellAnchor>
  <xdr:twoCellAnchor>
    <xdr:from>
      <xdr:col>2</xdr:col>
      <xdr:colOff>0</xdr:colOff>
      <xdr:row>3</xdr:row>
      <xdr:rowOff>1</xdr:rowOff>
    </xdr:from>
    <xdr:to>
      <xdr:col>18</xdr:col>
      <xdr:colOff>0</xdr:colOff>
      <xdr:row>8</xdr:row>
      <xdr:rowOff>1</xdr:rowOff>
    </xdr:to>
    <xdr:sp macro="" textlink="">
      <xdr:nvSpPr>
        <xdr:cNvPr id="3" name="2 Rectángulo redondeado">
          <a:extLst>
            <a:ext uri="{FF2B5EF4-FFF2-40B4-BE49-F238E27FC236}">
              <a16:creationId xmlns:a16="http://schemas.microsoft.com/office/drawing/2014/main" id="{00000000-0008-0000-0C00-000003000000}"/>
            </a:ext>
          </a:extLst>
        </xdr:cNvPr>
        <xdr:cNvSpPr/>
      </xdr:nvSpPr>
      <xdr:spPr>
        <a:xfrm>
          <a:off x="228600" y="952501"/>
          <a:ext cx="13049250" cy="13620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6</xdr:col>
      <xdr:colOff>0</xdr:colOff>
      <xdr:row>10</xdr:row>
      <xdr:rowOff>0</xdr:rowOff>
    </xdr:from>
    <xdr:to>
      <xdr:col>10</xdr:col>
      <xdr:colOff>0</xdr:colOff>
      <xdr:row>12</xdr:row>
      <xdr:rowOff>0</xdr:rowOff>
    </xdr:to>
    <xdr:sp macro="" textlink="">
      <xdr:nvSpPr>
        <xdr:cNvPr id="4" name="6 Rectángulo redondeado">
          <a:extLst>
            <a:ext uri="{FF2B5EF4-FFF2-40B4-BE49-F238E27FC236}">
              <a16:creationId xmlns:a16="http://schemas.microsoft.com/office/drawing/2014/main" id="{00000000-0008-0000-0C00-000004000000}"/>
            </a:ext>
          </a:extLst>
        </xdr:cNvPr>
        <xdr:cNvSpPr/>
      </xdr:nvSpPr>
      <xdr:spPr>
        <a:xfrm>
          <a:off x="4133850" y="2695575"/>
          <a:ext cx="3048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12</xdr:col>
      <xdr:colOff>0</xdr:colOff>
      <xdr:row>10</xdr:row>
      <xdr:rowOff>0</xdr:rowOff>
    </xdr:from>
    <xdr:to>
      <xdr:col>18</xdr:col>
      <xdr:colOff>0</xdr:colOff>
      <xdr:row>12</xdr:row>
      <xdr:rowOff>0</xdr:rowOff>
    </xdr:to>
    <xdr:sp macro="" textlink="">
      <xdr:nvSpPr>
        <xdr:cNvPr id="5" name="7 Rectángulo redondeado">
          <a:extLst>
            <a:ext uri="{FF2B5EF4-FFF2-40B4-BE49-F238E27FC236}">
              <a16:creationId xmlns:a16="http://schemas.microsoft.com/office/drawing/2014/main" id="{00000000-0008-0000-0C00-000005000000}"/>
            </a:ext>
          </a:extLst>
        </xdr:cNvPr>
        <xdr:cNvSpPr/>
      </xdr:nvSpPr>
      <xdr:spPr>
        <a:xfrm>
          <a:off x="8705850" y="2695575"/>
          <a:ext cx="4572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16</xdr:row>
      <xdr:rowOff>0</xdr:rowOff>
    </xdr:from>
    <xdr:to>
      <xdr:col>18</xdr:col>
      <xdr:colOff>0</xdr:colOff>
      <xdr:row>19</xdr:row>
      <xdr:rowOff>0</xdr:rowOff>
    </xdr:to>
    <xdr:sp macro="" textlink="">
      <xdr:nvSpPr>
        <xdr:cNvPr id="6" name="12 Rectángulo redondeado">
          <a:extLst>
            <a:ext uri="{FF2B5EF4-FFF2-40B4-BE49-F238E27FC236}">
              <a16:creationId xmlns:a16="http://schemas.microsoft.com/office/drawing/2014/main" id="{00000000-0008-0000-0C00-000006000000}"/>
            </a:ext>
          </a:extLst>
        </xdr:cNvPr>
        <xdr:cNvSpPr/>
      </xdr:nvSpPr>
      <xdr:spPr>
        <a:xfrm>
          <a:off x="6419850" y="5353050"/>
          <a:ext cx="6858000" cy="6000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21</xdr:row>
      <xdr:rowOff>0</xdr:rowOff>
    </xdr:from>
    <xdr:to>
      <xdr:col>18</xdr:col>
      <xdr:colOff>23813</xdr:colOff>
      <xdr:row>29</xdr:row>
      <xdr:rowOff>57150</xdr:rowOff>
    </xdr:to>
    <xdr:sp macro="" textlink="">
      <xdr:nvSpPr>
        <xdr:cNvPr id="7" name="16 Rectángulo redondeado">
          <a:extLst>
            <a:ext uri="{FF2B5EF4-FFF2-40B4-BE49-F238E27FC236}">
              <a16:creationId xmlns:a16="http://schemas.microsoft.com/office/drawing/2014/main" id="{00000000-0008-0000-0C00-000007000000}"/>
            </a:ext>
          </a:extLst>
        </xdr:cNvPr>
        <xdr:cNvSpPr/>
      </xdr:nvSpPr>
      <xdr:spPr>
        <a:xfrm>
          <a:off x="114301" y="6419850"/>
          <a:ext cx="13187362" cy="13144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0</xdr:col>
      <xdr:colOff>0</xdr:colOff>
      <xdr:row>56</xdr:row>
      <xdr:rowOff>142875</xdr:rowOff>
    </xdr:from>
    <xdr:to>
      <xdr:col>2</xdr:col>
      <xdr:colOff>687010</xdr:colOff>
      <xdr:row>59</xdr:row>
      <xdr:rowOff>111004</xdr:rowOff>
    </xdr:to>
    <xdr:sp macro="" textlink="">
      <xdr:nvSpPr>
        <xdr:cNvPr id="8" name="3 Flecha izquierda">
          <a:hlinkClick xmlns:r="http://schemas.openxmlformats.org/officeDocument/2006/relationships" r:id="rId1"/>
          <a:extLst>
            <a:ext uri="{FF2B5EF4-FFF2-40B4-BE49-F238E27FC236}">
              <a16:creationId xmlns:a16="http://schemas.microsoft.com/office/drawing/2014/main" id="{00000000-0008-0000-0C00-000008000000}"/>
            </a:ext>
          </a:extLst>
        </xdr:cNvPr>
        <xdr:cNvSpPr/>
      </xdr:nvSpPr>
      <xdr:spPr>
        <a:xfrm>
          <a:off x="0" y="13239750"/>
          <a:ext cx="915610" cy="568204"/>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twoCellAnchor>
    <xdr:from>
      <xdr:col>1</xdr:col>
      <xdr:colOff>1</xdr:colOff>
      <xdr:row>8</xdr:row>
      <xdr:rowOff>190499</xdr:rowOff>
    </xdr:from>
    <xdr:to>
      <xdr:col>18</xdr:col>
      <xdr:colOff>23813</xdr:colOff>
      <xdr:row>20</xdr:row>
      <xdr:rowOff>0</xdr:rowOff>
    </xdr:to>
    <xdr:sp macro="" textlink="">
      <xdr:nvSpPr>
        <xdr:cNvPr id="9" name="18 Rectángulo redondeado">
          <a:extLst>
            <a:ext uri="{FF2B5EF4-FFF2-40B4-BE49-F238E27FC236}">
              <a16:creationId xmlns:a16="http://schemas.microsoft.com/office/drawing/2014/main" id="{00000000-0008-0000-0C00-000009000000}"/>
            </a:ext>
          </a:extLst>
        </xdr:cNvPr>
        <xdr:cNvSpPr/>
      </xdr:nvSpPr>
      <xdr:spPr>
        <a:xfrm>
          <a:off x="114301" y="2505074"/>
          <a:ext cx="13187362" cy="3648076"/>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16</xdr:col>
      <xdr:colOff>1361</xdr:colOff>
      <xdr:row>32</xdr:row>
      <xdr:rowOff>0</xdr:rowOff>
    </xdr:from>
    <xdr:to>
      <xdr:col>18</xdr:col>
      <xdr:colOff>103909</xdr:colOff>
      <xdr:row>32</xdr:row>
      <xdr:rowOff>9525</xdr:rowOff>
    </xdr:to>
    <xdr:sp macro="" textlink="">
      <xdr:nvSpPr>
        <xdr:cNvPr id="10" name="14 Rectángulo redondeado">
          <a:extLst>
            <a:ext uri="{FF2B5EF4-FFF2-40B4-BE49-F238E27FC236}">
              <a16:creationId xmlns:a16="http://schemas.microsoft.com/office/drawing/2014/main" id="{00000000-0008-0000-0C00-00000A000000}"/>
            </a:ext>
          </a:extLst>
        </xdr:cNvPr>
        <xdr:cNvSpPr/>
      </xdr:nvSpPr>
      <xdr:spPr>
        <a:xfrm>
          <a:off x="11755211" y="8305800"/>
          <a:ext cx="1626548" cy="9525"/>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38100</xdr:colOff>
      <xdr:row>30</xdr:row>
      <xdr:rowOff>0</xdr:rowOff>
    </xdr:from>
    <xdr:to>
      <xdr:col>18</xdr:col>
      <xdr:colOff>23813</xdr:colOff>
      <xdr:row>32</xdr:row>
      <xdr:rowOff>0</xdr:rowOff>
    </xdr:to>
    <xdr:sp macro="" textlink="">
      <xdr:nvSpPr>
        <xdr:cNvPr id="11" name="15 Rectángulo redondeado">
          <a:extLst>
            <a:ext uri="{FF2B5EF4-FFF2-40B4-BE49-F238E27FC236}">
              <a16:creationId xmlns:a16="http://schemas.microsoft.com/office/drawing/2014/main" id="{00000000-0008-0000-0C00-00000B000000}"/>
            </a:ext>
          </a:extLst>
        </xdr:cNvPr>
        <xdr:cNvSpPr/>
      </xdr:nvSpPr>
      <xdr:spPr>
        <a:xfrm>
          <a:off x="152400" y="7924800"/>
          <a:ext cx="13149263" cy="3810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400" b="1">
              <a:latin typeface="+mn-lt"/>
              <a:cs typeface="Arial" panose="020B0604020202020204" pitchFamily="34" charset="0"/>
            </a:rPr>
            <a:t>INFORMACION DEL PERSONAL DE LA ORGANIZACIÓN </a:t>
          </a:r>
        </a:p>
      </xdr:txBody>
    </xdr:sp>
    <xdr:clientData/>
  </xdr:twoCellAnchor>
  <xdr:twoCellAnchor editAs="oneCell">
    <xdr:from>
      <xdr:col>16</xdr:col>
      <xdr:colOff>180975</xdr:colOff>
      <xdr:row>24</xdr:row>
      <xdr:rowOff>19050</xdr:rowOff>
    </xdr:from>
    <xdr:to>
      <xdr:col>17</xdr:col>
      <xdr:colOff>0</xdr:colOff>
      <xdr:row>26</xdr:row>
      <xdr:rowOff>0</xdr:rowOff>
    </xdr:to>
    <xdr:sp macro="" textlink="">
      <xdr:nvSpPr>
        <xdr:cNvPr id="62465" name="Check Box 1" hidden="1">
          <a:extLst>
            <a:ext uri="{63B3BB69-23CF-44E3-9099-C40C66FF867C}">
              <a14:compatExt xmlns:a14="http://schemas.microsoft.com/office/drawing/2010/main" spid="_x0000_s62465"/>
            </a:ext>
            <a:ext uri="{FF2B5EF4-FFF2-40B4-BE49-F238E27FC236}">
              <a16:creationId xmlns:a16="http://schemas.microsoft.com/office/drawing/2014/main" id="{00000000-0008-0000-0C00-000001F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16</xdr:col>
      <xdr:colOff>180975</xdr:colOff>
      <xdr:row>26</xdr:row>
      <xdr:rowOff>19050</xdr:rowOff>
    </xdr:from>
    <xdr:to>
      <xdr:col>17</xdr:col>
      <xdr:colOff>0</xdr:colOff>
      <xdr:row>28</xdr:row>
      <xdr:rowOff>0</xdr:rowOff>
    </xdr:to>
    <xdr:sp macro="" textlink="">
      <xdr:nvSpPr>
        <xdr:cNvPr id="62466" name="Check Box 2" hidden="1">
          <a:extLst>
            <a:ext uri="{63B3BB69-23CF-44E3-9099-C40C66FF867C}">
              <a14:compatExt xmlns:a14="http://schemas.microsoft.com/office/drawing/2010/main" spid="_x0000_s62466"/>
            </a:ext>
            <a:ext uri="{FF2B5EF4-FFF2-40B4-BE49-F238E27FC236}">
              <a16:creationId xmlns:a16="http://schemas.microsoft.com/office/drawing/2014/main" id="{00000000-0008-0000-0C00-000002F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16</xdr:col>
      <xdr:colOff>180975</xdr:colOff>
      <xdr:row>28</xdr:row>
      <xdr:rowOff>0</xdr:rowOff>
    </xdr:from>
    <xdr:to>
      <xdr:col>17</xdr:col>
      <xdr:colOff>0</xdr:colOff>
      <xdr:row>29</xdr:row>
      <xdr:rowOff>57150</xdr:rowOff>
    </xdr:to>
    <xdr:sp macro="" textlink="">
      <xdr:nvSpPr>
        <xdr:cNvPr id="62467" name="Check Box 3" hidden="1">
          <a:extLst>
            <a:ext uri="{63B3BB69-23CF-44E3-9099-C40C66FF867C}">
              <a14:compatExt xmlns:a14="http://schemas.microsoft.com/office/drawing/2010/main" spid="_x0000_s62467"/>
            </a:ext>
            <a:ext uri="{FF2B5EF4-FFF2-40B4-BE49-F238E27FC236}">
              <a16:creationId xmlns:a16="http://schemas.microsoft.com/office/drawing/2014/main" id="{00000000-0008-0000-0C00-000003F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0</xdr:colOff>
      <xdr:row>10</xdr:row>
      <xdr:rowOff>0</xdr:rowOff>
    </xdr:from>
    <xdr:to>
      <xdr:col>10</xdr:col>
      <xdr:colOff>0</xdr:colOff>
      <xdr:row>12</xdr:row>
      <xdr:rowOff>0</xdr:rowOff>
    </xdr:to>
    <xdr:sp macro="" textlink="">
      <xdr:nvSpPr>
        <xdr:cNvPr id="15" name="6 Rectángulo redondeado">
          <a:extLst>
            <a:ext uri="{FF2B5EF4-FFF2-40B4-BE49-F238E27FC236}">
              <a16:creationId xmlns:a16="http://schemas.microsoft.com/office/drawing/2014/main" id="{00000000-0008-0000-0C00-00000F000000}"/>
            </a:ext>
          </a:extLst>
        </xdr:cNvPr>
        <xdr:cNvSpPr/>
      </xdr:nvSpPr>
      <xdr:spPr>
        <a:xfrm>
          <a:off x="4133850" y="2695575"/>
          <a:ext cx="3048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6</xdr:col>
      <xdr:colOff>0</xdr:colOff>
      <xdr:row>10</xdr:row>
      <xdr:rowOff>0</xdr:rowOff>
    </xdr:from>
    <xdr:to>
      <xdr:col>10</xdr:col>
      <xdr:colOff>0</xdr:colOff>
      <xdr:row>12</xdr:row>
      <xdr:rowOff>0</xdr:rowOff>
    </xdr:to>
    <xdr:sp macro="" textlink="">
      <xdr:nvSpPr>
        <xdr:cNvPr id="62468" name="Group Box 4" hidden="1">
          <a:extLst>
            <a:ext uri="{63B3BB69-23CF-44E3-9099-C40C66FF867C}">
              <a14:compatExt xmlns:a14="http://schemas.microsoft.com/office/drawing/2010/main" spid="_x0000_s62468"/>
            </a:ext>
            <a:ext uri="{FF2B5EF4-FFF2-40B4-BE49-F238E27FC236}">
              <a16:creationId xmlns:a16="http://schemas.microsoft.com/office/drawing/2014/main" id="{00000000-0008-0000-0C00-000004F4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xdr:from>
      <xdr:col>7</xdr:col>
      <xdr:colOff>0</xdr:colOff>
      <xdr:row>13</xdr:row>
      <xdr:rowOff>0</xdr:rowOff>
    </xdr:from>
    <xdr:to>
      <xdr:col>11</xdr:col>
      <xdr:colOff>0</xdr:colOff>
      <xdr:row>15</xdr:row>
      <xdr:rowOff>0</xdr:rowOff>
    </xdr:to>
    <xdr:sp macro="" textlink="">
      <xdr:nvSpPr>
        <xdr:cNvPr id="17" name="11 Rectángulo redondeado">
          <a:extLst>
            <a:ext uri="{FF2B5EF4-FFF2-40B4-BE49-F238E27FC236}">
              <a16:creationId xmlns:a16="http://schemas.microsoft.com/office/drawing/2014/main" id="{00000000-0008-0000-0C00-000011000000}"/>
            </a:ext>
          </a:extLst>
        </xdr:cNvPr>
        <xdr:cNvSpPr/>
      </xdr:nvSpPr>
      <xdr:spPr>
        <a:xfrm>
          <a:off x="4895850" y="3867150"/>
          <a:ext cx="3048000" cy="12192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8</xdr:col>
      <xdr:colOff>0</xdr:colOff>
      <xdr:row>13</xdr:row>
      <xdr:rowOff>104775</xdr:rowOff>
    </xdr:from>
    <xdr:to>
      <xdr:col>8</xdr:col>
      <xdr:colOff>676275</xdr:colOff>
      <xdr:row>14</xdr:row>
      <xdr:rowOff>85725</xdr:rowOff>
    </xdr:to>
    <xdr:sp macro="" textlink="">
      <xdr:nvSpPr>
        <xdr:cNvPr id="62469" name="Option Button 5" hidden="1">
          <a:extLst>
            <a:ext uri="{63B3BB69-23CF-44E3-9099-C40C66FF867C}">
              <a14:compatExt xmlns:a14="http://schemas.microsoft.com/office/drawing/2010/main" spid="_x0000_s62469"/>
            </a:ext>
            <a:ext uri="{FF2B5EF4-FFF2-40B4-BE49-F238E27FC236}">
              <a16:creationId xmlns:a16="http://schemas.microsoft.com/office/drawing/2014/main" id="{00000000-0008-0000-0C00-000005F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66675</xdr:colOff>
      <xdr:row>13</xdr:row>
      <xdr:rowOff>76200</xdr:rowOff>
    </xdr:from>
    <xdr:to>
      <xdr:col>10</xdr:col>
      <xdr:colOff>723900</xdr:colOff>
      <xdr:row>14</xdr:row>
      <xdr:rowOff>57150</xdr:rowOff>
    </xdr:to>
    <xdr:sp macro="" textlink="">
      <xdr:nvSpPr>
        <xdr:cNvPr id="62470" name="Option Button 6" hidden="1">
          <a:extLst>
            <a:ext uri="{63B3BB69-23CF-44E3-9099-C40C66FF867C}">
              <a14:compatExt xmlns:a14="http://schemas.microsoft.com/office/drawing/2010/main" spid="_x0000_s62470"/>
            </a:ext>
            <a:ext uri="{FF2B5EF4-FFF2-40B4-BE49-F238E27FC236}">
              <a16:creationId xmlns:a16="http://schemas.microsoft.com/office/drawing/2014/main" id="{00000000-0008-0000-0C00-000006F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13</xdr:row>
      <xdr:rowOff>0</xdr:rowOff>
    </xdr:from>
    <xdr:to>
      <xdr:col>11</xdr:col>
      <xdr:colOff>0</xdr:colOff>
      <xdr:row>15</xdr:row>
      <xdr:rowOff>0</xdr:rowOff>
    </xdr:to>
    <xdr:sp macro="" textlink="">
      <xdr:nvSpPr>
        <xdr:cNvPr id="62471" name="Group Box 7" hidden="1">
          <a:extLst>
            <a:ext uri="{63B3BB69-23CF-44E3-9099-C40C66FF867C}">
              <a14:compatExt xmlns:a14="http://schemas.microsoft.com/office/drawing/2010/main" spid="_x0000_s62471"/>
            </a:ext>
            <a:ext uri="{FF2B5EF4-FFF2-40B4-BE49-F238E27FC236}">
              <a16:creationId xmlns:a16="http://schemas.microsoft.com/office/drawing/2014/main" id="{00000000-0008-0000-0C00-000007F4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xdr:from>
      <xdr:col>6</xdr:col>
      <xdr:colOff>0</xdr:colOff>
      <xdr:row>10</xdr:row>
      <xdr:rowOff>0</xdr:rowOff>
    </xdr:from>
    <xdr:to>
      <xdr:col>10</xdr:col>
      <xdr:colOff>0</xdr:colOff>
      <xdr:row>12</xdr:row>
      <xdr:rowOff>0</xdr:rowOff>
    </xdr:to>
    <xdr:sp macro="" textlink="">
      <xdr:nvSpPr>
        <xdr:cNvPr id="21" name="11 Rectángulo redondeado">
          <a:extLst>
            <a:ext uri="{FF2B5EF4-FFF2-40B4-BE49-F238E27FC236}">
              <a16:creationId xmlns:a16="http://schemas.microsoft.com/office/drawing/2014/main" id="{00000000-0008-0000-0C00-000015000000}"/>
            </a:ext>
          </a:extLst>
        </xdr:cNvPr>
        <xdr:cNvSpPr/>
      </xdr:nvSpPr>
      <xdr:spPr>
        <a:xfrm>
          <a:off x="4133850" y="2695575"/>
          <a:ext cx="3048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7</xdr:col>
      <xdr:colOff>0</xdr:colOff>
      <xdr:row>10</xdr:row>
      <xdr:rowOff>104775</xdr:rowOff>
    </xdr:from>
    <xdr:to>
      <xdr:col>7</xdr:col>
      <xdr:colOff>676275</xdr:colOff>
      <xdr:row>12</xdr:row>
      <xdr:rowOff>38100</xdr:rowOff>
    </xdr:to>
    <xdr:sp macro="" textlink="">
      <xdr:nvSpPr>
        <xdr:cNvPr id="62472" name="Option Button 8" hidden="1">
          <a:extLst>
            <a:ext uri="{63B3BB69-23CF-44E3-9099-C40C66FF867C}">
              <a14:compatExt xmlns:a14="http://schemas.microsoft.com/office/drawing/2010/main" spid="_x0000_s62472"/>
            </a:ext>
            <a:ext uri="{FF2B5EF4-FFF2-40B4-BE49-F238E27FC236}">
              <a16:creationId xmlns:a16="http://schemas.microsoft.com/office/drawing/2014/main" id="{00000000-0008-0000-0C00-000008F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66675</xdr:colOff>
      <xdr:row>10</xdr:row>
      <xdr:rowOff>76200</xdr:rowOff>
    </xdr:from>
    <xdr:to>
      <xdr:col>9</xdr:col>
      <xdr:colOff>723900</xdr:colOff>
      <xdr:row>12</xdr:row>
      <xdr:rowOff>9525</xdr:rowOff>
    </xdr:to>
    <xdr:sp macro="" textlink="">
      <xdr:nvSpPr>
        <xdr:cNvPr id="62473" name="Option Button 9" hidden="1">
          <a:extLst>
            <a:ext uri="{63B3BB69-23CF-44E3-9099-C40C66FF867C}">
              <a14:compatExt xmlns:a14="http://schemas.microsoft.com/office/drawing/2010/main" spid="_x0000_s62473"/>
            </a:ext>
            <a:ext uri="{FF2B5EF4-FFF2-40B4-BE49-F238E27FC236}">
              <a16:creationId xmlns:a16="http://schemas.microsoft.com/office/drawing/2014/main" id="{00000000-0008-0000-0C00-000009F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5</xdr:row>
      <xdr:rowOff>173182</xdr:rowOff>
    </xdr:from>
    <xdr:to>
      <xdr:col>22</xdr:col>
      <xdr:colOff>112568</xdr:colOff>
      <xdr:row>7</xdr:row>
      <xdr:rowOff>0</xdr:rowOff>
    </xdr:to>
    <xdr:sp macro="" textlink="">
      <xdr:nvSpPr>
        <xdr:cNvPr id="2" name="1 Rectángulo redondeado">
          <a:extLst>
            <a:ext uri="{FF2B5EF4-FFF2-40B4-BE49-F238E27FC236}">
              <a16:creationId xmlns:a16="http://schemas.microsoft.com/office/drawing/2014/main" id="{00000000-0008-0000-0D00-000002000000}"/>
            </a:ext>
          </a:extLst>
        </xdr:cNvPr>
        <xdr:cNvSpPr/>
      </xdr:nvSpPr>
      <xdr:spPr>
        <a:xfrm>
          <a:off x="314325" y="1687657"/>
          <a:ext cx="11647343" cy="226868"/>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1. INFORMACIÓN GENERAL DE LA ORGANIZACIÓN :</a:t>
          </a:r>
        </a:p>
      </xdr:txBody>
    </xdr:sp>
    <xdr:clientData/>
  </xdr:twoCellAnchor>
  <xdr:twoCellAnchor>
    <xdr:from>
      <xdr:col>4</xdr:col>
      <xdr:colOff>0</xdr:colOff>
      <xdr:row>9</xdr:row>
      <xdr:rowOff>0</xdr:rowOff>
    </xdr:from>
    <xdr:to>
      <xdr:col>22</xdr:col>
      <xdr:colOff>0</xdr:colOff>
      <xdr:row>10</xdr:row>
      <xdr:rowOff>0</xdr:rowOff>
    </xdr:to>
    <xdr:sp macro="" textlink="">
      <xdr:nvSpPr>
        <xdr:cNvPr id="3" name="2 Rectángulo redondeado">
          <a:extLst>
            <a:ext uri="{FF2B5EF4-FFF2-40B4-BE49-F238E27FC236}">
              <a16:creationId xmlns:a16="http://schemas.microsoft.com/office/drawing/2014/main" id="{00000000-0008-0000-0D00-000003000000}"/>
            </a:ext>
          </a:extLst>
        </xdr:cNvPr>
        <xdr:cNvSpPr/>
      </xdr:nvSpPr>
      <xdr:spPr>
        <a:xfrm>
          <a:off x="2124075" y="2057400"/>
          <a:ext cx="9829800" cy="71437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4</xdr:col>
      <xdr:colOff>0</xdr:colOff>
      <xdr:row>11</xdr:row>
      <xdr:rowOff>1</xdr:rowOff>
    </xdr:from>
    <xdr:to>
      <xdr:col>22</xdr:col>
      <xdr:colOff>0</xdr:colOff>
      <xdr:row>12</xdr:row>
      <xdr:rowOff>1</xdr:rowOff>
    </xdr:to>
    <xdr:sp macro="" textlink="">
      <xdr:nvSpPr>
        <xdr:cNvPr id="4" name="3 Rectángulo redondeado">
          <a:extLst>
            <a:ext uri="{FF2B5EF4-FFF2-40B4-BE49-F238E27FC236}">
              <a16:creationId xmlns:a16="http://schemas.microsoft.com/office/drawing/2014/main" id="{00000000-0008-0000-0D00-000004000000}"/>
            </a:ext>
          </a:extLst>
        </xdr:cNvPr>
        <xdr:cNvSpPr/>
      </xdr:nvSpPr>
      <xdr:spPr>
        <a:xfrm>
          <a:off x="2124075" y="2819401"/>
          <a:ext cx="9829800" cy="64770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0</xdr:colOff>
      <xdr:row>13</xdr:row>
      <xdr:rowOff>0</xdr:rowOff>
    </xdr:from>
    <xdr:to>
      <xdr:col>22</xdr:col>
      <xdr:colOff>0</xdr:colOff>
      <xdr:row>14</xdr:row>
      <xdr:rowOff>0</xdr:rowOff>
    </xdr:to>
    <xdr:sp macro="" textlink="">
      <xdr:nvSpPr>
        <xdr:cNvPr id="5" name="4 Rectángulo redondeado">
          <a:extLst>
            <a:ext uri="{FF2B5EF4-FFF2-40B4-BE49-F238E27FC236}">
              <a16:creationId xmlns:a16="http://schemas.microsoft.com/office/drawing/2014/main" id="{00000000-0008-0000-0D00-000005000000}"/>
            </a:ext>
          </a:extLst>
        </xdr:cNvPr>
        <xdr:cNvSpPr/>
      </xdr:nvSpPr>
      <xdr:spPr>
        <a:xfrm>
          <a:off x="2124075" y="3514725"/>
          <a:ext cx="9829800" cy="31432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0</xdr:colOff>
      <xdr:row>15</xdr:row>
      <xdr:rowOff>0</xdr:rowOff>
    </xdr:from>
    <xdr:to>
      <xdr:col>22</xdr:col>
      <xdr:colOff>0</xdr:colOff>
      <xdr:row>16</xdr:row>
      <xdr:rowOff>0</xdr:rowOff>
    </xdr:to>
    <xdr:sp macro="" textlink="">
      <xdr:nvSpPr>
        <xdr:cNvPr id="6" name="5 Rectángulo redondeado">
          <a:extLst>
            <a:ext uri="{FF2B5EF4-FFF2-40B4-BE49-F238E27FC236}">
              <a16:creationId xmlns:a16="http://schemas.microsoft.com/office/drawing/2014/main" id="{00000000-0008-0000-0D00-000006000000}"/>
            </a:ext>
          </a:extLst>
        </xdr:cNvPr>
        <xdr:cNvSpPr/>
      </xdr:nvSpPr>
      <xdr:spPr>
        <a:xfrm>
          <a:off x="2124075" y="3876675"/>
          <a:ext cx="9829800" cy="31432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1</xdr:colOff>
      <xdr:row>17</xdr:row>
      <xdr:rowOff>0</xdr:rowOff>
    </xdr:from>
    <xdr:to>
      <xdr:col>12</xdr:col>
      <xdr:colOff>1</xdr:colOff>
      <xdr:row>18</xdr:row>
      <xdr:rowOff>0</xdr:rowOff>
    </xdr:to>
    <xdr:sp macro="" textlink="">
      <xdr:nvSpPr>
        <xdr:cNvPr id="7" name="6 Rectángulo redondeado">
          <a:extLst>
            <a:ext uri="{FF2B5EF4-FFF2-40B4-BE49-F238E27FC236}">
              <a16:creationId xmlns:a16="http://schemas.microsoft.com/office/drawing/2014/main" id="{00000000-0008-0000-0D00-000007000000}"/>
            </a:ext>
          </a:extLst>
        </xdr:cNvPr>
        <xdr:cNvSpPr/>
      </xdr:nvSpPr>
      <xdr:spPr>
        <a:xfrm>
          <a:off x="2124076" y="4238625"/>
          <a:ext cx="4019550" cy="31432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13</xdr:col>
      <xdr:colOff>1</xdr:colOff>
      <xdr:row>17</xdr:row>
      <xdr:rowOff>0</xdr:rowOff>
    </xdr:from>
    <xdr:to>
      <xdr:col>22</xdr:col>
      <xdr:colOff>0</xdr:colOff>
      <xdr:row>18</xdr:row>
      <xdr:rowOff>0</xdr:rowOff>
    </xdr:to>
    <xdr:sp macro="" textlink="">
      <xdr:nvSpPr>
        <xdr:cNvPr id="8" name="7 Rectángulo redondeado">
          <a:extLst>
            <a:ext uri="{FF2B5EF4-FFF2-40B4-BE49-F238E27FC236}">
              <a16:creationId xmlns:a16="http://schemas.microsoft.com/office/drawing/2014/main" id="{00000000-0008-0000-0D00-000008000000}"/>
            </a:ext>
          </a:extLst>
        </xdr:cNvPr>
        <xdr:cNvSpPr/>
      </xdr:nvSpPr>
      <xdr:spPr>
        <a:xfrm>
          <a:off x="7419976" y="4238625"/>
          <a:ext cx="4533899" cy="31432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0</xdr:colOff>
      <xdr:row>18</xdr:row>
      <xdr:rowOff>44823</xdr:rowOff>
    </xdr:from>
    <xdr:to>
      <xdr:col>22</xdr:col>
      <xdr:colOff>0</xdr:colOff>
      <xdr:row>19</xdr:row>
      <xdr:rowOff>437028</xdr:rowOff>
    </xdr:to>
    <xdr:sp macro="" textlink="">
      <xdr:nvSpPr>
        <xdr:cNvPr id="9" name="8 Rectángulo redondeado">
          <a:extLst>
            <a:ext uri="{FF2B5EF4-FFF2-40B4-BE49-F238E27FC236}">
              <a16:creationId xmlns:a16="http://schemas.microsoft.com/office/drawing/2014/main" id="{00000000-0008-0000-0D00-000009000000}"/>
            </a:ext>
          </a:extLst>
        </xdr:cNvPr>
        <xdr:cNvSpPr/>
      </xdr:nvSpPr>
      <xdr:spPr>
        <a:xfrm>
          <a:off x="2124075" y="4597773"/>
          <a:ext cx="9829800" cy="43983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0</xdr:colOff>
      <xdr:row>21</xdr:row>
      <xdr:rowOff>0</xdr:rowOff>
    </xdr:from>
    <xdr:to>
      <xdr:col>22</xdr:col>
      <xdr:colOff>0</xdr:colOff>
      <xdr:row>22</xdr:row>
      <xdr:rowOff>0</xdr:rowOff>
    </xdr:to>
    <xdr:sp macro="" textlink="">
      <xdr:nvSpPr>
        <xdr:cNvPr id="10" name="9 Rectángulo redondeado">
          <a:extLst>
            <a:ext uri="{FF2B5EF4-FFF2-40B4-BE49-F238E27FC236}">
              <a16:creationId xmlns:a16="http://schemas.microsoft.com/office/drawing/2014/main" id="{00000000-0008-0000-0D00-00000A000000}"/>
            </a:ext>
          </a:extLst>
        </xdr:cNvPr>
        <xdr:cNvSpPr/>
      </xdr:nvSpPr>
      <xdr:spPr>
        <a:xfrm>
          <a:off x="2124075" y="5086350"/>
          <a:ext cx="9829800" cy="59055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0</xdr:colOff>
      <xdr:row>23</xdr:row>
      <xdr:rowOff>0</xdr:rowOff>
    </xdr:from>
    <xdr:to>
      <xdr:col>22</xdr:col>
      <xdr:colOff>0</xdr:colOff>
      <xdr:row>24</xdr:row>
      <xdr:rowOff>0</xdr:rowOff>
    </xdr:to>
    <xdr:sp macro="" textlink="">
      <xdr:nvSpPr>
        <xdr:cNvPr id="11" name="10 Rectángulo redondeado">
          <a:extLst>
            <a:ext uri="{FF2B5EF4-FFF2-40B4-BE49-F238E27FC236}">
              <a16:creationId xmlns:a16="http://schemas.microsoft.com/office/drawing/2014/main" id="{00000000-0008-0000-0D00-00000B000000}"/>
            </a:ext>
          </a:extLst>
        </xdr:cNvPr>
        <xdr:cNvSpPr/>
      </xdr:nvSpPr>
      <xdr:spPr>
        <a:xfrm>
          <a:off x="2124075" y="5724525"/>
          <a:ext cx="9829800" cy="31432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0</xdr:colOff>
      <xdr:row>25</xdr:row>
      <xdr:rowOff>0</xdr:rowOff>
    </xdr:from>
    <xdr:to>
      <xdr:col>22</xdr:col>
      <xdr:colOff>0</xdr:colOff>
      <xdr:row>26</xdr:row>
      <xdr:rowOff>0</xdr:rowOff>
    </xdr:to>
    <xdr:sp macro="" textlink="">
      <xdr:nvSpPr>
        <xdr:cNvPr id="12" name="11 Rectángulo redondeado">
          <a:extLst>
            <a:ext uri="{FF2B5EF4-FFF2-40B4-BE49-F238E27FC236}">
              <a16:creationId xmlns:a16="http://schemas.microsoft.com/office/drawing/2014/main" id="{00000000-0008-0000-0D00-00000C000000}"/>
            </a:ext>
          </a:extLst>
        </xdr:cNvPr>
        <xdr:cNvSpPr/>
      </xdr:nvSpPr>
      <xdr:spPr>
        <a:xfrm>
          <a:off x="2124075" y="6086475"/>
          <a:ext cx="9829800" cy="35242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29</xdr:row>
      <xdr:rowOff>1</xdr:rowOff>
    </xdr:from>
    <xdr:to>
      <xdr:col>23</xdr:col>
      <xdr:colOff>0</xdr:colOff>
      <xdr:row>30</xdr:row>
      <xdr:rowOff>0</xdr:rowOff>
    </xdr:to>
    <xdr:sp macro="" textlink="">
      <xdr:nvSpPr>
        <xdr:cNvPr id="13" name="12 Rectángulo redondeado">
          <a:extLst>
            <a:ext uri="{FF2B5EF4-FFF2-40B4-BE49-F238E27FC236}">
              <a16:creationId xmlns:a16="http://schemas.microsoft.com/office/drawing/2014/main" id="{00000000-0008-0000-0D00-00000D000000}"/>
            </a:ext>
          </a:extLst>
        </xdr:cNvPr>
        <xdr:cNvSpPr/>
      </xdr:nvSpPr>
      <xdr:spPr>
        <a:xfrm>
          <a:off x="314325" y="6677026"/>
          <a:ext cx="11649075" cy="228599"/>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2. INFORMACIÓN DEL REPRESENTANTE DESIGNADO </a:t>
          </a:r>
        </a:p>
      </xdr:txBody>
    </xdr:sp>
    <xdr:clientData/>
  </xdr:twoCellAnchor>
  <xdr:twoCellAnchor>
    <xdr:from>
      <xdr:col>3</xdr:col>
      <xdr:colOff>0</xdr:colOff>
      <xdr:row>33</xdr:row>
      <xdr:rowOff>0</xdr:rowOff>
    </xdr:from>
    <xdr:to>
      <xdr:col>8</xdr:col>
      <xdr:colOff>0</xdr:colOff>
      <xdr:row>34</xdr:row>
      <xdr:rowOff>0</xdr:rowOff>
    </xdr:to>
    <xdr:sp macro="" textlink="">
      <xdr:nvSpPr>
        <xdr:cNvPr id="14" name="13 Rectángulo redondeado">
          <a:extLst>
            <a:ext uri="{FF2B5EF4-FFF2-40B4-BE49-F238E27FC236}">
              <a16:creationId xmlns:a16="http://schemas.microsoft.com/office/drawing/2014/main" id="{00000000-0008-0000-0D00-00000E000000}"/>
            </a:ext>
          </a:extLst>
        </xdr:cNvPr>
        <xdr:cNvSpPr/>
      </xdr:nvSpPr>
      <xdr:spPr>
        <a:xfrm>
          <a:off x="1533525" y="7439025"/>
          <a:ext cx="3629025" cy="36195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3</xdr:col>
      <xdr:colOff>0</xdr:colOff>
      <xdr:row>35</xdr:row>
      <xdr:rowOff>1</xdr:rowOff>
    </xdr:from>
    <xdr:to>
      <xdr:col>8</xdr:col>
      <xdr:colOff>0</xdr:colOff>
      <xdr:row>36</xdr:row>
      <xdr:rowOff>1</xdr:rowOff>
    </xdr:to>
    <xdr:sp macro="" textlink="">
      <xdr:nvSpPr>
        <xdr:cNvPr id="15" name="14 Rectángulo redondeado">
          <a:extLst>
            <a:ext uri="{FF2B5EF4-FFF2-40B4-BE49-F238E27FC236}">
              <a16:creationId xmlns:a16="http://schemas.microsoft.com/office/drawing/2014/main" id="{00000000-0008-0000-0D00-00000F000000}"/>
            </a:ext>
          </a:extLst>
        </xdr:cNvPr>
        <xdr:cNvSpPr/>
      </xdr:nvSpPr>
      <xdr:spPr>
        <a:xfrm>
          <a:off x="1533525" y="7848601"/>
          <a:ext cx="3629025" cy="36195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3</xdr:col>
      <xdr:colOff>0</xdr:colOff>
      <xdr:row>37</xdr:row>
      <xdr:rowOff>0</xdr:rowOff>
    </xdr:from>
    <xdr:to>
      <xdr:col>8</xdr:col>
      <xdr:colOff>0</xdr:colOff>
      <xdr:row>38</xdr:row>
      <xdr:rowOff>0</xdr:rowOff>
    </xdr:to>
    <xdr:sp macro="" textlink="">
      <xdr:nvSpPr>
        <xdr:cNvPr id="16" name="15 Rectángulo redondeado">
          <a:extLst>
            <a:ext uri="{FF2B5EF4-FFF2-40B4-BE49-F238E27FC236}">
              <a16:creationId xmlns:a16="http://schemas.microsoft.com/office/drawing/2014/main" id="{00000000-0008-0000-0D00-000010000000}"/>
            </a:ext>
          </a:extLst>
        </xdr:cNvPr>
        <xdr:cNvSpPr/>
      </xdr:nvSpPr>
      <xdr:spPr>
        <a:xfrm>
          <a:off x="1533525" y="8258175"/>
          <a:ext cx="3629025" cy="44767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3</xdr:col>
      <xdr:colOff>0</xdr:colOff>
      <xdr:row>39</xdr:row>
      <xdr:rowOff>1</xdr:rowOff>
    </xdr:from>
    <xdr:to>
      <xdr:col>8</xdr:col>
      <xdr:colOff>0</xdr:colOff>
      <xdr:row>40</xdr:row>
      <xdr:rowOff>1</xdr:rowOff>
    </xdr:to>
    <xdr:sp macro="" textlink="">
      <xdr:nvSpPr>
        <xdr:cNvPr id="17" name="16 Rectángulo redondeado">
          <a:extLst>
            <a:ext uri="{FF2B5EF4-FFF2-40B4-BE49-F238E27FC236}">
              <a16:creationId xmlns:a16="http://schemas.microsoft.com/office/drawing/2014/main" id="{00000000-0008-0000-0D00-000011000000}"/>
            </a:ext>
          </a:extLst>
        </xdr:cNvPr>
        <xdr:cNvSpPr/>
      </xdr:nvSpPr>
      <xdr:spPr>
        <a:xfrm>
          <a:off x="1533525" y="8753476"/>
          <a:ext cx="3629025" cy="38100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3</xdr:col>
      <xdr:colOff>0</xdr:colOff>
      <xdr:row>41</xdr:row>
      <xdr:rowOff>0</xdr:rowOff>
    </xdr:from>
    <xdr:to>
      <xdr:col>8</xdr:col>
      <xdr:colOff>0</xdr:colOff>
      <xdr:row>42</xdr:row>
      <xdr:rowOff>0</xdr:rowOff>
    </xdr:to>
    <xdr:sp macro="" textlink="">
      <xdr:nvSpPr>
        <xdr:cNvPr id="18" name="17 Rectángulo redondeado">
          <a:extLst>
            <a:ext uri="{FF2B5EF4-FFF2-40B4-BE49-F238E27FC236}">
              <a16:creationId xmlns:a16="http://schemas.microsoft.com/office/drawing/2014/main" id="{00000000-0008-0000-0D00-000012000000}"/>
            </a:ext>
          </a:extLst>
        </xdr:cNvPr>
        <xdr:cNvSpPr/>
      </xdr:nvSpPr>
      <xdr:spPr>
        <a:xfrm>
          <a:off x="1533525" y="9182100"/>
          <a:ext cx="3629025" cy="61912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3</xdr:col>
      <xdr:colOff>0</xdr:colOff>
      <xdr:row>43</xdr:row>
      <xdr:rowOff>0</xdr:rowOff>
    </xdr:from>
    <xdr:to>
      <xdr:col>5</xdr:col>
      <xdr:colOff>0</xdr:colOff>
      <xdr:row>44</xdr:row>
      <xdr:rowOff>0</xdr:rowOff>
    </xdr:to>
    <xdr:sp macro="" textlink="">
      <xdr:nvSpPr>
        <xdr:cNvPr id="19" name="18 Rectángulo redondeado">
          <a:extLst>
            <a:ext uri="{FF2B5EF4-FFF2-40B4-BE49-F238E27FC236}">
              <a16:creationId xmlns:a16="http://schemas.microsoft.com/office/drawing/2014/main" id="{00000000-0008-0000-0D00-000013000000}"/>
            </a:ext>
          </a:extLst>
        </xdr:cNvPr>
        <xdr:cNvSpPr/>
      </xdr:nvSpPr>
      <xdr:spPr>
        <a:xfrm>
          <a:off x="1533525" y="9848850"/>
          <a:ext cx="1285875" cy="33337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6</xdr:col>
      <xdr:colOff>0</xdr:colOff>
      <xdr:row>43</xdr:row>
      <xdr:rowOff>0</xdr:rowOff>
    </xdr:from>
    <xdr:to>
      <xdr:col>8</xdr:col>
      <xdr:colOff>0</xdr:colOff>
      <xdr:row>44</xdr:row>
      <xdr:rowOff>0</xdr:rowOff>
    </xdr:to>
    <xdr:sp macro="" textlink="">
      <xdr:nvSpPr>
        <xdr:cNvPr id="20" name="19 Rectángulo redondeado">
          <a:extLst>
            <a:ext uri="{FF2B5EF4-FFF2-40B4-BE49-F238E27FC236}">
              <a16:creationId xmlns:a16="http://schemas.microsoft.com/office/drawing/2014/main" id="{00000000-0008-0000-0D00-000014000000}"/>
            </a:ext>
          </a:extLst>
        </xdr:cNvPr>
        <xdr:cNvSpPr/>
      </xdr:nvSpPr>
      <xdr:spPr>
        <a:xfrm>
          <a:off x="3352800" y="9848850"/>
          <a:ext cx="1809750" cy="33337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13</xdr:col>
      <xdr:colOff>0</xdr:colOff>
      <xdr:row>33</xdr:row>
      <xdr:rowOff>0</xdr:rowOff>
    </xdr:from>
    <xdr:to>
      <xdr:col>22</xdr:col>
      <xdr:colOff>0</xdr:colOff>
      <xdr:row>34</xdr:row>
      <xdr:rowOff>0</xdr:rowOff>
    </xdr:to>
    <xdr:sp macro="" textlink="">
      <xdr:nvSpPr>
        <xdr:cNvPr id="21" name="20 Rectángulo redondeado">
          <a:extLst>
            <a:ext uri="{FF2B5EF4-FFF2-40B4-BE49-F238E27FC236}">
              <a16:creationId xmlns:a16="http://schemas.microsoft.com/office/drawing/2014/main" id="{00000000-0008-0000-0D00-000015000000}"/>
            </a:ext>
          </a:extLst>
        </xdr:cNvPr>
        <xdr:cNvSpPr/>
      </xdr:nvSpPr>
      <xdr:spPr>
        <a:xfrm>
          <a:off x="7419975" y="7439025"/>
          <a:ext cx="4533900" cy="36195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13</xdr:col>
      <xdr:colOff>0</xdr:colOff>
      <xdr:row>35</xdr:row>
      <xdr:rowOff>1</xdr:rowOff>
    </xdr:from>
    <xdr:to>
      <xdr:col>22</xdr:col>
      <xdr:colOff>0</xdr:colOff>
      <xdr:row>36</xdr:row>
      <xdr:rowOff>1</xdr:rowOff>
    </xdr:to>
    <xdr:sp macro="" textlink="">
      <xdr:nvSpPr>
        <xdr:cNvPr id="22" name="21 Rectángulo redondeado">
          <a:extLst>
            <a:ext uri="{FF2B5EF4-FFF2-40B4-BE49-F238E27FC236}">
              <a16:creationId xmlns:a16="http://schemas.microsoft.com/office/drawing/2014/main" id="{00000000-0008-0000-0D00-000016000000}"/>
            </a:ext>
          </a:extLst>
        </xdr:cNvPr>
        <xdr:cNvSpPr/>
      </xdr:nvSpPr>
      <xdr:spPr>
        <a:xfrm>
          <a:off x="7419975" y="7848601"/>
          <a:ext cx="4533900" cy="36195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13</xdr:col>
      <xdr:colOff>0</xdr:colOff>
      <xdr:row>37</xdr:row>
      <xdr:rowOff>0</xdr:rowOff>
    </xdr:from>
    <xdr:to>
      <xdr:col>22</xdr:col>
      <xdr:colOff>0</xdr:colOff>
      <xdr:row>38</xdr:row>
      <xdr:rowOff>0</xdr:rowOff>
    </xdr:to>
    <xdr:sp macro="" textlink="">
      <xdr:nvSpPr>
        <xdr:cNvPr id="23" name="22 Rectángulo redondeado">
          <a:extLst>
            <a:ext uri="{FF2B5EF4-FFF2-40B4-BE49-F238E27FC236}">
              <a16:creationId xmlns:a16="http://schemas.microsoft.com/office/drawing/2014/main" id="{00000000-0008-0000-0D00-000017000000}"/>
            </a:ext>
          </a:extLst>
        </xdr:cNvPr>
        <xdr:cNvSpPr/>
      </xdr:nvSpPr>
      <xdr:spPr>
        <a:xfrm>
          <a:off x="7419975" y="8258175"/>
          <a:ext cx="4533900" cy="44767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13</xdr:col>
      <xdr:colOff>0</xdr:colOff>
      <xdr:row>39</xdr:row>
      <xdr:rowOff>1</xdr:rowOff>
    </xdr:from>
    <xdr:to>
      <xdr:col>22</xdr:col>
      <xdr:colOff>0</xdr:colOff>
      <xdr:row>40</xdr:row>
      <xdr:rowOff>1</xdr:rowOff>
    </xdr:to>
    <xdr:sp macro="" textlink="">
      <xdr:nvSpPr>
        <xdr:cNvPr id="24" name="23 Rectángulo redondeado">
          <a:extLst>
            <a:ext uri="{FF2B5EF4-FFF2-40B4-BE49-F238E27FC236}">
              <a16:creationId xmlns:a16="http://schemas.microsoft.com/office/drawing/2014/main" id="{00000000-0008-0000-0D00-000018000000}"/>
            </a:ext>
          </a:extLst>
        </xdr:cNvPr>
        <xdr:cNvSpPr/>
      </xdr:nvSpPr>
      <xdr:spPr>
        <a:xfrm>
          <a:off x="7419975" y="8753476"/>
          <a:ext cx="4533900" cy="381000"/>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12</xdr:col>
      <xdr:colOff>1249680</xdr:colOff>
      <xdr:row>41</xdr:row>
      <xdr:rowOff>15240</xdr:rowOff>
    </xdr:from>
    <xdr:to>
      <xdr:col>21</xdr:col>
      <xdr:colOff>335280</xdr:colOff>
      <xdr:row>42</xdr:row>
      <xdr:rowOff>15240</xdr:rowOff>
    </xdr:to>
    <xdr:sp macro="" textlink="">
      <xdr:nvSpPr>
        <xdr:cNvPr id="25" name="24 Rectángulo redondeado">
          <a:extLst>
            <a:ext uri="{FF2B5EF4-FFF2-40B4-BE49-F238E27FC236}">
              <a16:creationId xmlns:a16="http://schemas.microsoft.com/office/drawing/2014/main" id="{00000000-0008-0000-0D00-000019000000}"/>
            </a:ext>
          </a:extLst>
        </xdr:cNvPr>
        <xdr:cNvSpPr/>
      </xdr:nvSpPr>
      <xdr:spPr>
        <a:xfrm>
          <a:off x="7393305" y="9197340"/>
          <a:ext cx="4562475" cy="61912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13</xdr:col>
      <xdr:colOff>0</xdr:colOff>
      <xdr:row>43</xdr:row>
      <xdr:rowOff>0</xdr:rowOff>
    </xdr:from>
    <xdr:to>
      <xdr:col>16</xdr:col>
      <xdr:colOff>0</xdr:colOff>
      <xdr:row>44</xdr:row>
      <xdr:rowOff>0</xdr:rowOff>
    </xdr:to>
    <xdr:sp macro="" textlink="">
      <xdr:nvSpPr>
        <xdr:cNvPr id="26" name="25 Rectángulo redondeado">
          <a:extLst>
            <a:ext uri="{FF2B5EF4-FFF2-40B4-BE49-F238E27FC236}">
              <a16:creationId xmlns:a16="http://schemas.microsoft.com/office/drawing/2014/main" id="{00000000-0008-0000-0D00-00001A000000}"/>
            </a:ext>
          </a:extLst>
        </xdr:cNvPr>
        <xdr:cNvSpPr/>
      </xdr:nvSpPr>
      <xdr:spPr>
        <a:xfrm>
          <a:off x="7419975" y="9848850"/>
          <a:ext cx="1581150" cy="33337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18</xdr:col>
      <xdr:colOff>0</xdr:colOff>
      <xdr:row>43</xdr:row>
      <xdr:rowOff>0</xdr:rowOff>
    </xdr:from>
    <xdr:to>
      <xdr:col>22</xdr:col>
      <xdr:colOff>0</xdr:colOff>
      <xdr:row>44</xdr:row>
      <xdr:rowOff>0</xdr:rowOff>
    </xdr:to>
    <xdr:sp macro="" textlink="">
      <xdr:nvSpPr>
        <xdr:cNvPr id="27" name="26 Rectángulo redondeado">
          <a:extLst>
            <a:ext uri="{FF2B5EF4-FFF2-40B4-BE49-F238E27FC236}">
              <a16:creationId xmlns:a16="http://schemas.microsoft.com/office/drawing/2014/main" id="{00000000-0008-0000-0D00-00001B000000}"/>
            </a:ext>
          </a:extLst>
        </xdr:cNvPr>
        <xdr:cNvSpPr/>
      </xdr:nvSpPr>
      <xdr:spPr>
        <a:xfrm>
          <a:off x="9867900" y="9848850"/>
          <a:ext cx="2085975" cy="333375"/>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0</xdr:col>
      <xdr:colOff>313764</xdr:colOff>
      <xdr:row>31</xdr:row>
      <xdr:rowOff>0</xdr:rowOff>
    </xdr:from>
    <xdr:to>
      <xdr:col>9</xdr:col>
      <xdr:colOff>0</xdr:colOff>
      <xdr:row>45</xdr:row>
      <xdr:rowOff>0</xdr:rowOff>
    </xdr:to>
    <xdr:sp macro="" textlink="">
      <xdr:nvSpPr>
        <xdr:cNvPr id="28" name="27 Rectángulo redondeado">
          <a:extLst>
            <a:ext uri="{FF2B5EF4-FFF2-40B4-BE49-F238E27FC236}">
              <a16:creationId xmlns:a16="http://schemas.microsoft.com/office/drawing/2014/main" id="{00000000-0008-0000-0D00-00001C000000}"/>
            </a:ext>
          </a:extLst>
        </xdr:cNvPr>
        <xdr:cNvSpPr/>
      </xdr:nvSpPr>
      <xdr:spPr>
        <a:xfrm>
          <a:off x="313764" y="7000875"/>
          <a:ext cx="4963086" cy="3257550"/>
        </a:xfrm>
        <a:prstGeom prst="roundRect">
          <a:avLst>
            <a:gd name="adj" fmla="val 1393"/>
          </a:avLst>
        </a:prstGeom>
        <a:noFill/>
        <a:ln w="1905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12</xdr:col>
      <xdr:colOff>0</xdr:colOff>
      <xdr:row>31</xdr:row>
      <xdr:rowOff>0</xdr:rowOff>
    </xdr:from>
    <xdr:to>
      <xdr:col>23</xdr:col>
      <xdr:colOff>6722</xdr:colOff>
      <xdr:row>45</xdr:row>
      <xdr:rowOff>0</xdr:rowOff>
    </xdr:to>
    <xdr:sp macro="" textlink="">
      <xdr:nvSpPr>
        <xdr:cNvPr id="29" name="28 Rectángulo redondeado">
          <a:extLst>
            <a:ext uri="{FF2B5EF4-FFF2-40B4-BE49-F238E27FC236}">
              <a16:creationId xmlns:a16="http://schemas.microsoft.com/office/drawing/2014/main" id="{00000000-0008-0000-0D00-00001D000000}"/>
            </a:ext>
          </a:extLst>
        </xdr:cNvPr>
        <xdr:cNvSpPr/>
      </xdr:nvSpPr>
      <xdr:spPr>
        <a:xfrm>
          <a:off x="6143625" y="7000875"/>
          <a:ext cx="5826497" cy="3257550"/>
        </a:xfrm>
        <a:prstGeom prst="roundRect">
          <a:avLst>
            <a:gd name="adj" fmla="val 1393"/>
          </a:avLst>
        </a:prstGeom>
        <a:noFill/>
        <a:ln w="1905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46</xdr:row>
      <xdr:rowOff>1</xdr:rowOff>
    </xdr:from>
    <xdr:to>
      <xdr:col>23</xdr:col>
      <xdr:colOff>0</xdr:colOff>
      <xdr:row>47</xdr:row>
      <xdr:rowOff>0</xdr:rowOff>
    </xdr:to>
    <xdr:sp macro="" textlink="">
      <xdr:nvSpPr>
        <xdr:cNvPr id="30" name="29 Rectángulo redondeado">
          <a:extLst>
            <a:ext uri="{FF2B5EF4-FFF2-40B4-BE49-F238E27FC236}">
              <a16:creationId xmlns:a16="http://schemas.microsoft.com/office/drawing/2014/main" id="{00000000-0008-0000-0D00-00001E000000}"/>
            </a:ext>
          </a:extLst>
        </xdr:cNvPr>
        <xdr:cNvSpPr/>
      </xdr:nvSpPr>
      <xdr:spPr>
        <a:xfrm>
          <a:off x="314325" y="10353676"/>
          <a:ext cx="11649075" cy="228599"/>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3. SERVICIO SOLICITADO</a:t>
          </a:r>
        </a:p>
      </xdr:txBody>
    </xdr:sp>
    <xdr:clientData/>
  </xdr:twoCellAnchor>
  <xdr:twoCellAnchor>
    <xdr:from>
      <xdr:col>1</xdr:col>
      <xdr:colOff>0</xdr:colOff>
      <xdr:row>48</xdr:row>
      <xdr:rowOff>0</xdr:rowOff>
    </xdr:from>
    <xdr:to>
      <xdr:col>23</xdr:col>
      <xdr:colOff>0</xdr:colOff>
      <xdr:row>56</xdr:row>
      <xdr:rowOff>0</xdr:rowOff>
    </xdr:to>
    <xdr:sp macro="" textlink="">
      <xdr:nvSpPr>
        <xdr:cNvPr id="31" name="30 Rectángulo redondeado">
          <a:extLst>
            <a:ext uri="{FF2B5EF4-FFF2-40B4-BE49-F238E27FC236}">
              <a16:creationId xmlns:a16="http://schemas.microsoft.com/office/drawing/2014/main" id="{00000000-0008-0000-0D00-00001F000000}"/>
            </a:ext>
          </a:extLst>
        </xdr:cNvPr>
        <xdr:cNvSpPr/>
      </xdr:nvSpPr>
      <xdr:spPr>
        <a:xfrm>
          <a:off x="314325" y="10677525"/>
          <a:ext cx="11649075" cy="2447925"/>
        </a:xfrm>
        <a:prstGeom prst="roundRect">
          <a:avLst>
            <a:gd name="adj" fmla="val 3493"/>
          </a:avLst>
        </a:prstGeom>
        <a:noFill/>
        <a:ln w="1905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9525</xdr:colOff>
      <xdr:row>49</xdr:row>
      <xdr:rowOff>38100</xdr:rowOff>
    </xdr:from>
    <xdr:to>
      <xdr:col>22</xdr:col>
      <xdr:colOff>9525</xdr:colOff>
      <xdr:row>51</xdr:row>
      <xdr:rowOff>38100</xdr:rowOff>
    </xdr:to>
    <xdr:sp macro="" textlink="">
      <xdr:nvSpPr>
        <xdr:cNvPr id="32" name="31 Rectángulo redondeado">
          <a:extLst>
            <a:ext uri="{FF2B5EF4-FFF2-40B4-BE49-F238E27FC236}">
              <a16:creationId xmlns:a16="http://schemas.microsoft.com/office/drawing/2014/main" id="{00000000-0008-0000-0D00-000020000000}"/>
            </a:ext>
          </a:extLst>
        </xdr:cNvPr>
        <xdr:cNvSpPr/>
      </xdr:nvSpPr>
      <xdr:spPr>
        <a:xfrm>
          <a:off x="2133600" y="10763250"/>
          <a:ext cx="9829800" cy="1247775"/>
        </a:xfrm>
        <a:prstGeom prst="roundRect">
          <a:avLst>
            <a:gd name="adj" fmla="val 528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57</xdr:row>
      <xdr:rowOff>1</xdr:rowOff>
    </xdr:from>
    <xdr:to>
      <xdr:col>23</xdr:col>
      <xdr:colOff>0</xdr:colOff>
      <xdr:row>58</xdr:row>
      <xdr:rowOff>0</xdr:rowOff>
    </xdr:to>
    <xdr:sp macro="" textlink="">
      <xdr:nvSpPr>
        <xdr:cNvPr id="33" name="32 Rectángulo redondeado">
          <a:extLst>
            <a:ext uri="{FF2B5EF4-FFF2-40B4-BE49-F238E27FC236}">
              <a16:creationId xmlns:a16="http://schemas.microsoft.com/office/drawing/2014/main" id="{00000000-0008-0000-0D00-000021000000}"/>
            </a:ext>
          </a:extLst>
        </xdr:cNvPr>
        <xdr:cNvSpPr/>
      </xdr:nvSpPr>
      <xdr:spPr>
        <a:xfrm>
          <a:off x="314325" y="13220701"/>
          <a:ext cx="11649075" cy="228599"/>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baseline="0">
              <a:latin typeface="Arial" panose="020B0604020202020204" pitchFamily="34" charset="0"/>
              <a:cs typeface="Arial" panose="020B0604020202020204" pitchFamily="34" charset="0"/>
            </a:rPr>
            <a:t>4 </a:t>
          </a:r>
          <a:r>
            <a:rPr lang="es-CO" sz="1100" b="1">
              <a:latin typeface="Arial" panose="020B0604020202020204" pitchFamily="34" charset="0"/>
              <a:cs typeface="Arial" panose="020B0604020202020204" pitchFamily="34" charset="0"/>
            </a:rPr>
            <a:t>NORMAS O DOCUMENTOS NORMATIVOS PARA LA CERTIFICACIÓN DEL SISTEMA DE GESTIÓN</a:t>
          </a:r>
        </a:p>
      </xdr:txBody>
    </xdr:sp>
    <xdr:clientData/>
  </xdr:twoCellAnchor>
  <xdr:twoCellAnchor>
    <xdr:from>
      <xdr:col>2</xdr:col>
      <xdr:colOff>0</xdr:colOff>
      <xdr:row>52</xdr:row>
      <xdr:rowOff>91326</xdr:rowOff>
    </xdr:from>
    <xdr:to>
      <xdr:col>22</xdr:col>
      <xdr:colOff>1</xdr:colOff>
      <xdr:row>56</xdr:row>
      <xdr:rowOff>40821</xdr:rowOff>
    </xdr:to>
    <xdr:sp macro="" textlink="">
      <xdr:nvSpPr>
        <xdr:cNvPr id="34" name="33 Rectángulo redondeado">
          <a:extLst>
            <a:ext uri="{FF2B5EF4-FFF2-40B4-BE49-F238E27FC236}">
              <a16:creationId xmlns:a16="http://schemas.microsoft.com/office/drawing/2014/main" id="{00000000-0008-0000-0D00-000022000000}"/>
            </a:ext>
          </a:extLst>
        </xdr:cNvPr>
        <xdr:cNvSpPr/>
      </xdr:nvSpPr>
      <xdr:spPr>
        <a:xfrm>
          <a:off x="421821" y="13058933"/>
          <a:ext cx="14219466" cy="1269388"/>
        </a:xfrm>
        <a:prstGeom prst="roundRect">
          <a:avLst>
            <a:gd name="adj" fmla="val 528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63</xdr:row>
      <xdr:rowOff>0</xdr:rowOff>
    </xdr:from>
    <xdr:to>
      <xdr:col>13</xdr:col>
      <xdr:colOff>0</xdr:colOff>
      <xdr:row>64</xdr:row>
      <xdr:rowOff>0</xdr:rowOff>
    </xdr:to>
    <xdr:sp macro="" textlink="">
      <xdr:nvSpPr>
        <xdr:cNvPr id="35" name="34 Rectángulo redondeado">
          <a:extLst>
            <a:ext uri="{FF2B5EF4-FFF2-40B4-BE49-F238E27FC236}">
              <a16:creationId xmlns:a16="http://schemas.microsoft.com/office/drawing/2014/main" id="{00000000-0008-0000-0D00-000023000000}"/>
            </a:ext>
          </a:extLst>
        </xdr:cNvPr>
        <xdr:cNvSpPr/>
      </xdr:nvSpPr>
      <xdr:spPr>
        <a:xfrm>
          <a:off x="3924300" y="13782675"/>
          <a:ext cx="3495675" cy="781050"/>
        </a:xfrm>
        <a:prstGeom prst="roundRect">
          <a:avLst>
            <a:gd name="adj" fmla="val 586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15</xdr:col>
      <xdr:colOff>0</xdr:colOff>
      <xdr:row>63</xdr:row>
      <xdr:rowOff>0</xdr:rowOff>
    </xdr:from>
    <xdr:to>
      <xdr:col>22</xdr:col>
      <xdr:colOff>0</xdr:colOff>
      <xdr:row>64</xdr:row>
      <xdr:rowOff>0</xdr:rowOff>
    </xdr:to>
    <xdr:sp macro="" textlink="">
      <xdr:nvSpPr>
        <xdr:cNvPr id="36" name="35 Rectángulo redondeado">
          <a:extLst>
            <a:ext uri="{FF2B5EF4-FFF2-40B4-BE49-F238E27FC236}">
              <a16:creationId xmlns:a16="http://schemas.microsoft.com/office/drawing/2014/main" id="{00000000-0008-0000-0D00-000024000000}"/>
            </a:ext>
          </a:extLst>
        </xdr:cNvPr>
        <xdr:cNvSpPr/>
      </xdr:nvSpPr>
      <xdr:spPr>
        <a:xfrm>
          <a:off x="8420100" y="13782675"/>
          <a:ext cx="3533775" cy="781050"/>
        </a:xfrm>
        <a:prstGeom prst="roundRect">
          <a:avLst>
            <a:gd name="adj" fmla="val 586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13</xdr:col>
      <xdr:colOff>0</xdr:colOff>
      <xdr:row>65</xdr:row>
      <xdr:rowOff>0</xdr:rowOff>
    </xdr:from>
    <xdr:to>
      <xdr:col>22</xdr:col>
      <xdr:colOff>0</xdr:colOff>
      <xdr:row>66</xdr:row>
      <xdr:rowOff>0</xdr:rowOff>
    </xdr:to>
    <xdr:sp macro="" textlink="">
      <xdr:nvSpPr>
        <xdr:cNvPr id="37" name="36 Rectángulo redondeado">
          <a:extLst>
            <a:ext uri="{FF2B5EF4-FFF2-40B4-BE49-F238E27FC236}">
              <a16:creationId xmlns:a16="http://schemas.microsoft.com/office/drawing/2014/main" id="{00000000-0008-0000-0D00-000025000000}"/>
            </a:ext>
          </a:extLst>
        </xdr:cNvPr>
        <xdr:cNvSpPr/>
      </xdr:nvSpPr>
      <xdr:spPr>
        <a:xfrm>
          <a:off x="7419975" y="14611350"/>
          <a:ext cx="4533900" cy="581025"/>
        </a:xfrm>
        <a:prstGeom prst="roundRect">
          <a:avLst>
            <a:gd name="adj" fmla="val 586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67</xdr:row>
      <xdr:rowOff>1</xdr:rowOff>
    </xdr:from>
    <xdr:to>
      <xdr:col>23</xdr:col>
      <xdr:colOff>0</xdr:colOff>
      <xdr:row>68</xdr:row>
      <xdr:rowOff>1</xdr:rowOff>
    </xdr:to>
    <xdr:sp macro="" textlink="">
      <xdr:nvSpPr>
        <xdr:cNvPr id="38" name="37 Rectángulo redondeado">
          <a:extLst>
            <a:ext uri="{FF2B5EF4-FFF2-40B4-BE49-F238E27FC236}">
              <a16:creationId xmlns:a16="http://schemas.microsoft.com/office/drawing/2014/main" id="{00000000-0008-0000-0D00-000026000000}"/>
            </a:ext>
          </a:extLst>
        </xdr:cNvPr>
        <xdr:cNvSpPr/>
      </xdr:nvSpPr>
      <xdr:spPr>
        <a:xfrm>
          <a:off x="314325" y="15259051"/>
          <a:ext cx="11649075" cy="2286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5. INFORMACIÓN DEL SISTEMA DE GESTIÓN. </a:t>
          </a:r>
        </a:p>
      </xdr:txBody>
    </xdr:sp>
    <xdr:clientData/>
  </xdr:twoCellAnchor>
  <xdr:twoCellAnchor>
    <xdr:from>
      <xdr:col>1</xdr:col>
      <xdr:colOff>0</xdr:colOff>
      <xdr:row>69</xdr:row>
      <xdr:rowOff>1</xdr:rowOff>
    </xdr:from>
    <xdr:to>
      <xdr:col>23</xdr:col>
      <xdr:colOff>0</xdr:colOff>
      <xdr:row>70</xdr:row>
      <xdr:rowOff>0</xdr:rowOff>
    </xdr:to>
    <xdr:sp macro="" textlink="">
      <xdr:nvSpPr>
        <xdr:cNvPr id="39" name="38 Rectángulo redondeado">
          <a:extLst>
            <a:ext uri="{FF2B5EF4-FFF2-40B4-BE49-F238E27FC236}">
              <a16:creationId xmlns:a16="http://schemas.microsoft.com/office/drawing/2014/main" id="{00000000-0008-0000-0D00-000027000000}"/>
            </a:ext>
          </a:extLst>
        </xdr:cNvPr>
        <xdr:cNvSpPr/>
      </xdr:nvSpPr>
      <xdr:spPr>
        <a:xfrm>
          <a:off x="314325" y="15582901"/>
          <a:ext cx="11649075" cy="228599"/>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5.1 ALCANCE DEL</a:t>
          </a:r>
          <a:r>
            <a:rPr lang="es-CO" sz="1100" b="1" baseline="0">
              <a:latin typeface="Arial" panose="020B0604020202020204" pitchFamily="34" charset="0"/>
              <a:cs typeface="Arial" panose="020B0604020202020204" pitchFamily="34" charset="0"/>
            </a:rPr>
            <a:t> SISTEMA DE GESTIÓN POR</a:t>
          </a:r>
          <a:r>
            <a:rPr lang="es-CO" sz="1100" b="1">
              <a:latin typeface="Arial" panose="020B0604020202020204" pitchFamily="34" charset="0"/>
              <a:cs typeface="Arial" panose="020B0604020202020204" pitchFamily="34" charset="0"/>
            </a:rPr>
            <a:t> CERTIFICAR </a:t>
          </a:r>
        </a:p>
      </xdr:txBody>
    </xdr:sp>
    <xdr:clientData/>
  </xdr:twoCellAnchor>
  <xdr:twoCellAnchor>
    <xdr:from>
      <xdr:col>1</xdr:col>
      <xdr:colOff>0</xdr:colOff>
      <xdr:row>72</xdr:row>
      <xdr:rowOff>0</xdr:rowOff>
    </xdr:from>
    <xdr:to>
      <xdr:col>23</xdr:col>
      <xdr:colOff>1</xdr:colOff>
      <xdr:row>78</xdr:row>
      <xdr:rowOff>0</xdr:rowOff>
    </xdr:to>
    <xdr:sp macro="" textlink="">
      <xdr:nvSpPr>
        <xdr:cNvPr id="40" name="39 Rectángulo redondeado">
          <a:extLst>
            <a:ext uri="{FF2B5EF4-FFF2-40B4-BE49-F238E27FC236}">
              <a16:creationId xmlns:a16="http://schemas.microsoft.com/office/drawing/2014/main" id="{00000000-0008-0000-0D00-000028000000}"/>
            </a:ext>
          </a:extLst>
        </xdr:cNvPr>
        <xdr:cNvSpPr/>
      </xdr:nvSpPr>
      <xdr:spPr>
        <a:xfrm>
          <a:off x="314325" y="16697325"/>
          <a:ext cx="11649076" cy="1562100"/>
        </a:xfrm>
        <a:prstGeom prst="roundRect">
          <a:avLst>
            <a:gd name="adj" fmla="val 1240"/>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7</xdr:row>
      <xdr:rowOff>76199</xdr:rowOff>
    </xdr:from>
    <xdr:to>
      <xdr:col>23</xdr:col>
      <xdr:colOff>0</xdr:colOff>
      <xdr:row>27</xdr:row>
      <xdr:rowOff>95249</xdr:rowOff>
    </xdr:to>
    <xdr:sp macro="" textlink="">
      <xdr:nvSpPr>
        <xdr:cNvPr id="41" name="40 Rectángulo redondeado">
          <a:extLst>
            <a:ext uri="{FF2B5EF4-FFF2-40B4-BE49-F238E27FC236}">
              <a16:creationId xmlns:a16="http://schemas.microsoft.com/office/drawing/2014/main" id="{00000000-0008-0000-0D00-000029000000}"/>
            </a:ext>
          </a:extLst>
        </xdr:cNvPr>
        <xdr:cNvSpPr/>
      </xdr:nvSpPr>
      <xdr:spPr>
        <a:xfrm>
          <a:off x="314325" y="1990724"/>
          <a:ext cx="11649075" cy="4591050"/>
        </a:xfrm>
        <a:prstGeom prst="roundRect">
          <a:avLst>
            <a:gd name="adj" fmla="val 123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1</xdr:col>
      <xdr:colOff>0</xdr:colOff>
      <xdr:row>59</xdr:row>
      <xdr:rowOff>1</xdr:rowOff>
    </xdr:from>
    <xdr:to>
      <xdr:col>23</xdr:col>
      <xdr:colOff>0</xdr:colOff>
      <xdr:row>60</xdr:row>
      <xdr:rowOff>1</xdr:rowOff>
    </xdr:to>
    <xdr:sp macro="" textlink="">
      <xdr:nvSpPr>
        <xdr:cNvPr id="42" name="41 Rectángulo redondeado">
          <a:extLst>
            <a:ext uri="{FF2B5EF4-FFF2-40B4-BE49-F238E27FC236}">
              <a16:creationId xmlns:a16="http://schemas.microsoft.com/office/drawing/2014/main" id="{00000000-0008-0000-0D00-00002A000000}"/>
            </a:ext>
          </a:extLst>
        </xdr:cNvPr>
        <xdr:cNvSpPr/>
      </xdr:nvSpPr>
      <xdr:spPr>
        <a:xfrm>
          <a:off x="314325" y="13544551"/>
          <a:ext cx="11649075" cy="47625"/>
        </a:xfrm>
        <a:prstGeom prst="roundRect">
          <a:avLst>
            <a:gd name="adj" fmla="val 1804"/>
          </a:avLst>
        </a:prstGeom>
        <a:noFill/>
        <a:ln w="1905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114299</xdr:colOff>
      <xdr:row>75</xdr:row>
      <xdr:rowOff>0</xdr:rowOff>
    </xdr:from>
    <xdr:to>
      <xdr:col>21</xdr:col>
      <xdr:colOff>361949</xdr:colOff>
      <xdr:row>77</xdr:row>
      <xdr:rowOff>0</xdr:rowOff>
    </xdr:to>
    <xdr:sp macro="" textlink="">
      <xdr:nvSpPr>
        <xdr:cNvPr id="43" name="42 Rectángulo redondeado">
          <a:extLst>
            <a:ext uri="{FF2B5EF4-FFF2-40B4-BE49-F238E27FC236}">
              <a16:creationId xmlns:a16="http://schemas.microsoft.com/office/drawing/2014/main" id="{00000000-0008-0000-0D00-00002B000000}"/>
            </a:ext>
          </a:extLst>
        </xdr:cNvPr>
        <xdr:cNvSpPr/>
      </xdr:nvSpPr>
      <xdr:spPr>
        <a:xfrm>
          <a:off x="428624" y="17002125"/>
          <a:ext cx="11525250" cy="1162050"/>
        </a:xfrm>
        <a:prstGeom prst="roundRect">
          <a:avLst>
            <a:gd name="adj" fmla="val 348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118</xdr:row>
      <xdr:rowOff>0</xdr:rowOff>
    </xdr:from>
    <xdr:to>
      <xdr:col>23</xdr:col>
      <xdr:colOff>0</xdr:colOff>
      <xdr:row>119</xdr:row>
      <xdr:rowOff>0</xdr:rowOff>
    </xdr:to>
    <xdr:sp macro="" textlink="">
      <xdr:nvSpPr>
        <xdr:cNvPr id="45" name="44 Rectángulo redondeado">
          <a:extLst>
            <a:ext uri="{FF2B5EF4-FFF2-40B4-BE49-F238E27FC236}">
              <a16:creationId xmlns:a16="http://schemas.microsoft.com/office/drawing/2014/main" id="{00000000-0008-0000-0D00-00002D000000}"/>
            </a:ext>
          </a:extLst>
        </xdr:cNvPr>
        <xdr:cNvSpPr/>
      </xdr:nvSpPr>
      <xdr:spPr>
        <a:xfrm>
          <a:off x="314325" y="27451050"/>
          <a:ext cx="11649075" cy="2286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6. FECHAS ESPERADAS PARA LA PRESTACIÓN DEL SERVICIO</a:t>
          </a:r>
        </a:p>
      </xdr:txBody>
    </xdr:sp>
    <xdr:clientData/>
  </xdr:twoCellAnchor>
  <xdr:twoCellAnchor>
    <xdr:from>
      <xdr:col>14</xdr:col>
      <xdr:colOff>0</xdr:colOff>
      <xdr:row>124</xdr:row>
      <xdr:rowOff>0</xdr:rowOff>
    </xdr:from>
    <xdr:to>
      <xdr:col>22</xdr:col>
      <xdr:colOff>0</xdr:colOff>
      <xdr:row>125</xdr:row>
      <xdr:rowOff>0</xdr:rowOff>
    </xdr:to>
    <xdr:sp macro="" textlink="">
      <xdr:nvSpPr>
        <xdr:cNvPr id="46" name="45 Rectángulo redondeado">
          <a:extLst>
            <a:ext uri="{FF2B5EF4-FFF2-40B4-BE49-F238E27FC236}">
              <a16:creationId xmlns:a16="http://schemas.microsoft.com/office/drawing/2014/main" id="{00000000-0008-0000-0D00-00002E000000}"/>
            </a:ext>
          </a:extLst>
        </xdr:cNvPr>
        <xdr:cNvSpPr/>
      </xdr:nvSpPr>
      <xdr:spPr>
        <a:xfrm>
          <a:off x="7934325" y="28936950"/>
          <a:ext cx="4019550" cy="390525"/>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121</xdr:row>
      <xdr:rowOff>0</xdr:rowOff>
    </xdr:from>
    <xdr:to>
      <xdr:col>23</xdr:col>
      <xdr:colOff>0</xdr:colOff>
      <xdr:row>126</xdr:row>
      <xdr:rowOff>0</xdr:rowOff>
    </xdr:to>
    <xdr:sp macro="" textlink="">
      <xdr:nvSpPr>
        <xdr:cNvPr id="47" name="46 Rectángulo redondeado">
          <a:extLst>
            <a:ext uri="{FF2B5EF4-FFF2-40B4-BE49-F238E27FC236}">
              <a16:creationId xmlns:a16="http://schemas.microsoft.com/office/drawing/2014/main" id="{00000000-0008-0000-0D00-00002F000000}"/>
            </a:ext>
          </a:extLst>
        </xdr:cNvPr>
        <xdr:cNvSpPr/>
      </xdr:nvSpPr>
      <xdr:spPr>
        <a:xfrm>
          <a:off x="314325" y="27774900"/>
          <a:ext cx="11649075" cy="1647825"/>
        </a:xfrm>
        <a:prstGeom prst="roundRect">
          <a:avLst>
            <a:gd name="adj" fmla="val 396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127</xdr:row>
      <xdr:rowOff>9525</xdr:rowOff>
    </xdr:from>
    <xdr:to>
      <xdr:col>23</xdr:col>
      <xdr:colOff>0</xdr:colOff>
      <xdr:row>128</xdr:row>
      <xdr:rowOff>0</xdr:rowOff>
    </xdr:to>
    <xdr:sp macro="" textlink="">
      <xdr:nvSpPr>
        <xdr:cNvPr id="48" name="47 Rectángulo redondeado">
          <a:extLst>
            <a:ext uri="{FF2B5EF4-FFF2-40B4-BE49-F238E27FC236}">
              <a16:creationId xmlns:a16="http://schemas.microsoft.com/office/drawing/2014/main" id="{00000000-0008-0000-0D00-000030000000}"/>
            </a:ext>
          </a:extLst>
        </xdr:cNvPr>
        <xdr:cNvSpPr/>
      </xdr:nvSpPr>
      <xdr:spPr>
        <a:xfrm>
          <a:off x="314326" y="29527500"/>
          <a:ext cx="11649074" cy="1905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7. VERACIDAD DE LA INFORMACIÓN SUMINISTRADA</a:t>
          </a:r>
        </a:p>
      </xdr:txBody>
    </xdr:sp>
    <xdr:clientData/>
  </xdr:twoCellAnchor>
  <xdr:twoCellAnchor>
    <xdr:from>
      <xdr:col>7</xdr:col>
      <xdr:colOff>0</xdr:colOff>
      <xdr:row>130</xdr:row>
      <xdr:rowOff>0</xdr:rowOff>
    </xdr:from>
    <xdr:to>
      <xdr:col>22</xdr:col>
      <xdr:colOff>0</xdr:colOff>
      <xdr:row>131</xdr:row>
      <xdr:rowOff>0</xdr:rowOff>
    </xdr:to>
    <xdr:sp macro="" textlink="">
      <xdr:nvSpPr>
        <xdr:cNvPr id="49" name="48 Rectángulo redondeado">
          <a:extLst>
            <a:ext uri="{FF2B5EF4-FFF2-40B4-BE49-F238E27FC236}">
              <a16:creationId xmlns:a16="http://schemas.microsoft.com/office/drawing/2014/main" id="{00000000-0008-0000-0D00-000031000000}"/>
            </a:ext>
          </a:extLst>
        </xdr:cNvPr>
        <xdr:cNvSpPr/>
      </xdr:nvSpPr>
      <xdr:spPr>
        <a:xfrm>
          <a:off x="3924300" y="29860875"/>
          <a:ext cx="8029575" cy="457200"/>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132</xdr:row>
      <xdr:rowOff>0</xdr:rowOff>
    </xdr:from>
    <xdr:to>
      <xdr:col>22</xdr:col>
      <xdr:colOff>0</xdr:colOff>
      <xdr:row>133</xdr:row>
      <xdr:rowOff>0</xdr:rowOff>
    </xdr:to>
    <xdr:sp macro="" textlink="">
      <xdr:nvSpPr>
        <xdr:cNvPr id="50" name="49 Rectángulo redondeado">
          <a:extLst>
            <a:ext uri="{FF2B5EF4-FFF2-40B4-BE49-F238E27FC236}">
              <a16:creationId xmlns:a16="http://schemas.microsoft.com/office/drawing/2014/main" id="{00000000-0008-0000-0D00-000032000000}"/>
            </a:ext>
          </a:extLst>
        </xdr:cNvPr>
        <xdr:cNvSpPr/>
      </xdr:nvSpPr>
      <xdr:spPr>
        <a:xfrm>
          <a:off x="3924300" y="30365700"/>
          <a:ext cx="8029575" cy="447675"/>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134</xdr:row>
      <xdr:rowOff>0</xdr:rowOff>
    </xdr:from>
    <xdr:to>
      <xdr:col>22</xdr:col>
      <xdr:colOff>0</xdr:colOff>
      <xdr:row>135</xdr:row>
      <xdr:rowOff>0</xdr:rowOff>
    </xdr:to>
    <xdr:sp macro="" textlink="">
      <xdr:nvSpPr>
        <xdr:cNvPr id="51" name="50 Rectángulo redondeado">
          <a:extLst>
            <a:ext uri="{FF2B5EF4-FFF2-40B4-BE49-F238E27FC236}">
              <a16:creationId xmlns:a16="http://schemas.microsoft.com/office/drawing/2014/main" id="{00000000-0008-0000-0D00-000033000000}"/>
            </a:ext>
          </a:extLst>
        </xdr:cNvPr>
        <xdr:cNvSpPr/>
      </xdr:nvSpPr>
      <xdr:spPr>
        <a:xfrm>
          <a:off x="3924300" y="30861000"/>
          <a:ext cx="8029575" cy="476250"/>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129</xdr:row>
      <xdr:rowOff>0</xdr:rowOff>
    </xdr:from>
    <xdr:to>
      <xdr:col>23</xdr:col>
      <xdr:colOff>0</xdr:colOff>
      <xdr:row>137</xdr:row>
      <xdr:rowOff>0</xdr:rowOff>
    </xdr:to>
    <xdr:sp macro="" textlink="">
      <xdr:nvSpPr>
        <xdr:cNvPr id="52" name="51 Rectángulo redondeado">
          <a:extLst>
            <a:ext uri="{FF2B5EF4-FFF2-40B4-BE49-F238E27FC236}">
              <a16:creationId xmlns:a16="http://schemas.microsoft.com/office/drawing/2014/main" id="{00000000-0008-0000-0D00-000034000000}"/>
            </a:ext>
          </a:extLst>
        </xdr:cNvPr>
        <xdr:cNvSpPr/>
      </xdr:nvSpPr>
      <xdr:spPr>
        <a:xfrm>
          <a:off x="314325" y="29813250"/>
          <a:ext cx="11649075" cy="2514600"/>
        </a:xfrm>
        <a:prstGeom prst="roundRect">
          <a:avLst>
            <a:gd name="adj" fmla="val 272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138</xdr:row>
      <xdr:rowOff>0</xdr:rowOff>
    </xdr:from>
    <xdr:to>
      <xdr:col>23</xdr:col>
      <xdr:colOff>0</xdr:colOff>
      <xdr:row>139</xdr:row>
      <xdr:rowOff>0</xdr:rowOff>
    </xdr:to>
    <xdr:sp macro="" textlink="">
      <xdr:nvSpPr>
        <xdr:cNvPr id="53" name="52 Rectángulo redondeado">
          <a:extLst>
            <a:ext uri="{FF2B5EF4-FFF2-40B4-BE49-F238E27FC236}">
              <a16:creationId xmlns:a16="http://schemas.microsoft.com/office/drawing/2014/main" id="{00000000-0008-0000-0D00-000035000000}"/>
            </a:ext>
          </a:extLst>
        </xdr:cNvPr>
        <xdr:cNvSpPr/>
      </xdr:nvSpPr>
      <xdr:spPr>
        <a:xfrm>
          <a:off x="314326" y="32423100"/>
          <a:ext cx="11649074" cy="2286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8. DOCUMENTOS ANEXOS</a:t>
          </a:r>
        </a:p>
      </xdr:txBody>
    </xdr:sp>
    <xdr:clientData/>
  </xdr:twoCellAnchor>
  <xdr:twoCellAnchor>
    <xdr:from>
      <xdr:col>1</xdr:col>
      <xdr:colOff>27214</xdr:colOff>
      <xdr:row>138</xdr:row>
      <xdr:rowOff>217714</xdr:rowOff>
    </xdr:from>
    <xdr:to>
      <xdr:col>23</xdr:col>
      <xdr:colOff>27214</xdr:colOff>
      <xdr:row>146</xdr:row>
      <xdr:rowOff>40822</xdr:rowOff>
    </xdr:to>
    <xdr:sp macro="" textlink="">
      <xdr:nvSpPr>
        <xdr:cNvPr id="54" name="53 Rectángulo redondeado">
          <a:extLst>
            <a:ext uri="{FF2B5EF4-FFF2-40B4-BE49-F238E27FC236}">
              <a16:creationId xmlns:a16="http://schemas.microsoft.com/office/drawing/2014/main" id="{00000000-0008-0000-0D00-000036000000}"/>
            </a:ext>
          </a:extLst>
        </xdr:cNvPr>
        <xdr:cNvSpPr/>
      </xdr:nvSpPr>
      <xdr:spPr>
        <a:xfrm>
          <a:off x="340178" y="35269714"/>
          <a:ext cx="14341929" cy="966108"/>
        </a:xfrm>
        <a:prstGeom prst="roundRect">
          <a:avLst>
            <a:gd name="adj" fmla="val 272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149</xdr:row>
      <xdr:rowOff>0</xdr:rowOff>
    </xdr:from>
    <xdr:to>
      <xdr:col>22</xdr:col>
      <xdr:colOff>114299</xdr:colOff>
      <xdr:row>150</xdr:row>
      <xdr:rowOff>28575</xdr:rowOff>
    </xdr:to>
    <xdr:sp macro="" textlink="">
      <xdr:nvSpPr>
        <xdr:cNvPr id="55" name="54 Rectángulo redondeado">
          <a:extLst>
            <a:ext uri="{FF2B5EF4-FFF2-40B4-BE49-F238E27FC236}">
              <a16:creationId xmlns:a16="http://schemas.microsoft.com/office/drawing/2014/main" id="{00000000-0008-0000-0D00-000037000000}"/>
            </a:ext>
          </a:extLst>
        </xdr:cNvPr>
        <xdr:cNvSpPr/>
      </xdr:nvSpPr>
      <xdr:spPr>
        <a:xfrm>
          <a:off x="314325" y="33851850"/>
          <a:ext cx="11649074" cy="228600"/>
        </a:xfrm>
        <a:prstGeom prst="roundRect">
          <a:avLst/>
        </a:prstGeom>
        <a:solidFill>
          <a:srgbClr val="F5801F"/>
        </a:solidFill>
        <a:ln>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Espacio Reservado para ICONTEC</a:t>
          </a:r>
        </a:p>
      </xdr:txBody>
    </xdr:sp>
    <xdr:clientData/>
  </xdr:twoCellAnchor>
  <xdr:twoCellAnchor>
    <xdr:from>
      <xdr:col>1</xdr:col>
      <xdr:colOff>0</xdr:colOff>
      <xdr:row>151</xdr:row>
      <xdr:rowOff>0</xdr:rowOff>
    </xdr:from>
    <xdr:to>
      <xdr:col>23</xdr:col>
      <xdr:colOff>0</xdr:colOff>
      <xdr:row>155</xdr:row>
      <xdr:rowOff>0</xdr:rowOff>
    </xdr:to>
    <xdr:sp macro="" textlink="">
      <xdr:nvSpPr>
        <xdr:cNvPr id="56" name="55 Rectángulo redondeado">
          <a:extLst>
            <a:ext uri="{FF2B5EF4-FFF2-40B4-BE49-F238E27FC236}">
              <a16:creationId xmlns:a16="http://schemas.microsoft.com/office/drawing/2014/main" id="{00000000-0008-0000-0D00-000038000000}"/>
            </a:ext>
          </a:extLst>
        </xdr:cNvPr>
        <xdr:cNvSpPr/>
      </xdr:nvSpPr>
      <xdr:spPr>
        <a:xfrm>
          <a:off x="314325" y="34147125"/>
          <a:ext cx="11649075" cy="1181100"/>
        </a:xfrm>
        <a:prstGeom prst="roundRect">
          <a:avLst>
            <a:gd name="adj" fmla="val 2728"/>
          </a:avLst>
        </a:prstGeom>
        <a:noFill/>
        <a:ln w="15875">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17</xdr:col>
      <xdr:colOff>721177</xdr:colOff>
      <xdr:row>152</xdr:row>
      <xdr:rowOff>0</xdr:rowOff>
    </xdr:from>
    <xdr:to>
      <xdr:col>20</xdr:col>
      <xdr:colOff>993321</xdr:colOff>
      <xdr:row>154</xdr:row>
      <xdr:rowOff>0</xdr:rowOff>
    </xdr:to>
    <xdr:sp macro="" textlink="">
      <xdr:nvSpPr>
        <xdr:cNvPr id="57" name="56 Rectángulo redondeado">
          <a:extLst>
            <a:ext uri="{FF2B5EF4-FFF2-40B4-BE49-F238E27FC236}">
              <a16:creationId xmlns:a16="http://schemas.microsoft.com/office/drawing/2014/main" id="{00000000-0008-0000-0D00-000039000000}"/>
            </a:ext>
          </a:extLst>
        </xdr:cNvPr>
        <xdr:cNvSpPr/>
      </xdr:nvSpPr>
      <xdr:spPr>
        <a:xfrm>
          <a:off x="13103677" y="38412964"/>
          <a:ext cx="1932215" cy="1088572"/>
        </a:xfrm>
        <a:prstGeom prst="roundRect">
          <a:avLst>
            <a:gd name="adj" fmla="val 6141"/>
          </a:avLst>
        </a:prstGeom>
        <a:noFill/>
        <a:ln w="12700">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7</xdr:col>
      <xdr:colOff>868134</xdr:colOff>
      <xdr:row>152</xdr:row>
      <xdr:rowOff>13607</xdr:rowOff>
    </xdr:from>
    <xdr:to>
      <xdr:col>15</xdr:col>
      <xdr:colOff>744309</xdr:colOff>
      <xdr:row>154</xdr:row>
      <xdr:rowOff>13607</xdr:rowOff>
    </xdr:to>
    <xdr:sp macro="" textlink="">
      <xdr:nvSpPr>
        <xdr:cNvPr id="58" name="57 Rectángulo redondeado">
          <a:extLst>
            <a:ext uri="{FF2B5EF4-FFF2-40B4-BE49-F238E27FC236}">
              <a16:creationId xmlns:a16="http://schemas.microsoft.com/office/drawing/2014/main" id="{00000000-0008-0000-0D00-00003A000000}"/>
            </a:ext>
          </a:extLst>
        </xdr:cNvPr>
        <xdr:cNvSpPr/>
      </xdr:nvSpPr>
      <xdr:spPr>
        <a:xfrm>
          <a:off x="5739491" y="38426571"/>
          <a:ext cx="5999389" cy="1088572"/>
        </a:xfrm>
        <a:prstGeom prst="roundRect">
          <a:avLst>
            <a:gd name="adj" fmla="val 6141"/>
          </a:avLst>
        </a:prstGeom>
        <a:noFill/>
        <a:ln w="12700">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2</xdr:col>
      <xdr:colOff>1102178</xdr:colOff>
      <xdr:row>152</xdr:row>
      <xdr:rowOff>0</xdr:rowOff>
    </xdr:from>
    <xdr:to>
      <xdr:col>5</xdr:col>
      <xdr:colOff>734785</xdr:colOff>
      <xdr:row>154</xdr:row>
      <xdr:rowOff>0</xdr:rowOff>
    </xdr:to>
    <xdr:sp macro="" textlink="">
      <xdr:nvSpPr>
        <xdr:cNvPr id="59" name="58 Rectángulo redondeado">
          <a:extLst>
            <a:ext uri="{FF2B5EF4-FFF2-40B4-BE49-F238E27FC236}">
              <a16:creationId xmlns:a16="http://schemas.microsoft.com/office/drawing/2014/main" id="{00000000-0008-0000-0D00-00003B000000}"/>
            </a:ext>
          </a:extLst>
        </xdr:cNvPr>
        <xdr:cNvSpPr/>
      </xdr:nvSpPr>
      <xdr:spPr>
        <a:xfrm>
          <a:off x="1523999" y="38412964"/>
          <a:ext cx="2340429" cy="1088572"/>
        </a:xfrm>
        <a:prstGeom prst="roundRect">
          <a:avLst>
            <a:gd name="adj" fmla="val 6141"/>
          </a:avLst>
        </a:prstGeom>
        <a:noFill/>
        <a:ln w="12700">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15</xdr:col>
      <xdr:colOff>802822</xdr:colOff>
      <xdr:row>152</xdr:row>
      <xdr:rowOff>13607</xdr:rowOff>
    </xdr:from>
    <xdr:to>
      <xdr:col>17</xdr:col>
      <xdr:colOff>489857</xdr:colOff>
      <xdr:row>154</xdr:row>
      <xdr:rowOff>13607</xdr:rowOff>
    </xdr:to>
    <xdr:sp macro="" textlink="">
      <xdr:nvSpPr>
        <xdr:cNvPr id="60" name="59 Rectángulo redondeado">
          <a:extLst>
            <a:ext uri="{FF2B5EF4-FFF2-40B4-BE49-F238E27FC236}">
              <a16:creationId xmlns:a16="http://schemas.microsoft.com/office/drawing/2014/main" id="{00000000-0008-0000-0D00-00003C000000}"/>
            </a:ext>
          </a:extLst>
        </xdr:cNvPr>
        <xdr:cNvSpPr/>
      </xdr:nvSpPr>
      <xdr:spPr>
        <a:xfrm>
          <a:off x="11416393" y="36875357"/>
          <a:ext cx="1074964" cy="1088571"/>
        </a:xfrm>
        <a:prstGeom prst="roundRect">
          <a:avLst>
            <a:gd name="adj" fmla="val 6141"/>
          </a:avLst>
        </a:prstGeom>
        <a:solidFill>
          <a:srgbClr val="F5801F"/>
        </a:solidFill>
        <a:ln w="12700">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a:t>Fecha de revisión de la información</a:t>
          </a:r>
        </a:p>
        <a:p>
          <a:pPr algn="l"/>
          <a:endParaRPr lang="es-CO" sz="1100"/>
        </a:p>
      </xdr:txBody>
    </xdr:sp>
    <xdr:clientData/>
  </xdr:twoCellAnchor>
  <xdr:twoCellAnchor>
    <xdr:from>
      <xdr:col>1</xdr:col>
      <xdr:colOff>28575</xdr:colOff>
      <xdr:row>151</xdr:row>
      <xdr:rowOff>38100</xdr:rowOff>
    </xdr:from>
    <xdr:to>
      <xdr:col>3</xdr:col>
      <xdr:colOff>0</xdr:colOff>
      <xdr:row>153</xdr:row>
      <xdr:rowOff>523875</xdr:rowOff>
    </xdr:to>
    <xdr:sp macro="" textlink="">
      <xdr:nvSpPr>
        <xdr:cNvPr id="61" name="60 Rectángulo redondeado">
          <a:extLst>
            <a:ext uri="{FF2B5EF4-FFF2-40B4-BE49-F238E27FC236}">
              <a16:creationId xmlns:a16="http://schemas.microsoft.com/office/drawing/2014/main" id="{00000000-0008-0000-0D00-00003D000000}"/>
            </a:ext>
          </a:extLst>
        </xdr:cNvPr>
        <xdr:cNvSpPr/>
      </xdr:nvSpPr>
      <xdr:spPr>
        <a:xfrm>
          <a:off x="342900" y="34185225"/>
          <a:ext cx="1190625" cy="1085850"/>
        </a:xfrm>
        <a:prstGeom prst="roundRect">
          <a:avLst>
            <a:gd name="adj" fmla="val 6141"/>
          </a:avLst>
        </a:prstGeom>
        <a:solidFill>
          <a:srgbClr val="F5801F"/>
        </a:solidFill>
        <a:ln w="12700">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a:t>Fecha de Recepción por el Ejecutivo de cuenta</a:t>
          </a:r>
        </a:p>
      </xdr:txBody>
    </xdr:sp>
    <xdr:clientData/>
  </xdr:twoCellAnchor>
  <xdr:twoCellAnchor>
    <xdr:from>
      <xdr:col>6</xdr:col>
      <xdr:colOff>0</xdr:colOff>
      <xdr:row>152</xdr:row>
      <xdr:rowOff>0</xdr:rowOff>
    </xdr:from>
    <xdr:to>
      <xdr:col>8</xdr:col>
      <xdr:colOff>0</xdr:colOff>
      <xdr:row>154</xdr:row>
      <xdr:rowOff>0</xdr:rowOff>
    </xdr:to>
    <xdr:sp macro="" textlink="">
      <xdr:nvSpPr>
        <xdr:cNvPr id="62" name="61 Rectángulo redondeado">
          <a:extLst>
            <a:ext uri="{FF2B5EF4-FFF2-40B4-BE49-F238E27FC236}">
              <a16:creationId xmlns:a16="http://schemas.microsoft.com/office/drawing/2014/main" id="{00000000-0008-0000-0D00-00003E000000}"/>
            </a:ext>
          </a:extLst>
        </xdr:cNvPr>
        <xdr:cNvSpPr/>
      </xdr:nvSpPr>
      <xdr:spPr>
        <a:xfrm>
          <a:off x="3352800" y="34194750"/>
          <a:ext cx="1809750" cy="1085850"/>
        </a:xfrm>
        <a:prstGeom prst="roundRect">
          <a:avLst>
            <a:gd name="adj" fmla="val 6141"/>
          </a:avLst>
        </a:prstGeom>
        <a:solidFill>
          <a:srgbClr val="F5801F"/>
        </a:solidFill>
        <a:ln w="12700">
          <a:solidFill>
            <a:srgbClr val="F5801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a:t>Nombre del Ejecutivo de Cuenta que recibe y revisa la información</a:t>
          </a:r>
        </a:p>
      </xdr:txBody>
    </xdr:sp>
    <xdr:clientData/>
  </xdr:twoCellAnchor>
  <xdr:twoCellAnchor>
    <xdr:from>
      <xdr:col>1</xdr:col>
      <xdr:colOff>91440</xdr:colOff>
      <xdr:row>71</xdr:row>
      <xdr:rowOff>1</xdr:rowOff>
    </xdr:from>
    <xdr:to>
      <xdr:col>23</xdr:col>
      <xdr:colOff>15240</xdr:colOff>
      <xdr:row>73</xdr:row>
      <xdr:rowOff>64358</xdr:rowOff>
    </xdr:to>
    <xdr:sp macro="" textlink="">
      <xdr:nvSpPr>
        <xdr:cNvPr id="63" name="62 Rectángulo redondeado">
          <a:extLst>
            <a:ext uri="{FF2B5EF4-FFF2-40B4-BE49-F238E27FC236}">
              <a16:creationId xmlns:a16="http://schemas.microsoft.com/office/drawing/2014/main" id="{00000000-0008-0000-0D00-00003F000000}"/>
            </a:ext>
          </a:extLst>
        </xdr:cNvPr>
        <xdr:cNvSpPr/>
      </xdr:nvSpPr>
      <xdr:spPr>
        <a:xfrm>
          <a:off x="405765" y="15906751"/>
          <a:ext cx="11572875" cy="854932"/>
        </a:xfrm>
        <a:prstGeom prst="roundRect">
          <a:avLst>
            <a:gd name="adj" fmla="val 5865"/>
          </a:avLst>
        </a:prstGeom>
        <a:noFill/>
        <a:ln w="952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0</xdr:col>
      <xdr:colOff>284110</xdr:colOff>
      <xdr:row>79</xdr:row>
      <xdr:rowOff>9141</xdr:rowOff>
    </xdr:from>
    <xdr:to>
      <xdr:col>21</xdr:col>
      <xdr:colOff>155394</xdr:colOff>
      <xdr:row>80</xdr:row>
      <xdr:rowOff>12685</xdr:rowOff>
    </xdr:to>
    <xdr:sp macro="" textlink="">
      <xdr:nvSpPr>
        <xdr:cNvPr id="64" name="63 Rectángulo redondeado">
          <a:extLst>
            <a:ext uri="{FF2B5EF4-FFF2-40B4-BE49-F238E27FC236}">
              <a16:creationId xmlns:a16="http://schemas.microsoft.com/office/drawing/2014/main" id="{00000000-0008-0000-0D00-000040000000}"/>
            </a:ext>
          </a:extLst>
        </xdr:cNvPr>
        <xdr:cNvSpPr/>
      </xdr:nvSpPr>
      <xdr:spPr>
        <a:xfrm>
          <a:off x="284110" y="19335228"/>
          <a:ext cx="14904219" cy="238218"/>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5.2 INFORMACION DEL PERSONAL DEL OTEC (REPORTAR PERSONAL INTERNO</a:t>
          </a:r>
          <a:r>
            <a:rPr lang="es-CO" sz="1100" b="1" baseline="0">
              <a:latin typeface="Arial" panose="020B0604020202020204" pitchFamily="34" charset="0"/>
              <a:cs typeface="Arial" panose="020B0604020202020204" pitchFamily="34" charset="0"/>
            </a:rPr>
            <a:t> Y EXTERNO)</a:t>
          </a:r>
          <a:endParaRPr lang="es-CO" sz="1100" b="1">
            <a:latin typeface="Arial" panose="020B0604020202020204" pitchFamily="34" charset="0"/>
            <a:cs typeface="Arial" panose="020B0604020202020204" pitchFamily="34" charset="0"/>
          </a:endParaRPr>
        </a:p>
      </xdr:txBody>
    </xdr:sp>
    <xdr:clientData/>
  </xdr:twoCellAnchor>
  <xdr:twoCellAnchor>
    <xdr:from>
      <xdr:col>2</xdr:col>
      <xdr:colOff>0</xdr:colOff>
      <xdr:row>81</xdr:row>
      <xdr:rowOff>1</xdr:rowOff>
    </xdr:from>
    <xdr:to>
      <xdr:col>21</xdr:col>
      <xdr:colOff>0</xdr:colOff>
      <xdr:row>89</xdr:row>
      <xdr:rowOff>1</xdr:rowOff>
    </xdr:to>
    <xdr:sp macro="" textlink="">
      <xdr:nvSpPr>
        <xdr:cNvPr id="65" name="64 Rectángulo redondeado">
          <a:extLst>
            <a:ext uri="{FF2B5EF4-FFF2-40B4-BE49-F238E27FC236}">
              <a16:creationId xmlns:a16="http://schemas.microsoft.com/office/drawing/2014/main" id="{00000000-0008-0000-0D00-000041000000}"/>
            </a:ext>
          </a:extLst>
        </xdr:cNvPr>
        <xdr:cNvSpPr/>
      </xdr:nvSpPr>
      <xdr:spPr>
        <a:xfrm>
          <a:off x="428625" y="18678526"/>
          <a:ext cx="11353800" cy="2247900"/>
        </a:xfrm>
        <a:prstGeom prst="roundRect">
          <a:avLst>
            <a:gd name="adj" fmla="val 1941"/>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90</xdr:row>
      <xdr:rowOff>1</xdr:rowOff>
    </xdr:from>
    <xdr:to>
      <xdr:col>23</xdr:col>
      <xdr:colOff>0</xdr:colOff>
      <xdr:row>91</xdr:row>
      <xdr:rowOff>0</xdr:rowOff>
    </xdr:to>
    <xdr:sp macro="" textlink="">
      <xdr:nvSpPr>
        <xdr:cNvPr id="66" name="65 Rectángulo redondeado">
          <a:extLst>
            <a:ext uri="{FF2B5EF4-FFF2-40B4-BE49-F238E27FC236}">
              <a16:creationId xmlns:a16="http://schemas.microsoft.com/office/drawing/2014/main" id="{00000000-0008-0000-0D00-000042000000}"/>
            </a:ext>
          </a:extLst>
        </xdr:cNvPr>
        <xdr:cNvSpPr/>
      </xdr:nvSpPr>
      <xdr:spPr>
        <a:xfrm>
          <a:off x="314325" y="21193126"/>
          <a:ext cx="11649075" cy="228599"/>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5.3 INDICAR MODALIDAD  Y SECTOR AL CUAL SE ENFOCA LA CAPACITACION</a:t>
          </a:r>
        </a:p>
      </xdr:txBody>
    </xdr:sp>
    <xdr:clientData/>
  </xdr:twoCellAnchor>
  <xdr:twoCellAnchor>
    <xdr:from>
      <xdr:col>1</xdr:col>
      <xdr:colOff>0</xdr:colOff>
      <xdr:row>99</xdr:row>
      <xdr:rowOff>1</xdr:rowOff>
    </xdr:from>
    <xdr:to>
      <xdr:col>23</xdr:col>
      <xdr:colOff>0</xdr:colOff>
      <xdr:row>100</xdr:row>
      <xdr:rowOff>0</xdr:rowOff>
    </xdr:to>
    <xdr:sp macro="" textlink="">
      <xdr:nvSpPr>
        <xdr:cNvPr id="67" name="66 Rectángulo redondeado">
          <a:extLst>
            <a:ext uri="{FF2B5EF4-FFF2-40B4-BE49-F238E27FC236}">
              <a16:creationId xmlns:a16="http://schemas.microsoft.com/office/drawing/2014/main" id="{00000000-0008-0000-0D00-000043000000}"/>
            </a:ext>
          </a:extLst>
        </xdr:cNvPr>
        <xdr:cNvSpPr/>
      </xdr:nvSpPr>
      <xdr:spPr>
        <a:xfrm>
          <a:off x="314325" y="23479126"/>
          <a:ext cx="11649075" cy="228599"/>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5.4. AREAS EN LAS CUALES EJECUTA O EJECUTARAN LAS ACCIONES DE CAPACITACIÓN</a:t>
          </a:r>
        </a:p>
      </xdr:txBody>
    </xdr:sp>
    <xdr:clientData/>
  </xdr:twoCellAnchor>
  <xdr:twoCellAnchor editAs="oneCell">
    <xdr:from>
      <xdr:col>7</xdr:col>
      <xdr:colOff>371475</xdr:colOff>
      <xdr:row>53</xdr:row>
      <xdr:rowOff>219075</xdr:rowOff>
    </xdr:from>
    <xdr:to>
      <xdr:col>7</xdr:col>
      <xdr:colOff>733425</xdr:colOff>
      <xdr:row>54</xdr:row>
      <xdr:rowOff>723900</xdr:rowOff>
    </xdr:to>
    <xdr:sp macro="" textlink="">
      <xdr:nvSpPr>
        <xdr:cNvPr id="12355" name="Check Box 67" hidden="1">
          <a:extLst>
            <a:ext uri="{63B3BB69-23CF-44E3-9099-C40C66FF867C}">
              <a14:compatExt xmlns:a14="http://schemas.microsoft.com/office/drawing/2010/main" spid="_x0000_s12355"/>
            </a:ext>
            <a:ext uri="{FF2B5EF4-FFF2-40B4-BE49-F238E27FC236}">
              <a16:creationId xmlns:a16="http://schemas.microsoft.com/office/drawing/2014/main" id="{00000000-0008-0000-0D00-0000433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495300</xdr:colOff>
      <xdr:row>53</xdr:row>
      <xdr:rowOff>228600</xdr:rowOff>
    </xdr:from>
    <xdr:to>
      <xdr:col>14</xdr:col>
      <xdr:colOff>323850</xdr:colOff>
      <xdr:row>54</xdr:row>
      <xdr:rowOff>742950</xdr:rowOff>
    </xdr:to>
    <xdr:sp macro="" textlink="">
      <xdr:nvSpPr>
        <xdr:cNvPr id="12356" name="Check Box 68" hidden="1">
          <a:extLst>
            <a:ext uri="{63B3BB69-23CF-44E3-9099-C40C66FF867C}">
              <a14:compatExt xmlns:a14="http://schemas.microsoft.com/office/drawing/2010/main" spid="_x0000_s12356"/>
            </a:ext>
            <a:ext uri="{FF2B5EF4-FFF2-40B4-BE49-F238E27FC236}">
              <a16:creationId xmlns:a16="http://schemas.microsoft.com/office/drawing/2014/main" id="{00000000-0008-0000-0D00-0000443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695325</xdr:colOff>
      <xdr:row>53</xdr:row>
      <xdr:rowOff>247650</xdr:rowOff>
    </xdr:from>
    <xdr:to>
      <xdr:col>20</xdr:col>
      <xdr:colOff>971550</xdr:colOff>
      <xdr:row>55</xdr:row>
      <xdr:rowOff>19051</xdr:rowOff>
    </xdr:to>
    <xdr:sp macro="" textlink="">
      <xdr:nvSpPr>
        <xdr:cNvPr id="12357" name="Check Box 69" hidden="1">
          <a:extLst>
            <a:ext uri="{63B3BB69-23CF-44E3-9099-C40C66FF867C}">
              <a14:compatExt xmlns:a14="http://schemas.microsoft.com/office/drawing/2010/main" spid="_x0000_s12357"/>
            </a:ext>
            <a:ext uri="{FF2B5EF4-FFF2-40B4-BE49-F238E27FC236}">
              <a16:creationId xmlns:a16="http://schemas.microsoft.com/office/drawing/2014/main" id="{00000000-0008-0000-0D00-0000453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857250</xdr:colOff>
      <xdr:row>63</xdr:row>
      <xdr:rowOff>257175</xdr:rowOff>
    </xdr:from>
    <xdr:to>
      <xdr:col>7</xdr:col>
      <xdr:colOff>1152525</xdr:colOff>
      <xdr:row>63</xdr:row>
      <xdr:rowOff>542925</xdr:rowOff>
    </xdr:to>
    <xdr:sp macro="" textlink="">
      <xdr:nvSpPr>
        <xdr:cNvPr id="12358" name="Option Button 70" hidden="1">
          <a:extLst>
            <a:ext uri="{63B3BB69-23CF-44E3-9099-C40C66FF867C}">
              <a14:compatExt xmlns:a14="http://schemas.microsoft.com/office/drawing/2010/main" spid="_x0000_s12358"/>
            </a:ext>
            <a:ext uri="{FF2B5EF4-FFF2-40B4-BE49-F238E27FC236}">
              <a16:creationId xmlns:a16="http://schemas.microsoft.com/office/drawing/2014/main" id="{00000000-0008-0000-0D00-0000463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647700</xdr:colOff>
      <xdr:row>63</xdr:row>
      <xdr:rowOff>247650</xdr:rowOff>
    </xdr:from>
    <xdr:to>
      <xdr:col>12</xdr:col>
      <xdr:colOff>952500</xdr:colOff>
      <xdr:row>63</xdr:row>
      <xdr:rowOff>533400</xdr:rowOff>
    </xdr:to>
    <xdr:sp macro="" textlink="">
      <xdr:nvSpPr>
        <xdr:cNvPr id="12359" name="Option Button 71" hidden="1">
          <a:extLst>
            <a:ext uri="{63B3BB69-23CF-44E3-9099-C40C66FF867C}">
              <a14:compatExt xmlns:a14="http://schemas.microsoft.com/office/drawing/2010/main" spid="_x0000_s12359"/>
            </a:ext>
            <a:ext uri="{FF2B5EF4-FFF2-40B4-BE49-F238E27FC236}">
              <a16:creationId xmlns:a16="http://schemas.microsoft.com/office/drawing/2014/main" id="{00000000-0008-0000-0D00-0000473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63</xdr:row>
      <xdr:rowOff>0</xdr:rowOff>
    </xdr:from>
    <xdr:to>
      <xdr:col>10</xdr:col>
      <xdr:colOff>409575</xdr:colOff>
      <xdr:row>64</xdr:row>
      <xdr:rowOff>0</xdr:rowOff>
    </xdr:to>
    <xdr:sp macro="" textlink="">
      <xdr:nvSpPr>
        <xdr:cNvPr id="12360" name="Group Box 72" hidden="1">
          <a:extLst>
            <a:ext uri="{63B3BB69-23CF-44E3-9099-C40C66FF867C}">
              <a14:compatExt xmlns:a14="http://schemas.microsoft.com/office/drawing/2010/main" spid="_x0000_s12360"/>
            </a:ext>
            <a:ext uri="{FF2B5EF4-FFF2-40B4-BE49-F238E27FC236}">
              <a16:creationId xmlns:a16="http://schemas.microsoft.com/office/drawing/2014/main" id="{00000000-0008-0000-0D00-00004830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7</xdr:col>
          <xdr:colOff>792480</xdr:colOff>
          <xdr:row>63</xdr:row>
          <xdr:rowOff>167640</xdr:rowOff>
        </xdr:from>
        <xdr:to>
          <xdr:col>7</xdr:col>
          <xdr:colOff>1104900</xdr:colOff>
          <xdr:row>63</xdr:row>
          <xdr:rowOff>533400</xdr:rowOff>
        </xdr:to>
        <xdr:sp macro="" textlink="">
          <xdr:nvSpPr>
            <xdr:cNvPr id="88065" name="Option Button 1" hidden="1">
              <a:extLst>
                <a:ext uri="{63B3BB69-23CF-44E3-9099-C40C66FF867C}">
                  <a14:compatExt spid="_x0000_s88065"/>
                </a:ext>
                <a:ext uri="{FF2B5EF4-FFF2-40B4-BE49-F238E27FC236}">
                  <a16:creationId xmlns:a16="http://schemas.microsoft.com/office/drawing/2014/main" id="{00000000-0008-0000-0E00-000001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63</xdr:row>
          <xdr:rowOff>182880</xdr:rowOff>
        </xdr:from>
        <xdr:to>
          <xdr:col>9</xdr:col>
          <xdr:colOff>434340</xdr:colOff>
          <xdr:row>63</xdr:row>
          <xdr:rowOff>548640</xdr:rowOff>
        </xdr:to>
        <xdr:sp macro="" textlink="">
          <xdr:nvSpPr>
            <xdr:cNvPr id="88066" name="Option Button 2" hidden="1">
              <a:extLst>
                <a:ext uri="{63B3BB69-23CF-44E3-9099-C40C66FF867C}">
                  <a14:compatExt spid="_x0000_s88066"/>
                </a:ext>
                <a:ext uri="{FF2B5EF4-FFF2-40B4-BE49-F238E27FC236}">
                  <a16:creationId xmlns:a16="http://schemas.microsoft.com/office/drawing/2014/main" id="{00000000-0008-0000-0E00-000002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3</xdr:col>
      <xdr:colOff>1108363</xdr:colOff>
      <xdr:row>73</xdr:row>
      <xdr:rowOff>80818</xdr:rowOff>
    </xdr:from>
    <xdr:to>
      <xdr:col>4</xdr:col>
      <xdr:colOff>639649</xdr:colOff>
      <xdr:row>75</xdr:row>
      <xdr:rowOff>32262</xdr:rowOff>
    </xdr:to>
    <xdr:sp macro="" textlink="">
      <xdr:nvSpPr>
        <xdr:cNvPr id="3" name="30 Flecha izquierda">
          <a:hlinkClick xmlns:r="http://schemas.openxmlformats.org/officeDocument/2006/relationships" r:id="rId1"/>
          <a:extLst>
            <a:ext uri="{FF2B5EF4-FFF2-40B4-BE49-F238E27FC236}">
              <a16:creationId xmlns:a16="http://schemas.microsoft.com/office/drawing/2014/main" id="{850F17E2-2EF7-45F9-BA93-A2FE92B8FB20}"/>
            </a:ext>
          </a:extLst>
        </xdr:cNvPr>
        <xdr:cNvSpPr/>
      </xdr:nvSpPr>
      <xdr:spPr>
        <a:xfrm>
          <a:off x="1489363" y="27847636"/>
          <a:ext cx="720468" cy="436353"/>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141514</xdr:colOff>
      <xdr:row>0</xdr:row>
      <xdr:rowOff>231320</xdr:rowOff>
    </xdr:from>
    <xdr:to>
      <xdr:col>19</xdr:col>
      <xdr:colOff>672193</xdr:colOff>
      <xdr:row>4</xdr:row>
      <xdr:rowOff>149677</xdr:rowOff>
    </xdr:to>
    <xdr:sp macro="" textlink="">
      <xdr:nvSpPr>
        <xdr:cNvPr id="2" name="1 Rectángulo redondeado">
          <a:extLst>
            <a:ext uri="{FF2B5EF4-FFF2-40B4-BE49-F238E27FC236}">
              <a16:creationId xmlns:a16="http://schemas.microsoft.com/office/drawing/2014/main" id="{00000000-0008-0000-0F00-000002000000}"/>
            </a:ext>
          </a:extLst>
        </xdr:cNvPr>
        <xdr:cNvSpPr/>
      </xdr:nvSpPr>
      <xdr:spPr>
        <a:xfrm>
          <a:off x="141514" y="231320"/>
          <a:ext cx="14600465" cy="1129393"/>
        </a:xfrm>
        <a:prstGeom prst="roundRect">
          <a:avLst/>
        </a:prstGeom>
        <a:solidFill>
          <a:srgbClr val="1665A1"/>
        </a:solidFill>
        <a:ln>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latin typeface="+mn-lt"/>
              <a:cs typeface="Arial" panose="020B0604020202020204" pitchFamily="34" charset="0"/>
            </a:rPr>
            <a:t>  TECNOLOGIA DE LA INFORMACION  - GESTION DEL SERVICIO- SISTEMA DE GESTION DEL SERVICIO (ISO/IEC 20000-1)</a:t>
          </a:r>
        </a:p>
      </xdr:txBody>
    </xdr:sp>
    <xdr:clientData/>
  </xdr:twoCellAnchor>
  <xdr:twoCellAnchor>
    <xdr:from>
      <xdr:col>13</xdr:col>
      <xdr:colOff>0</xdr:colOff>
      <xdr:row>8</xdr:row>
      <xdr:rowOff>0</xdr:rowOff>
    </xdr:from>
    <xdr:to>
      <xdr:col>19</xdr:col>
      <xdr:colOff>0</xdr:colOff>
      <xdr:row>10</xdr:row>
      <xdr:rowOff>0</xdr:rowOff>
    </xdr:to>
    <xdr:sp macro="" textlink="">
      <xdr:nvSpPr>
        <xdr:cNvPr id="4" name="3 Rectángulo redondeado">
          <a:extLst>
            <a:ext uri="{FF2B5EF4-FFF2-40B4-BE49-F238E27FC236}">
              <a16:creationId xmlns:a16="http://schemas.microsoft.com/office/drawing/2014/main" id="{00000000-0008-0000-0F00-000004000000}"/>
            </a:ext>
          </a:extLst>
        </xdr:cNvPr>
        <xdr:cNvSpPr/>
      </xdr:nvSpPr>
      <xdr:spPr>
        <a:xfrm>
          <a:off x="9829800" y="4371975"/>
          <a:ext cx="49149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18</xdr:row>
      <xdr:rowOff>0</xdr:rowOff>
    </xdr:from>
    <xdr:to>
      <xdr:col>19</xdr:col>
      <xdr:colOff>13607</xdr:colOff>
      <xdr:row>27</xdr:row>
      <xdr:rowOff>0</xdr:rowOff>
    </xdr:to>
    <xdr:sp macro="" textlink="">
      <xdr:nvSpPr>
        <xdr:cNvPr id="7" name="6 Rectángulo redondeado">
          <a:extLst>
            <a:ext uri="{FF2B5EF4-FFF2-40B4-BE49-F238E27FC236}">
              <a16:creationId xmlns:a16="http://schemas.microsoft.com/office/drawing/2014/main" id="{00000000-0008-0000-0F00-000007000000}"/>
            </a:ext>
          </a:extLst>
        </xdr:cNvPr>
        <xdr:cNvSpPr/>
      </xdr:nvSpPr>
      <xdr:spPr>
        <a:xfrm>
          <a:off x="819151" y="7981950"/>
          <a:ext cx="13939156" cy="13525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7</xdr:row>
      <xdr:rowOff>0</xdr:rowOff>
    </xdr:from>
    <xdr:to>
      <xdr:col>19</xdr:col>
      <xdr:colOff>27214</xdr:colOff>
      <xdr:row>17</xdr:row>
      <xdr:rowOff>0</xdr:rowOff>
    </xdr:to>
    <xdr:sp macro="" textlink="">
      <xdr:nvSpPr>
        <xdr:cNvPr id="8" name="7 Rectángulo redondeado">
          <a:extLst>
            <a:ext uri="{FF2B5EF4-FFF2-40B4-BE49-F238E27FC236}">
              <a16:creationId xmlns:a16="http://schemas.microsoft.com/office/drawing/2014/main" id="{00000000-0008-0000-0F00-000008000000}"/>
            </a:ext>
          </a:extLst>
        </xdr:cNvPr>
        <xdr:cNvSpPr/>
      </xdr:nvSpPr>
      <xdr:spPr>
        <a:xfrm>
          <a:off x="819151" y="4181475"/>
          <a:ext cx="13952763" cy="3648075"/>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3</xdr:col>
      <xdr:colOff>20617</xdr:colOff>
      <xdr:row>64</xdr:row>
      <xdr:rowOff>104736</xdr:rowOff>
    </xdr:from>
    <xdr:to>
      <xdr:col>4</xdr:col>
      <xdr:colOff>207818</xdr:colOff>
      <xdr:row>66</xdr:row>
      <xdr:rowOff>96488</xdr:rowOff>
    </xdr:to>
    <xdr:sp macro="" textlink="">
      <xdr:nvSpPr>
        <xdr:cNvPr id="10" name="9 Flecha izquierda">
          <a:hlinkClick xmlns:r="http://schemas.openxmlformats.org/officeDocument/2006/relationships" r:id="rId1"/>
          <a:extLst>
            <a:ext uri="{FF2B5EF4-FFF2-40B4-BE49-F238E27FC236}">
              <a16:creationId xmlns:a16="http://schemas.microsoft.com/office/drawing/2014/main" id="{00000000-0008-0000-0F00-00000A000000}"/>
            </a:ext>
          </a:extLst>
        </xdr:cNvPr>
        <xdr:cNvSpPr/>
      </xdr:nvSpPr>
      <xdr:spPr>
        <a:xfrm>
          <a:off x="1856344" y="21521554"/>
          <a:ext cx="983838" cy="476661"/>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twoCellAnchor>
    <xdr:from>
      <xdr:col>1</xdr:col>
      <xdr:colOff>49306</xdr:colOff>
      <xdr:row>27</xdr:row>
      <xdr:rowOff>89647</xdr:rowOff>
    </xdr:from>
    <xdr:to>
      <xdr:col>19</xdr:col>
      <xdr:colOff>35019</xdr:colOff>
      <xdr:row>29</xdr:row>
      <xdr:rowOff>89647</xdr:rowOff>
    </xdr:to>
    <xdr:sp macro="" textlink="">
      <xdr:nvSpPr>
        <xdr:cNvPr id="14" name="13 Rectángulo redondeado">
          <a:extLst>
            <a:ext uri="{FF2B5EF4-FFF2-40B4-BE49-F238E27FC236}">
              <a16:creationId xmlns:a16="http://schemas.microsoft.com/office/drawing/2014/main" id="{00000000-0008-0000-0F00-00000E000000}"/>
            </a:ext>
          </a:extLst>
        </xdr:cNvPr>
        <xdr:cNvSpPr/>
      </xdr:nvSpPr>
      <xdr:spPr>
        <a:xfrm>
          <a:off x="811306" y="9457765"/>
          <a:ext cx="12939713" cy="3810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400" b="1">
              <a:latin typeface="+mn-lt"/>
              <a:cs typeface="Arial" panose="020B0604020202020204" pitchFamily="34" charset="0"/>
            </a:rPr>
            <a:t>INFORMACION DEL PERSONAL DE LA ORGANIZACIÓN </a:t>
          </a:r>
        </a:p>
      </xdr:txBody>
    </xdr:sp>
    <xdr:clientData/>
  </xdr:twoCellAnchor>
  <xdr:twoCellAnchor>
    <xdr:from>
      <xdr:col>13</xdr:col>
      <xdr:colOff>0</xdr:colOff>
      <xdr:row>8</xdr:row>
      <xdr:rowOff>0</xdr:rowOff>
    </xdr:from>
    <xdr:to>
      <xdr:col>19</xdr:col>
      <xdr:colOff>0</xdr:colOff>
      <xdr:row>10</xdr:row>
      <xdr:rowOff>0</xdr:rowOff>
    </xdr:to>
    <xdr:sp macro="" textlink="">
      <xdr:nvSpPr>
        <xdr:cNvPr id="17" name="16 Rectángulo redondeado">
          <a:extLst>
            <a:ext uri="{FF2B5EF4-FFF2-40B4-BE49-F238E27FC236}">
              <a16:creationId xmlns:a16="http://schemas.microsoft.com/office/drawing/2014/main" id="{00000000-0008-0000-0F00-000011000000}"/>
            </a:ext>
          </a:extLst>
        </xdr:cNvPr>
        <xdr:cNvSpPr/>
      </xdr:nvSpPr>
      <xdr:spPr>
        <a:xfrm>
          <a:off x="7905750" y="1047750"/>
          <a:ext cx="49149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14</xdr:row>
      <xdr:rowOff>0</xdr:rowOff>
    </xdr:from>
    <xdr:to>
      <xdr:col>19</xdr:col>
      <xdr:colOff>0</xdr:colOff>
      <xdr:row>17</xdr:row>
      <xdr:rowOff>0</xdr:rowOff>
    </xdr:to>
    <xdr:sp macro="" textlink="">
      <xdr:nvSpPr>
        <xdr:cNvPr id="19" name="18 Rectángulo redondeado">
          <a:extLst>
            <a:ext uri="{FF2B5EF4-FFF2-40B4-BE49-F238E27FC236}">
              <a16:creationId xmlns:a16="http://schemas.microsoft.com/office/drawing/2014/main" id="{00000000-0008-0000-0F00-000013000000}"/>
            </a:ext>
          </a:extLst>
        </xdr:cNvPr>
        <xdr:cNvSpPr/>
      </xdr:nvSpPr>
      <xdr:spPr>
        <a:xfrm>
          <a:off x="5448300" y="3705225"/>
          <a:ext cx="7372350" cy="6000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7</xdr:row>
      <xdr:rowOff>0</xdr:rowOff>
    </xdr:from>
    <xdr:to>
      <xdr:col>19</xdr:col>
      <xdr:colOff>27215</xdr:colOff>
      <xdr:row>17</xdr:row>
      <xdr:rowOff>0</xdr:rowOff>
    </xdr:to>
    <xdr:sp macro="" textlink="">
      <xdr:nvSpPr>
        <xdr:cNvPr id="20" name="19 Rectángulo redondeado">
          <a:extLst>
            <a:ext uri="{FF2B5EF4-FFF2-40B4-BE49-F238E27FC236}">
              <a16:creationId xmlns:a16="http://schemas.microsoft.com/office/drawing/2014/main" id="{00000000-0008-0000-0F00-000014000000}"/>
            </a:ext>
          </a:extLst>
        </xdr:cNvPr>
        <xdr:cNvSpPr/>
      </xdr:nvSpPr>
      <xdr:spPr>
        <a:xfrm>
          <a:off x="123826" y="857250"/>
          <a:ext cx="12724039" cy="3611336"/>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18</xdr:col>
      <xdr:colOff>180975</xdr:colOff>
      <xdr:row>20</xdr:row>
      <xdr:rowOff>47625</xdr:rowOff>
    </xdr:from>
    <xdr:to>
      <xdr:col>19</xdr:col>
      <xdr:colOff>95250</xdr:colOff>
      <xdr:row>22</xdr:row>
      <xdr:rowOff>0</xdr:rowOff>
    </xdr:to>
    <xdr:sp macro="" textlink="">
      <xdr:nvSpPr>
        <xdr:cNvPr id="5136" name="Check Box 16" hidden="1">
          <a:extLst>
            <a:ext uri="{63B3BB69-23CF-44E3-9099-C40C66FF867C}">
              <a14:compatExt xmlns:a14="http://schemas.microsoft.com/office/drawing/2010/main" spid="_x0000_s5136"/>
            </a:ext>
            <a:ext uri="{FF2B5EF4-FFF2-40B4-BE49-F238E27FC236}">
              <a16:creationId xmlns:a16="http://schemas.microsoft.com/office/drawing/2014/main" id="{00000000-0008-0000-0F00-0000101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18</xdr:col>
      <xdr:colOff>180975</xdr:colOff>
      <xdr:row>22</xdr:row>
      <xdr:rowOff>47625</xdr:rowOff>
    </xdr:from>
    <xdr:to>
      <xdr:col>19</xdr:col>
      <xdr:colOff>95250</xdr:colOff>
      <xdr:row>23</xdr:row>
      <xdr:rowOff>295275</xdr:rowOff>
    </xdr:to>
    <xdr:sp macro="" textlink="">
      <xdr:nvSpPr>
        <xdr:cNvPr id="5137" name="Check Box 17" hidden="1">
          <a:extLst>
            <a:ext uri="{63B3BB69-23CF-44E3-9099-C40C66FF867C}">
              <a14:compatExt xmlns:a14="http://schemas.microsoft.com/office/drawing/2010/main" spid="_x0000_s5137"/>
            </a:ext>
            <a:ext uri="{FF2B5EF4-FFF2-40B4-BE49-F238E27FC236}">
              <a16:creationId xmlns:a16="http://schemas.microsoft.com/office/drawing/2014/main" id="{00000000-0008-0000-0F00-0000111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18</xdr:col>
      <xdr:colOff>180975</xdr:colOff>
      <xdr:row>24</xdr:row>
      <xdr:rowOff>28575</xdr:rowOff>
    </xdr:from>
    <xdr:to>
      <xdr:col>19</xdr:col>
      <xdr:colOff>95250</xdr:colOff>
      <xdr:row>25</xdr:row>
      <xdr:rowOff>247650</xdr:rowOff>
    </xdr:to>
    <xdr:sp macro="" textlink="">
      <xdr:nvSpPr>
        <xdr:cNvPr id="5138" name="Check Box 18" hidden="1">
          <a:extLst>
            <a:ext uri="{63B3BB69-23CF-44E3-9099-C40C66FF867C}">
              <a14:compatExt xmlns:a14="http://schemas.microsoft.com/office/drawing/2010/main" spid="_x0000_s5138"/>
            </a:ext>
            <a:ext uri="{FF2B5EF4-FFF2-40B4-BE49-F238E27FC236}">
              <a16:creationId xmlns:a16="http://schemas.microsoft.com/office/drawing/2014/main" id="{00000000-0008-0000-0F00-0000121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38100</xdr:colOff>
      <xdr:row>8</xdr:row>
      <xdr:rowOff>123825</xdr:rowOff>
    </xdr:from>
    <xdr:to>
      <xdr:col>9</xdr:col>
      <xdr:colOff>666750</xdr:colOff>
      <xdr:row>9</xdr:row>
      <xdr:rowOff>542925</xdr:rowOff>
    </xdr:to>
    <xdr:sp macro="" textlink="">
      <xdr:nvSpPr>
        <xdr:cNvPr id="5139" name="Option Button 19" hidden="1">
          <a:extLst>
            <a:ext uri="{63B3BB69-23CF-44E3-9099-C40C66FF867C}">
              <a14:compatExt xmlns:a14="http://schemas.microsoft.com/office/drawing/2010/main" spid="_x0000_s5139"/>
            </a:ext>
            <a:ext uri="{FF2B5EF4-FFF2-40B4-BE49-F238E27FC236}">
              <a16:creationId xmlns:a16="http://schemas.microsoft.com/office/drawing/2014/main" id="{00000000-0008-0000-0F00-0000131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19050</xdr:colOff>
      <xdr:row>8</xdr:row>
      <xdr:rowOff>142875</xdr:rowOff>
    </xdr:from>
    <xdr:to>
      <xdr:col>7</xdr:col>
      <xdr:colOff>657225</xdr:colOff>
      <xdr:row>9</xdr:row>
      <xdr:rowOff>561975</xdr:rowOff>
    </xdr:to>
    <xdr:sp macro="" textlink="">
      <xdr:nvSpPr>
        <xdr:cNvPr id="5140" name="Option Button 20" hidden="1">
          <a:extLst>
            <a:ext uri="{63B3BB69-23CF-44E3-9099-C40C66FF867C}">
              <a14:compatExt xmlns:a14="http://schemas.microsoft.com/office/drawing/2010/main" spid="_x0000_s5140"/>
            </a:ext>
            <a:ext uri="{FF2B5EF4-FFF2-40B4-BE49-F238E27FC236}">
              <a16:creationId xmlns:a16="http://schemas.microsoft.com/office/drawing/2014/main" id="{00000000-0008-0000-0F00-0000141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123825</xdr:colOff>
      <xdr:row>11</xdr:row>
      <xdr:rowOff>190500</xdr:rowOff>
    </xdr:from>
    <xdr:to>
      <xdr:col>8</xdr:col>
      <xdr:colOff>752475</xdr:colOff>
      <xdr:row>11</xdr:row>
      <xdr:rowOff>1009650</xdr:rowOff>
    </xdr:to>
    <xdr:sp macro="" textlink="">
      <xdr:nvSpPr>
        <xdr:cNvPr id="5141" name="Option Button 21" hidden="1">
          <a:extLst>
            <a:ext uri="{63B3BB69-23CF-44E3-9099-C40C66FF867C}">
              <a14:compatExt xmlns:a14="http://schemas.microsoft.com/office/drawing/2010/main" spid="_x0000_s5141"/>
            </a:ext>
            <a:ext uri="{FF2B5EF4-FFF2-40B4-BE49-F238E27FC236}">
              <a16:creationId xmlns:a16="http://schemas.microsoft.com/office/drawing/2014/main" id="{00000000-0008-0000-0F00-0000151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19050</xdr:colOff>
      <xdr:row>11</xdr:row>
      <xdr:rowOff>190500</xdr:rowOff>
    </xdr:from>
    <xdr:to>
      <xdr:col>10</xdr:col>
      <xdr:colOff>638175</xdr:colOff>
      <xdr:row>11</xdr:row>
      <xdr:rowOff>1009650</xdr:rowOff>
    </xdr:to>
    <xdr:sp macro="" textlink="">
      <xdr:nvSpPr>
        <xdr:cNvPr id="5142" name="Option Button 22" hidden="1">
          <a:extLst>
            <a:ext uri="{63B3BB69-23CF-44E3-9099-C40C66FF867C}">
              <a14:compatExt xmlns:a14="http://schemas.microsoft.com/office/drawing/2010/main" spid="_x0000_s5142"/>
            </a:ext>
            <a:ext uri="{FF2B5EF4-FFF2-40B4-BE49-F238E27FC236}">
              <a16:creationId xmlns:a16="http://schemas.microsoft.com/office/drawing/2014/main" id="{00000000-0008-0000-0F00-0000161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752475</xdr:colOff>
      <xdr:row>8</xdr:row>
      <xdr:rowOff>9525</xdr:rowOff>
    </xdr:from>
    <xdr:to>
      <xdr:col>9</xdr:col>
      <xdr:colOff>752475</xdr:colOff>
      <xdr:row>10</xdr:row>
      <xdr:rowOff>9525</xdr:rowOff>
    </xdr:to>
    <xdr:sp macro="" textlink="">
      <xdr:nvSpPr>
        <xdr:cNvPr id="5143" name="Group Box 23" hidden="1">
          <a:extLst>
            <a:ext uri="{63B3BB69-23CF-44E3-9099-C40C66FF867C}">
              <a14:compatExt xmlns:a14="http://schemas.microsoft.com/office/drawing/2010/main" spid="_x0000_s5143"/>
            </a:ext>
            <a:ext uri="{FF2B5EF4-FFF2-40B4-BE49-F238E27FC236}">
              <a16:creationId xmlns:a16="http://schemas.microsoft.com/office/drawing/2014/main" id="{00000000-0008-0000-0F00-00001714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xdr:from>
      <xdr:col>6</xdr:col>
      <xdr:colOff>0</xdr:colOff>
      <xdr:row>8</xdr:row>
      <xdr:rowOff>0</xdr:rowOff>
    </xdr:from>
    <xdr:to>
      <xdr:col>9</xdr:col>
      <xdr:colOff>750794</xdr:colOff>
      <xdr:row>10</xdr:row>
      <xdr:rowOff>0</xdr:rowOff>
    </xdr:to>
    <xdr:sp macro="" textlink="">
      <xdr:nvSpPr>
        <xdr:cNvPr id="25" name="15 Rectángulo redondeado">
          <a:extLst>
            <a:ext uri="{FF2B5EF4-FFF2-40B4-BE49-F238E27FC236}">
              <a16:creationId xmlns:a16="http://schemas.microsoft.com/office/drawing/2014/main" id="{00000000-0008-0000-0F00-000019000000}"/>
            </a:ext>
          </a:extLst>
        </xdr:cNvPr>
        <xdr:cNvSpPr/>
      </xdr:nvSpPr>
      <xdr:spPr>
        <a:xfrm>
          <a:off x="4034118" y="1848971"/>
          <a:ext cx="3160058" cy="1075764"/>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7</xdr:col>
      <xdr:colOff>9525</xdr:colOff>
      <xdr:row>11</xdr:row>
      <xdr:rowOff>9525</xdr:rowOff>
    </xdr:from>
    <xdr:to>
      <xdr:col>10</xdr:col>
      <xdr:colOff>190500</xdr:colOff>
      <xdr:row>12</xdr:row>
      <xdr:rowOff>180975</xdr:rowOff>
    </xdr:to>
    <xdr:sp macro="" textlink="">
      <xdr:nvSpPr>
        <xdr:cNvPr id="5144" name="Group Box 24" hidden="1">
          <a:extLst>
            <a:ext uri="{63B3BB69-23CF-44E3-9099-C40C66FF867C}">
              <a14:compatExt xmlns:a14="http://schemas.microsoft.com/office/drawing/2010/main" spid="_x0000_s5144"/>
            </a:ext>
            <a:ext uri="{FF2B5EF4-FFF2-40B4-BE49-F238E27FC236}">
              <a16:creationId xmlns:a16="http://schemas.microsoft.com/office/drawing/2014/main" id="{00000000-0008-0000-0F00-00001814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xdr:from>
      <xdr:col>7</xdr:col>
      <xdr:colOff>0</xdr:colOff>
      <xdr:row>11</xdr:row>
      <xdr:rowOff>1</xdr:rowOff>
    </xdr:from>
    <xdr:to>
      <xdr:col>11</xdr:col>
      <xdr:colOff>0</xdr:colOff>
      <xdr:row>12</xdr:row>
      <xdr:rowOff>156884</xdr:rowOff>
    </xdr:to>
    <xdr:sp macro="" textlink="">
      <xdr:nvSpPr>
        <xdr:cNvPr id="27" name="17 Rectángulo redondeado">
          <a:extLst>
            <a:ext uri="{FF2B5EF4-FFF2-40B4-BE49-F238E27FC236}">
              <a16:creationId xmlns:a16="http://schemas.microsoft.com/office/drawing/2014/main" id="{00000000-0008-0000-0F00-00001B000000}"/>
            </a:ext>
          </a:extLst>
        </xdr:cNvPr>
        <xdr:cNvSpPr/>
      </xdr:nvSpPr>
      <xdr:spPr>
        <a:xfrm>
          <a:off x="4919382" y="3025589"/>
          <a:ext cx="3048000" cy="1187824"/>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mc:AlternateContent xmlns:mc="http://schemas.openxmlformats.org/markup-compatibility/2006">
    <mc:Choice xmlns:a14="http://schemas.microsoft.com/office/drawing/2010/main" Requires="a14">
      <xdr:twoCellAnchor editAs="oneCell">
        <xdr:from>
          <xdr:col>17</xdr:col>
          <xdr:colOff>182880</xdr:colOff>
          <xdr:row>21</xdr:row>
          <xdr:rowOff>30480</xdr:rowOff>
        </xdr:from>
        <xdr:to>
          <xdr:col>18</xdr:col>
          <xdr:colOff>0</xdr:colOff>
          <xdr:row>21</xdr:row>
          <xdr:rowOff>266700</xdr:rowOff>
        </xdr:to>
        <xdr:sp macro="" textlink="">
          <xdr:nvSpPr>
            <xdr:cNvPr id="67589" name="Check Box 5" hidden="1">
              <a:extLst>
                <a:ext uri="{63B3BB69-23CF-44E3-9099-C40C66FF867C}">
                  <a14:compatExt spid="_x0000_s67589"/>
                </a:ext>
                <a:ext uri="{FF2B5EF4-FFF2-40B4-BE49-F238E27FC236}">
                  <a16:creationId xmlns:a16="http://schemas.microsoft.com/office/drawing/2014/main" id="{00000000-0008-0000-1000-000005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182880</xdr:colOff>
          <xdr:row>23</xdr:row>
          <xdr:rowOff>30480</xdr:rowOff>
        </xdr:from>
        <xdr:to>
          <xdr:col>18</xdr:col>
          <xdr:colOff>0</xdr:colOff>
          <xdr:row>23</xdr:row>
          <xdr:rowOff>266700</xdr:rowOff>
        </xdr:to>
        <xdr:sp macro="" textlink="">
          <xdr:nvSpPr>
            <xdr:cNvPr id="67590" name="Check Box 6" hidden="1">
              <a:extLst>
                <a:ext uri="{63B3BB69-23CF-44E3-9099-C40C66FF867C}">
                  <a14:compatExt spid="_x0000_s67590"/>
                </a:ext>
                <a:ext uri="{FF2B5EF4-FFF2-40B4-BE49-F238E27FC236}">
                  <a16:creationId xmlns:a16="http://schemas.microsoft.com/office/drawing/2014/main" id="{00000000-0008-0000-1000-000006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182880</xdr:colOff>
          <xdr:row>25</xdr:row>
          <xdr:rowOff>30480</xdr:rowOff>
        </xdr:from>
        <xdr:to>
          <xdr:col>18</xdr:col>
          <xdr:colOff>0</xdr:colOff>
          <xdr:row>25</xdr:row>
          <xdr:rowOff>266700</xdr:rowOff>
        </xdr:to>
        <xdr:sp macro="" textlink="">
          <xdr:nvSpPr>
            <xdr:cNvPr id="67591" name="Check Box 7" hidden="1">
              <a:extLst>
                <a:ext uri="{63B3BB69-23CF-44E3-9099-C40C66FF867C}">
                  <a14:compatExt spid="_x0000_s67591"/>
                </a:ext>
                <a:ext uri="{FF2B5EF4-FFF2-40B4-BE49-F238E27FC236}">
                  <a16:creationId xmlns:a16="http://schemas.microsoft.com/office/drawing/2014/main" id="{00000000-0008-0000-1000-000007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8</xdr:row>
          <xdr:rowOff>129540</xdr:rowOff>
        </xdr:from>
        <xdr:to>
          <xdr:col>9</xdr:col>
          <xdr:colOff>678180</xdr:colOff>
          <xdr:row>9</xdr:row>
          <xdr:rowOff>548640</xdr:rowOff>
        </xdr:to>
        <xdr:sp macro="" textlink="">
          <xdr:nvSpPr>
            <xdr:cNvPr id="67592" name="Option Button 8" hidden="1">
              <a:extLst>
                <a:ext uri="{63B3BB69-23CF-44E3-9099-C40C66FF867C}">
                  <a14:compatExt spid="_x0000_s67592"/>
                </a:ext>
                <a:ext uri="{FF2B5EF4-FFF2-40B4-BE49-F238E27FC236}">
                  <a16:creationId xmlns:a16="http://schemas.microsoft.com/office/drawing/2014/main" id="{00000000-0008-0000-1000-000008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8</xdr:row>
          <xdr:rowOff>144780</xdr:rowOff>
        </xdr:from>
        <xdr:to>
          <xdr:col>7</xdr:col>
          <xdr:colOff>647700</xdr:colOff>
          <xdr:row>9</xdr:row>
          <xdr:rowOff>563880</xdr:rowOff>
        </xdr:to>
        <xdr:sp macro="" textlink="">
          <xdr:nvSpPr>
            <xdr:cNvPr id="67593" name="Option Button 9" hidden="1">
              <a:extLst>
                <a:ext uri="{63B3BB69-23CF-44E3-9099-C40C66FF867C}">
                  <a14:compatExt spid="_x0000_s67593"/>
                </a:ext>
                <a:ext uri="{FF2B5EF4-FFF2-40B4-BE49-F238E27FC236}">
                  <a16:creationId xmlns:a16="http://schemas.microsoft.com/office/drawing/2014/main" id="{00000000-0008-0000-1000-000009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754380</xdr:colOff>
          <xdr:row>8</xdr:row>
          <xdr:rowOff>15240</xdr:rowOff>
        </xdr:from>
        <xdr:to>
          <xdr:col>9</xdr:col>
          <xdr:colOff>754380</xdr:colOff>
          <xdr:row>10</xdr:row>
          <xdr:rowOff>30480</xdr:rowOff>
        </xdr:to>
        <xdr:sp macro="" textlink="">
          <xdr:nvSpPr>
            <xdr:cNvPr id="67594" name="Group Box 10" hidden="1">
              <a:extLst>
                <a:ext uri="{63B3BB69-23CF-44E3-9099-C40C66FF867C}">
                  <a14:compatExt spid="_x0000_s67594"/>
                </a:ext>
                <a:ext uri="{FF2B5EF4-FFF2-40B4-BE49-F238E27FC236}">
                  <a16:creationId xmlns:a16="http://schemas.microsoft.com/office/drawing/2014/main" id="{00000000-0008-0000-1000-00000A0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twoCellAnchor>
    <xdr:from>
      <xdr:col>6</xdr:col>
      <xdr:colOff>0</xdr:colOff>
      <xdr:row>8</xdr:row>
      <xdr:rowOff>0</xdr:rowOff>
    </xdr:from>
    <xdr:to>
      <xdr:col>9</xdr:col>
      <xdr:colOff>750794</xdr:colOff>
      <xdr:row>10</xdr:row>
      <xdr:rowOff>0</xdr:rowOff>
    </xdr:to>
    <xdr:sp macro="" textlink="">
      <xdr:nvSpPr>
        <xdr:cNvPr id="32" name="15 Rectángulo redondeado">
          <a:extLst>
            <a:ext uri="{FF2B5EF4-FFF2-40B4-BE49-F238E27FC236}">
              <a16:creationId xmlns:a16="http://schemas.microsoft.com/office/drawing/2014/main" id="{00000000-0008-0000-0F00-000020000000}"/>
            </a:ext>
          </a:extLst>
        </xdr:cNvPr>
        <xdr:cNvSpPr/>
      </xdr:nvSpPr>
      <xdr:spPr>
        <a:xfrm>
          <a:off x="4038600" y="1838325"/>
          <a:ext cx="3160619" cy="1076325"/>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8</xdr:col>
          <xdr:colOff>129540</xdr:colOff>
          <xdr:row>11</xdr:row>
          <xdr:rowOff>190500</xdr:rowOff>
        </xdr:from>
        <xdr:to>
          <xdr:col>8</xdr:col>
          <xdr:colOff>754380</xdr:colOff>
          <xdr:row>11</xdr:row>
          <xdr:rowOff>1005840</xdr:rowOff>
        </xdr:to>
        <xdr:sp macro="" textlink="">
          <xdr:nvSpPr>
            <xdr:cNvPr id="67595" name="Option Button 11" hidden="1">
              <a:extLst>
                <a:ext uri="{63B3BB69-23CF-44E3-9099-C40C66FF867C}">
                  <a14:compatExt spid="_x0000_s67595"/>
                </a:ext>
                <a:ext uri="{FF2B5EF4-FFF2-40B4-BE49-F238E27FC236}">
                  <a16:creationId xmlns:a16="http://schemas.microsoft.com/office/drawing/2014/main" id="{00000000-0008-0000-1000-00000B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952500</xdr:colOff>
          <xdr:row>11</xdr:row>
          <xdr:rowOff>190500</xdr:rowOff>
        </xdr:from>
        <xdr:to>
          <xdr:col>10</xdr:col>
          <xdr:colOff>175260</xdr:colOff>
          <xdr:row>11</xdr:row>
          <xdr:rowOff>1005840</xdr:rowOff>
        </xdr:to>
        <xdr:sp macro="" textlink="">
          <xdr:nvSpPr>
            <xdr:cNvPr id="67596" name="Option Button 12" hidden="1">
              <a:extLst>
                <a:ext uri="{63B3BB69-23CF-44E3-9099-C40C66FF867C}">
                  <a14:compatExt spid="_x0000_s67596"/>
                </a:ext>
                <a:ext uri="{FF2B5EF4-FFF2-40B4-BE49-F238E27FC236}">
                  <a16:creationId xmlns:a16="http://schemas.microsoft.com/office/drawing/2014/main" id="{00000000-0008-0000-1000-00000C0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11</xdr:row>
          <xdr:rowOff>15240</xdr:rowOff>
        </xdr:from>
        <xdr:to>
          <xdr:col>10</xdr:col>
          <xdr:colOff>213360</xdr:colOff>
          <xdr:row>12</xdr:row>
          <xdr:rowOff>182880</xdr:rowOff>
        </xdr:to>
        <xdr:sp macro="" textlink="">
          <xdr:nvSpPr>
            <xdr:cNvPr id="67597" name="Group Box 13" hidden="1">
              <a:extLst>
                <a:ext uri="{63B3BB69-23CF-44E3-9099-C40C66FF867C}">
                  <a14:compatExt spid="_x0000_s67597"/>
                </a:ext>
                <a:ext uri="{FF2B5EF4-FFF2-40B4-BE49-F238E27FC236}">
                  <a16:creationId xmlns:a16="http://schemas.microsoft.com/office/drawing/2014/main" id="{00000000-0008-0000-1000-00000D0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twoCellAnchor>
    <xdr:from>
      <xdr:col>7</xdr:col>
      <xdr:colOff>0</xdr:colOff>
      <xdr:row>11</xdr:row>
      <xdr:rowOff>1</xdr:rowOff>
    </xdr:from>
    <xdr:to>
      <xdr:col>11</xdr:col>
      <xdr:colOff>0</xdr:colOff>
      <xdr:row>12</xdr:row>
      <xdr:rowOff>156884</xdr:rowOff>
    </xdr:to>
    <xdr:sp macro="" textlink="">
      <xdr:nvSpPr>
        <xdr:cNvPr id="36" name="17 Rectángulo redondeado">
          <a:extLst>
            <a:ext uri="{FF2B5EF4-FFF2-40B4-BE49-F238E27FC236}">
              <a16:creationId xmlns:a16="http://schemas.microsoft.com/office/drawing/2014/main" id="{00000000-0008-0000-0F00-000024000000}"/>
            </a:ext>
          </a:extLst>
        </xdr:cNvPr>
        <xdr:cNvSpPr/>
      </xdr:nvSpPr>
      <xdr:spPr>
        <a:xfrm>
          <a:off x="4924425" y="3009901"/>
          <a:ext cx="3048000" cy="1185583"/>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3</xdr:col>
      <xdr:colOff>171450</xdr:colOff>
      <xdr:row>1</xdr:row>
      <xdr:rowOff>0</xdr:rowOff>
    </xdr:from>
    <xdr:to>
      <xdr:col>22</xdr:col>
      <xdr:colOff>28575</xdr:colOff>
      <xdr:row>2</xdr:row>
      <xdr:rowOff>0</xdr:rowOff>
    </xdr:to>
    <xdr:sp macro="" textlink="">
      <xdr:nvSpPr>
        <xdr:cNvPr id="2" name="1 Rectángulo redondeado">
          <a:extLst>
            <a:ext uri="{FF2B5EF4-FFF2-40B4-BE49-F238E27FC236}">
              <a16:creationId xmlns:a16="http://schemas.microsoft.com/office/drawing/2014/main" id="{00000000-0008-0000-1000-000002000000}"/>
            </a:ext>
          </a:extLst>
        </xdr:cNvPr>
        <xdr:cNvSpPr/>
      </xdr:nvSpPr>
      <xdr:spPr>
        <a:xfrm>
          <a:off x="1162050" y="247650"/>
          <a:ext cx="12420600" cy="381000"/>
        </a:xfrm>
        <a:prstGeom prst="roundRect">
          <a:avLst/>
        </a:prstGeom>
        <a:solidFill>
          <a:srgbClr val="1665A1"/>
        </a:solidFill>
        <a:ln>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latin typeface="+mn-lt"/>
              <a:cs typeface="Arial" panose="020B0604020202020204" pitchFamily="34" charset="0"/>
            </a:rPr>
            <a:t>SISTEMAS DE GESTIÓN DE LA ENERGÍA (ISO 50001) </a:t>
          </a:r>
        </a:p>
      </xdr:txBody>
    </xdr:sp>
    <xdr:clientData/>
  </xdr:twoCellAnchor>
  <xdr:twoCellAnchor>
    <xdr:from>
      <xdr:col>2</xdr:col>
      <xdr:colOff>0</xdr:colOff>
      <xdr:row>5</xdr:row>
      <xdr:rowOff>0</xdr:rowOff>
    </xdr:from>
    <xdr:to>
      <xdr:col>18</xdr:col>
      <xdr:colOff>0</xdr:colOff>
      <xdr:row>6</xdr:row>
      <xdr:rowOff>0</xdr:rowOff>
    </xdr:to>
    <xdr:sp macro="" textlink="">
      <xdr:nvSpPr>
        <xdr:cNvPr id="3" name="2 Rectángulo redondeado">
          <a:extLst>
            <a:ext uri="{FF2B5EF4-FFF2-40B4-BE49-F238E27FC236}">
              <a16:creationId xmlns:a16="http://schemas.microsoft.com/office/drawing/2014/main" id="{00000000-0008-0000-1000-000003000000}"/>
            </a:ext>
          </a:extLst>
        </xdr:cNvPr>
        <xdr:cNvSpPr/>
      </xdr:nvSpPr>
      <xdr:spPr>
        <a:xfrm>
          <a:off x="224118" y="952500"/>
          <a:ext cx="12192000" cy="896471"/>
        </a:xfrm>
        <a:prstGeom prst="roundRect">
          <a:avLst>
            <a:gd name="adj" fmla="val 373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6</xdr:row>
      <xdr:rowOff>0</xdr:rowOff>
    </xdr:from>
    <xdr:to>
      <xdr:col>18</xdr:col>
      <xdr:colOff>0</xdr:colOff>
      <xdr:row>17</xdr:row>
      <xdr:rowOff>0</xdr:rowOff>
    </xdr:to>
    <xdr:sp macro="" textlink="">
      <xdr:nvSpPr>
        <xdr:cNvPr id="4" name="3 Rectángulo redondeado">
          <a:extLst>
            <a:ext uri="{FF2B5EF4-FFF2-40B4-BE49-F238E27FC236}">
              <a16:creationId xmlns:a16="http://schemas.microsoft.com/office/drawing/2014/main" id="{00000000-0008-0000-1000-000004000000}"/>
            </a:ext>
          </a:extLst>
        </xdr:cNvPr>
        <xdr:cNvSpPr/>
      </xdr:nvSpPr>
      <xdr:spPr>
        <a:xfrm>
          <a:off x="224118" y="1848971"/>
          <a:ext cx="12192000" cy="974911"/>
        </a:xfrm>
        <a:prstGeom prst="roundRect">
          <a:avLst>
            <a:gd name="adj" fmla="val 373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0</xdr:col>
      <xdr:colOff>112058</xdr:colOff>
      <xdr:row>3</xdr:row>
      <xdr:rowOff>0</xdr:rowOff>
    </xdr:from>
    <xdr:to>
      <xdr:col>18</xdr:col>
      <xdr:colOff>112057</xdr:colOff>
      <xdr:row>18</xdr:row>
      <xdr:rowOff>0</xdr:rowOff>
    </xdr:to>
    <xdr:sp macro="" textlink="">
      <xdr:nvSpPr>
        <xdr:cNvPr id="5" name="4 Rectángulo redondeado">
          <a:extLst>
            <a:ext uri="{FF2B5EF4-FFF2-40B4-BE49-F238E27FC236}">
              <a16:creationId xmlns:a16="http://schemas.microsoft.com/office/drawing/2014/main" id="{00000000-0008-0000-1000-000005000000}"/>
            </a:ext>
          </a:extLst>
        </xdr:cNvPr>
        <xdr:cNvSpPr/>
      </xdr:nvSpPr>
      <xdr:spPr>
        <a:xfrm>
          <a:off x="112058" y="762000"/>
          <a:ext cx="12416117" cy="2891118"/>
        </a:xfrm>
        <a:prstGeom prst="roundRect">
          <a:avLst>
            <a:gd name="adj" fmla="val 218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6</xdr:col>
      <xdr:colOff>0</xdr:colOff>
      <xdr:row>20</xdr:row>
      <xdr:rowOff>0</xdr:rowOff>
    </xdr:from>
    <xdr:to>
      <xdr:col>10</xdr:col>
      <xdr:colOff>0</xdr:colOff>
      <xdr:row>22</xdr:row>
      <xdr:rowOff>0</xdr:rowOff>
    </xdr:to>
    <xdr:sp macro="" textlink="">
      <xdr:nvSpPr>
        <xdr:cNvPr id="9" name="8 Rectángulo redondeado">
          <a:extLst>
            <a:ext uri="{FF2B5EF4-FFF2-40B4-BE49-F238E27FC236}">
              <a16:creationId xmlns:a16="http://schemas.microsoft.com/office/drawing/2014/main" id="{00000000-0008-0000-1000-000009000000}"/>
            </a:ext>
          </a:extLst>
        </xdr:cNvPr>
        <xdr:cNvSpPr/>
      </xdr:nvSpPr>
      <xdr:spPr>
        <a:xfrm>
          <a:off x="4724400" y="6477000"/>
          <a:ext cx="3048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12</xdr:col>
      <xdr:colOff>0</xdr:colOff>
      <xdr:row>20</xdr:row>
      <xdr:rowOff>0</xdr:rowOff>
    </xdr:from>
    <xdr:to>
      <xdr:col>18</xdr:col>
      <xdr:colOff>0</xdr:colOff>
      <xdr:row>22</xdr:row>
      <xdr:rowOff>0</xdr:rowOff>
    </xdr:to>
    <xdr:sp macro="" textlink="">
      <xdr:nvSpPr>
        <xdr:cNvPr id="10" name="9 Rectángulo redondeado">
          <a:extLst>
            <a:ext uri="{FF2B5EF4-FFF2-40B4-BE49-F238E27FC236}">
              <a16:creationId xmlns:a16="http://schemas.microsoft.com/office/drawing/2014/main" id="{00000000-0008-0000-1000-00000A000000}"/>
            </a:ext>
          </a:extLst>
        </xdr:cNvPr>
        <xdr:cNvSpPr/>
      </xdr:nvSpPr>
      <xdr:spPr>
        <a:xfrm>
          <a:off x="9296400" y="6477000"/>
          <a:ext cx="4572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23</xdr:row>
      <xdr:rowOff>0</xdr:rowOff>
    </xdr:from>
    <xdr:to>
      <xdr:col>11</xdr:col>
      <xdr:colOff>0</xdr:colOff>
      <xdr:row>25</xdr:row>
      <xdr:rowOff>0</xdr:rowOff>
    </xdr:to>
    <xdr:sp macro="" textlink="">
      <xdr:nvSpPr>
        <xdr:cNvPr id="14" name="13 Rectángulo redondeado">
          <a:extLst>
            <a:ext uri="{FF2B5EF4-FFF2-40B4-BE49-F238E27FC236}">
              <a16:creationId xmlns:a16="http://schemas.microsoft.com/office/drawing/2014/main" id="{00000000-0008-0000-1000-00000E000000}"/>
            </a:ext>
          </a:extLst>
        </xdr:cNvPr>
        <xdr:cNvSpPr/>
      </xdr:nvSpPr>
      <xdr:spPr>
        <a:xfrm>
          <a:off x="5486400" y="7934325"/>
          <a:ext cx="3048000" cy="12192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26</xdr:row>
      <xdr:rowOff>0</xdr:rowOff>
    </xdr:from>
    <xdr:to>
      <xdr:col>18</xdr:col>
      <xdr:colOff>0</xdr:colOff>
      <xdr:row>29</xdr:row>
      <xdr:rowOff>0</xdr:rowOff>
    </xdr:to>
    <xdr:sp macro="" textlink="">
      <xdr:nvSpPr>
        <xdr:cNvPr id="15" name="14 Rectángulo redondeado">
          <a:extLst>
            <a:ext uri="{FF2B5EF4-FFF2-40B4-BE49-F238E27FC236}">
              <a16:creationId xmlns:a16="http://schemas.microsoft.com/office/drawing/2014/main" id="{00000000-0008-0000-1000-00000F000000}"/>
            </a:ext>
          </a:extLst>
        </xdr:cNvPr>
        <xdr:cNvSpPr/>
      </xdr:nvSpPr>
      <xdr:spPr>
        <a:xfrm>
          <a:off x="7010400" y="9420225"/>
          <a:ext cx="6858000" cy="6000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31</xdr:row>
      <xdr:rowOff>0</xdr:rowOff>
    </xdr:from>
    <xdr:to>
      <xdr:col>19</xdr:col>
      <xdr:colOff>0</xdr:colOff>
      <xdr:row>40</xdr:row>
      <xdr:rowOff>0</xdr:rowOff>
    </xdr:to>
    <xdr:sp macro="" textlink="">
      <xdr:nvSpPr>
        <xdr:cNvPr id="19" name="18 Rectángulo redondeado">
          <a:extLst>
            <a:ext uri="{FF2B5EF4-FFF2-40B4-BE49-F238E27FC236}">
              <a16:creationId xmlns:a16="http://schemas.microsoft.com/office/drawing/2014/main" id="{00000000-0008-0000-1000-000013000000}"/>
            </a:ext>
          </a:extLst>
        </xdr:cNvPr>
        <xdr:cNvSpPr/>
      </xdr:nvSpPr>
      <xdr:spPr>
        <a:xfrm>
          <a:off x="114301" y="10487025"/>
          <a:ext cx="13868399" cy="13525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19</xdr:row>
      <xdr:rowOff>0</xdr:rowOff>
    </xdr:from>
    <xdr:to>
      <xdr:col>19</xdr:col>
      <xdr:colOff>0</xdr:colOff>
      <xdr:row>30</xdr:row>
      <xdr:rowOff>0</xdr:rowOff>
    </xdr:to>
    <xdr:sp macro="" textlink="">
      <xdr:nvSpPr>
        <xdr:cNvPr id="20" name="19 Rectángulo redondeado">
          <a:extLst>
            <a:ext uri="{FF2B5EF4-FFF2-40B4-BE49-F238E27FC236}">
              <a16:creationId xmlns:a16="http://schemas.microsoft.com/office/drawing/2014/main" id="{00000000-0008-0000-1000-000014000000}"/>
            </a:ext>
          </a:extLst>
        </xdr:cNvPr>
        <xdr:cNvSpPr/>
      </xdr:nvSpPr>
      <xdr:spPr>
        <a:xfrm>
          <a:off x="114301" y="6286500"/>
          <a:ext cx="13868399" cy="3933825"/>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41</xdr:row>
      <xdr:rowOff>47626</xdr:rowOff>
    </xdr:from>
    <xdr:to>
      <xdr:col>3</xdr:col>
      <xdr:colOff>421822</xdr:colOff>
      <xdr:row>44</xdr:row>
      <xdr:rowOff>40822</xdr:rowOff>
    </xdr:to>
    <xdr:sp macro="" textlink="">
      <xdr:nvSpPr>
        <xdr:cNvPr id="21" name="20 Flecha izquierda">
          <a:hlinkClick xmlns:r="http://schemas.openxmlformats.org/officeDocument/2006/relationships" r:id="rId1"/>
          <a:extLst>
            <a:ext uri="{FF2B5EF4-FFF2-40B4-BE49-F238E27FC236}">
              <a16:creationId xmlns:a16="http://schemas.microsoft.com/office/drawing/2014/main" id="{00000000-0008-0000-1000-000015000000}"/>
            </a:ext>
          </a:extLst>
        </xdr:cNvPr>
        <xdr:cNvSpPr/>
      </xdr:nvSpPr>
      <xdr:spPr>
        <a:xfrm>
          <a:off x="217714" y="14879412"/>
          <a:ext cx="1183822" cy="727981"/>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twoCellAnchor editAs="oneCell">
    <xdr:from>
      <xdr:col>7</xdr:col>
      <xdr:colOff>85725</xdr:colOff>
      <xdr:row>20</xdr:row>
      <xdr:rowOff>47625</xdr:rowOff>
    </xdr:from>
    <xdr:to>
      <xdr:col>8</xdr:col>
      <xdr:colOff>0</xdr:colOff>
      <xdr:row>21</xdr:row>
      <xdr:rowOff>609599</xdr:rowOff>
    </xdr:to>
    <xdr:sp macro="" textlink="">
      <xdr:nvSpPr>
        <xdr:cNvPr id="9228" name="Option Button 12" hidden="1">
          <a:extLst>
            <a:ext uri="{63B3BB69-23CF-44E3-9099-C40C66FF867C}">
              <a14:compatExt xmlns:a14="http://schemas.microsoft.com/office/drawing/2010/main" spid="_x0000_s9228"/>
            </a:ext>
            <a:ext uri="{FF2B5EF4-FFF2-40B4-BE49-F238E27FC236}">
              <a16:creationId xmlns:a16="http://schemas.microsoft.com/office/drawing/2014/main" id="{00000000-0008-0000-1000-00000C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1100" b="0" i="0" u="none" strike="noStrike" baseline="0">
              <a:solidFill>
                <a:srgbClr val="000000"/>
              </a:solidFill>
              <a:latin typeface="Calibri"/>
              <a:cs typeface="Calibri"/>
            </a:rPr>
            <a:t> </a:t>
          </a:r>
        </a:p>
      </xdr:txBody>
    </xdr:sp>
    <xdr:clientData/>
  </xdr:twoCellAnchor>
  <xdr:twoCellAnchor editAs="oneCell">
    <xdr:from>
      <xdr:col>9</xdr:col>
      <xdr:colOff>0</xdr:colOff>
      <xdr:row>20</xdr:row>
      <xdr:rowOff>57150</xdr:rowOff>
    </xdr:from>
    <xdr:to>
      <xdr:col>9</xdr:col>
      <xdr:colOff>628650</xdr:colOff>
      <xdr:row>21</xdr:row>
      <xdr:rowOff>628649</xdr:rowOff>
    </xdr:to>
    <xdr:sp macro="" textlink="">
      <xdr:nvSpPr>
        <xdr:cNvPr id="9229" name="Option Button 13" hidden="1">
          <a:extLst>
            <a:ext uri="{63B3BB69-23CF-44E3-9099-C40C66FF867C}">
              <a14:compatExt xmlns:a14="http://schemas.microsoft.com/office/drawing/2010/main" spid="_x0000_s9229"/>
            </a:ext>
            <a:ext uri="{FF2B5EF4-FFF2-40B4-BE49-F238E27FC236}">
              <a16:creationId xmlns:a16="http://schemas.microsoft.com/office/drawing/2014/main" id="{00000000-0008-0000-1000-00000D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20</xdr:row>
      <xdr:rowOff>0</xdr:rowOff>
    </xdr:from>
    <xdr:to>
      <xdr:col>10</xdr:col>
      <xdr:colOff>0</xdr:colOff>
      <xdr:row>21</xdr:row>
      <xdr:rowOff>678702</xdr:rowOff>
    </xdr:to>
    <xdr:sp macro="" textlink="">
      <xdr:nvSpPr>
        <xdr:cNvPr id="9230" name="Group Box 14" hidden="1">
          <a:extLst>
            <a:ext uri="{63B3BB69-23CF-44E3-9099-C40C66FF867C}">
              <a14:compatExt xmlns:a14="http://schemas.microsoft.com/office/drawing/2010/main" spid="_x0000_s9230"/>
            </a:ext>
            <a:ext uri="{FF2B5EF4-FFF2-40B4-BE49-F238E27FC236}">
              <a16:creationId xmlns:a16="http://schemas.microsoft.com/office/drawing/2014/main" id="{00000000-0008-0000-1000-00000E24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8</xdr:col>
      <xdr:colOff>0</xdr:colOff>
      <xdr:row>23</xdr:row>
      <xdr:rowOff>47625</xdr:rowOff>
    </xdr:from>
    <xdr:to>
      <xdr:col>8</xdr:col>
      <xdr:colOff>673100</xdr:colOff>
      <xdr:row>24</xdr:row>
      <xdr:rowOff>133350</xdr:rowOff>
    </xdr:to>
    <xdr:sp macro="" textlink="">
      <xdr:nvSpPr>
        <xdr:cNvPr id="9231" name="Option Button 15" hidden="1">
          <a:extLst>
            <a:ext uri="{63B3BB69-23CF-44E3-9099-C40C66FF867C}">
              <a14:compatExt xmlns:a14="http://schemas.microsoft.com/office/drawing/2010/main" spid="_x0000_s9231"/>
            </a:ext>
            <a:ext uri="{FF2B5EF4-FFF2-40B4-BE49-F238E27FC236}">
              <a16:creationId xmlns:a16="http://schemas.microsoft.com/office/drawing/2014/main" id="{00000000-0008-0000-1000-00000F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23</xdr:row>
      <xdr:rowOff>47625</xdr:rowOff>
    </xdr:from>
    <xdr:to>
      <xdr:col>10</xdr:col>
      <xdr:colOff>654050</xdr:colOff>
      <xdr:row>24</xdr:row>
      <xdr:rowOff>133350</xdr:rowOff>
    </xdr:to>
    <xdr:sp macro="" textlink="">
      <xdr:nvSpPr>
        <xdr:cNvPr id="9232" name="Option Button 16" hidden="1">
          <a:extLst>
            <a:ext uri="{63B3BB69-23CF-44E3-9099-C40C66FF867C}">
              <a14:compatExt xmlns:a14="http://schemas.microsoft.com/office/drawing/2010/main" spid="_x0000_s9232"/>
            </a:ext>
            <a:ext uri="{FF2B5EF4-FFF2-40B4-BE49-F238E27FC236}">
              <a16:creationId xmlns:a16="http://schemas.microsoft.com/office/drawing/2014/main" id="{00000000-0008-0000-1000-000010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23</xdr:row>
      <xdr:rowOff>0</xdr:rowOff>
    </xdr:from>
    <xdr:to>
      <xdr:col>11</xdr:col>
      <xdr:colOff>0</xdr:colOff>
      <xdr:row>25</xdr:row>
      <xdr:rowOff>0</xdr:rowOff>
    </xdr:to>
    <xdr:sp macro="" textlink="">
      <xdr:nvSpPr>
        <xdr:cNvPr id="9233" name="Group Box 17" hidden="1">
          <a:extLst>
            <a:ext uri="{63B3BB69-23CF-44E3-9099-C40C66FF867C}">
              <a14:compatExt xmlns:a14="http://schemas.microsoft.com/office/drawing/2010/main" spid="_x0000_s9233"/>
            </a:ext>
            <a:ext uri="{FF2B5EF4-FFF2-40B4-BE49-F238E27FC236}">
              <a16:creationId xmlns:a16="http://schemas.microsoft.com/office/drawing/2014/main" id="{00000000-0008-0000-1000-00001124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17</xdr:col>
      <xdr:colOff>180975</xdr:colOff>
      <xdr:row>34</xdr:row>
      <xdr:rowOff>19050</xdr:rowOff>
    </xdr:from>
    <xdr:to>
      <xdr:col>18</xdr:col>
      <xdr:colOff>0</xdr:colOff>
      <xdr:row>34</xdr:row>
      <xdr:rowOff>273050</xdr:rowOff>
    </xdr:to>
    <xdr:sp macro="" textlink="">
      <xdr:nvSpPr>
        <xdr:cNvPr id="9234" name="Check Box 18" hidden="1">
          <a:extLst>
            <a:ext uri="{63B3BB69-23CF-44E3-9099-C40C66FF867C}">
              <a14:compatExt xmlns:a14="http://schemas.microsoft.com/office/drawing/2010/main" spid="_x0000_s9234"/>
            </a:ext>
            <a:ext uri="{FF2B5EF4-FFF2-40B4-BE49-F238E27FC236}">
              <a16:creationId xmlns:a16="http://schemas.microsoft.com/office/drawing/2014/main" id="{00000000-0008-0000-1000-000012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36</xdr:row>
      <xdr:rowOff>19050</xdr:rowOff>
    </xdr:from>
    <xdr:to>
      <xdr:col>18</xdr:col>
      <xdr:colOff>0</xdr:colOff>
      <xdr:row>36</xdr:row>
      <xdr:rowOff>311150</xdr:rowOff>
    </xdr:to>
    <xdr:sp macro="" textlink="">
      <xdr:nvSpPr>
        <xdr:cNvPr id="9235" name="Check Box 19" hidden="1">
          <a:extLst>
            <a:ext uri="{63B3BB69-23CF-44E3-9099-C40C66FF867C}">
              <a14:compatExt xmlns:a14="http://schemas.microsoft.com/office/drawing/2010/main" spid="_x0000_s9235"/>
            </a:ext>
            <a:ext uri="{FF2B5EF4-FFF2-40B4-BE49-F238E27FC236}">
              <a16:creationId xmlns:a16="http://schemas.microsoft.com/office/drawing/2014/main" id="{00000000-0008-0000-1000-000013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37</xdr:row>
      <xdr:rowOff>47625</xdr:rowOff>
    </xdr:from>
    <xdr:to>
      <xdr:col>18</xdr:col>
      <xdr:colOff>0</xdr:colOff>
      <xdr:row>38</xdr:row>
      <xdr:rowOff>279400</xdr:rowOff>
    </xdr:to>
    <xdr:sp macro="" textlink="">
      <xdr:nvSpPr>
        <xdr:cNvPr id="9236" name="Check Box 20" hidden="1">
          <a:extLst>
            <a:ext uri="{63B3BB69-23CF-44E3-9099-C40C66FF867C}">
              <a14:compatExt xmlns:a14="http://schemas.microsoft.com/office/drawing/2010/main" spid="_x0000_s9236"/>
            </a:ext>
            <a:ext uri="{FF2B5EF4-FFF2-40B4-BE49-F238E27FC236}">
              <a16:creationId xmlns:a16="http://schemas.microsoft.com/office/drawing/2014/main" id="{00000000-0008-0000-1000-000014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0</xdr:colOff>
      <xdr:row>5</xdr:row>
      <xdr:rowOff>0</xdr:rowOff>
    </xdr:from>
    <xdr:to>
      <xdr:col>18</xdr:col>
      <xdr:colOff>0</xdr:colOff>
      <xdr:row>6</xdr:row>
      <xdr:rowOff>0</xdr:rowOff>
    </xdr:to>
    <xdr:sp macro="" textlink="">
      <xdr:nvSpPr>
        <xdr:cNvPr id="22" name="2 Rectángulo redondeado">
          <a:extLst>
            <a:ext uri="{FF2B5EF4-FFF2-40B4-BE49-F238E27FC236}">
              <a16:creationId xmlns:a16="http://schemas.microsoft.com/office/drawing/2014/main" id="{00000000-0008-0000-1000-000016000000}"/>
            </a:ext>
          </a:extLst>
        </xdr:cNvPr>
        <xdr:cNvSpPr/>
      </xdr:nvSpPr>
      <xdr:spPr>
        <a:xfrm>
          <a:off x="228600" y="1171575"/>
          <a:ext cx="12192000" cy="1466850"/>
        </a:xfrm>
        <a:prstGeom prst="roundRect">
          <a:avLst>
            <a:gd name="adj" fmla="val 373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mc:AlternateContent xmlns:mc="http://schemas.openxmlformats.org/markup-compatibility/2006">
    <mc:Choice xmlns:a14="http://schemas.microsoft.com/office/drawing/2010/main" Requires="a14">
      <xdr:twoCellAnchor editAs="oneCell">
        <xdr:from>
          <xdr:col>16</xdr:col>
          <xdr:colOff>182880</xdr:colOff>
          <xdr:row>34</xdr:row>
          <xdr:rowOff>30480</xdr:rowOff>
        </xdr:from>
        <xdr:to>
          <xdr:col>17</xdr:col>
          <xdr:colOff>0</xdr:colOff>
          <xdr:row>34</xdr:row>
          <xdr:rowOff>266700</xdr:rowOff>
        </xdr:to>
        <xdr:sp macro="" textlink="">
          <xdr:nvSpPr>
            <xdr:cNvPr id="69637" name="Check Box 5" hidden="1">
              <a:extLst>
                <a:ext uri="{63B3BB69-23CF-44E3-9099-C40C66FF867C}">
                  <a14:compatExt spid="_x0000_s69637"/>
                </a:ext>
                <a:ext uri="{FF2B5EF4-FFF2-40B4-BE49-F238E27FC236}">
                  <a16:creationId xmlns:a16="http://schemas.microsoft.com/office/drawing/2014/main" id="{00000000-0008-0000-1100-000005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36</xdr:row>
          <xdr:rowOff>30480</xdr:rowOff>
        </xdr:from>
        <xdr:to>
          <xdr:col>17</xdr:col>
          <xdr:colOff>0</xdr:colOff>
          <xdr:row>36</xdr:row>
          <xdr:rowOff>266700</xdr:rowOff>
        </xdr:to>
        <xdr:sp macro="" textlink="">
          <xdr:nvSpPr>
            <xdr:cNvPr id="69638" name="Check Box 6" hidden="1">
              <a:extLst>
                <a:ext uri="{63B3BB69-23CF-44E3-9099-C40C66FF867C}">
                  <a14:compatExt spid="_x0000_s69638"/>
                </a:ext>
                <a:ext uri="{FF2B5EF4-FFF2-40B4-BE49-F238E27FC236}">
                  <a16:creationId xmlns:a16="http://schemas.microsoft.com/office/drawing/2014/main" id="{00000000-0008-0000-1100-000006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38</xdr:row>
          <xdr:rowOff>30480</xdr:rowOff>
        </xdr:from>
        <xdr:to>
          <xdr:col>17</xdr:col>
          <xdr:colOff>0</xdr:colOff>
          <xdr:row>38</xdr:row>
          <xdr:rowOff>266700</xdr:rowOff>
        </xdr:to>
        <xdr:sp macro="" textlink="">
          <xdr:nvSpPr>
            <xdr:cNvPr id="69639" name="Check Box 7" hidden="1">
              <a:extLst>
                <a:ext uri="{63B3BB69-23CF-44E3-9099-C40C66FF867C}">
                  <a14:compatExt spid="_x0000_s69639"/>
                </a:ext>
                <a:ext uri="{FF2B5EF4-FFF2-40B4-BE49-F238E27FC236}">
                  <a16:creationId xmlns:a16="http://schemas.microsoft.com/office/drawing/2014/main" id="{00000000-0008-0000-1100-000007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0</xdr:colOff>
      <xdr:row>20</xdr:row>
      <xdr:rowOff>0</xdr:rowOff>
    </xdr:from>
    <xdr:to>
      <xdr:col>10</xdr:col>
      <xdr:colOff>0</xdr:colOff>
      <xdr:row>22</xdr:row>
      <xdr:rowOff>0</xdr:rowOff>
    </xdr:to>
    <xdr:sp macro="" textlink="">
      <xdr:nvSpPr>
        <xdr:cNvPr id="30" name="8 Rectángulo redondeado">
          <a:extLst>
            <a:ext uri="{FF2B5EF4-FFF2-40B4-BE49-F238E27FC236}">
              <a16:creationId xmlns:a16="http://schemas.microsoft.com/office/drawing/2014/main" id="{00000000-0008-0000-1000-00001E000000}"/>
            </a:ext>
          </a:extLst>
        </xdr:cNvPr>
        <xdr:cNvSpPr/>
      </xdr:nvSpPr>
      <xdr:spPr>
        <a:xfrm>
          <a:off x="3276600" y="5800725"/>
          <a:ext cx="3048000" cy="1076325"/>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7</xdr:col>
          <xdr:colOff>91440</xdr:colOff>
          <xdr:row>20</xdr:row>
          <xdr:rowOff>53340</xdr:rowOff>
        </xdr:from>
        <xdr:to>
          <xdr:col>8</xdr:col>
          <xdr:colOff>0</xdr:colOff>
          <xdr:row>21</xdr:row>
          <xdr:rowOff>609600</xdr:rowOff>
        </xdr:to>
        <xdr:sp macro="" textlink="">
          <xdr:nvSpPr>
            <xdr:cNvPr id="69640" name="Option Button 8" hidden="1">
              <a:extLst>
                <a:ext uri="{63B3BB69-23CF-44E3-9099-C40C66FF867C}">
                  <a14:compatExt spid="_x0000_s69640"/>
                </a:ext>
                <a:ext uri="{FF2B5EF4-FFF2-40B4-BE49-F238E27FC236}">
                  <a16:creationId xmlns:a16="http://schemas.microsoft.com/office/drawing/2014/main" id="{00000000-0008-0000-1100-000008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s-CO" sz="1100" b="0" i="0" u="none" strike="noStrike" baseline="0">
                  <a:solidFill>
                    <a:srgbClr val="000000"/>
                  </a:solidFill>
                  <a:latin typeface="Calibri"/>
                  <a:ea typeface="Calibri"/>
                  <a:cs typeface="Calibr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20</xdr:row>
          <xdr:rowOff>68580</xdr:rowOff>
        </xdr:from>
        <xdr:to>
          <xdr:col>9</xdr:col>
          <xdr:colOff>640080</xdr:colOff>
          <xdr:row>21</xdr:row>
          <xdr:rowOff>640080</xdr:rowOff>
        </xdr:to>
        <xdr:sp macro="" textlink="">
          <xdr:nvSpPr>
            <xdr:cNvPr id="69641" name="Option Button 9" hidden="1">
              <a:extLst>
                <a:ext uri="{63B3BB69-23CF-44E3-9099-C40C66FF867C}">
                  <a14:compatExt spid="_x0000_s69641"/>
                </a:ext>
                <a:ext uri="{FF2B5EF4-FFF2-40B4-BE49-F238E27FC236}">
                  <a16:creationId xmlns:a16="http://schemas.microsoft.com/office/drawing/2014/main" id="{00000000-0008-0000-1100-000009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xdr:row>
          <xdr:rowOff>0</xdr:rowOff>
        </xdr:from>
        <xdr:to>
          <xdr:col>10</xdr:col>
          <xdr:colOff>0</xdr:colOff>
          <xdr:row>21</xdr:row>
          <xdr:rowOff>678180</xdr:rowOff>
        </xdr:to>
        <xdr:sp macro="" textlink="">
          <xdr:nvSpPr>
            <xdr:cNvPr id="69642" name="Group Box 10" hidden="1">
              <a:extLst>
                <a:ext uri="{63B3BB69-23CF-44E3-9099-C40C66FF867C}">
                  <a14:compatExt spid="_x0000_s69642"/>
                </a:ext>
                <a:ext uri="{FF2B5EF4-FFF2-40B4-BE49-F238E27FC236}">
                  <a16:creationId xmlns:a16="http://schemas.microsoft.com/office/drawing/2014/main" id="{00000000-0008-0000-1100-00000A10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twoCellAnchor>
    <xdr:from>
      <xdr:col>7</xdr:col>
      <xdr:colOff>0</xdr:colOff>
      <xdr:row>23</xdr:row>
      <xdr:rowOff>0</xdr:rowOff>
    </xdr:from>
    <xdr:to>
      <xdr:col>11</xdr:col>
      <xdr:colOff>0</xdr:colOff>
      <xdr:row>25</xdr:row>
      <xdr:rowOff>0</xdr:rowOff>
    </xdr:to>
    <xdr:sp macro="" textlink="">
      <xdr:nvSpPr>
        <xdr:cNvPr id="34" name="13 Rectángulo redondeado">
          <a:extLst>
            <a:ext uri="{FF2B5EF4-FFF2-40B4-BE49-F238E27FC236}">
              <a16:creationId xmlns:a16="http://schemas.microsoft.com/office/drawing/2014/main" id="{00000000-0008-0000-1000-000022000000}"/>
            </a:ext>
          </a:extLst>
        </xdr:cNvPr>
        <xdr:cNvSpPr/>
      </xdr:nvSpPr>
      <xdr:spPr>
        <a:xfrm>
          <a:off x="4038600" y="6972300"/>
          <a:ext cx="3048000" cy="1219200"/>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8</xdr:col>
          <xdr:colOff>0</xdr:colOff>
          <xdr:row>23</xdr:row>
          <xdr:rowOff>53340</xdr:rowOff>
        </xdr:from>
        <xdr:to>
          <xdr:col>8</xdr:col>
          <xdr:colOff>678180</xdr:colOff>
          <xdr:row>24</xdr:row>
          <xdr:rowOff>144780</xdr:rowOff>
        </xdr:to>
        <xdr:sp macro="" textlink="">
          <xdr:nvSpPr>
            <xdr:cNvPr id="69643" name="Option Button 11" hidden="1">
              <a:extLst>
                <a:ext uri="{63B3BB69-23CF-44E3-9099-C40C66FF867C}">
                  <a14:compatExt spid="_x0000_s69643"/>
                </a:ext>
                <a:ext uri="{FF2B5EF4-FFF2-40B4-BE49-F238E27FC236}">
                  <a16:creationId xmlns:a16="http://schemas.microsoft.com/office/drawing/2014/main" id="{00000000-0008-0000-1100-00000B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23</xdr:row>
          <xdr:rowOff>53340</xdr:rowOff>
        </xdr:from>
        <xdr:to>
          <xdr:col>10</xdr:col>
          <xdr:colOff>662940</xdr:colOff>
          <xdr:row>24</xdr:row>
          <xdr:rowOff>144780</xdr:rowOff>
        </xdr:to>
        <xdr:sp macro="" textlink="">
          <xdr:nvSpPr>
            <xdr:cNvPr id="69644" name="Option Button 12" hidden="1">
              <a:extLst>
                <a:ext uri="{63B3BB69-23CF-44E3-9099-C40C66FF867C}">
                  <a14:compatExt spid="_x0000_s69644"/>
                </a:ext>
                <a:ext uri="{FF2B5EF4-FFF2-40B4-BE49-F238E27FC236}">
                  <a16:creationId xmlns:a16="http://schemas.microsoft.com/office/drawing/2014/main" id="{00000000-0008-0000-1100-00000C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0</xdr:rowOff>
        </xdr:from>
        <xdr:to>
          <xdr:col>11</xdr:col>
          <xdr:colOff>0</xdr:colOff>
          <xdr:row>25</xdr:row>
          <xdr:rowOff>0</xdr:rowOff>
        </xdr:to>
        <xdr:sp macro="" textlink="">
          <xdr:nvSpPr>
            <xdr:cNvPr id="69645" name="Group Box 13" hidden="1">
              <a:extLst>
                <a:ext uri="{63B3BB69-23CF-44E3-9099-C40C66FF867C}">
                  <a14:compatExt spid="_x0000_s69645"/>
                </a:ext>
                <a:ext uri="{FF2B5EF4-FFF2-40B4-BE49-F238E27FC236}">
                  <a16:creationId xmlns:a16="http://schemas.microsoft.com/office/drawing/2014/main" id="{00000000-0008-0000-1100-00000D10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xdr:col>
      <xdr:colOff>0</xdr:colOff>
      <xdr:row>1</xdr:row>
      <xdr:rowOff>0</xdr:rowOff>
    </xdr:from>
    <xdr:to>
      <xdr:col>19</xdr:col>
      <xdr:colOff>0</xdr:colOff>
      <xdr:row>2</xdr:row>
      <xdr:rowOff>0</xdr:rowOff>
    </xdr:to>
    <xdr:sp macro="" textlink="">
      <xdr:nvSpPr>
        <xdr:cNvPr id="2" name="1 Rectángulo redondeado">
          <a:extLst>
            <a:ext uri="{FF2B5EF4-FFF2-40B4-BE49-F238E27FC236}">
              <a16:creationId xmlns:a16="http://schemas.microsoft.com/office/drawing/2014/main" id="{00000000-0008-0000-1100-000002000000}"/>
            </a:ext>
          </a:extLst>
        </xdr:cNvPr>
        <xdr:cNvSpPr/>
      </xdr:nvSpPr>
      <xdr:spPr>
        <a:xfrm>
          <a:off x="119063" y="202406"/>
          <a:ext cx="12239625" cy="381000"/>
        </a:xfrm>
        <a:prstGeom prst="roundRect">
          <a:avLst/>
        </a:prstGeom>
        <a:solidFill>
          <a:srgbClr val="1665A1"/>
        </a:solidFill>
        <a:ln>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latin typeface="+mn-lt"/>
              <a:cs typeface="Arial" panose="020B0604020202020204" pitchFamily="34" charset="0"/>
            </a:rPr>
            <a:t> SISTEMAS DE GESTIÓN DE LA SEGURIDAD VIAL (ISO 39001)</a:t>
          </a:r>
        </a:p>
      </xdr:txBody>
    </xdr:sp>
    <xdr:clientData/>
  </xdr:twoCellAnchor>
  <xdr:twoCellAnchor>
    <xdr:from>
      <xdr:col>1</xdr:col>
      <xdr:colOff>-1</xdr:colOff>
      <xdr:row>3</xdr:row>
      <xdr:rowOff>0</xdr:rowOff>
    </xdr:from>
    <xdr:to>
      <xdr:col>19</xdr:col>
      <xdr:colOff>-1</xdr:colOff>
      <xdr:row>3</xdr:row>
      <xdr:rowOff>0</xdr:rowOff>
    </xdr:to>
    <xdr:sp macro="" textlink="">
      <xdr:nvSpPr>
        <xdr:cNvPr id="5" name="4 Rectángulo redondeado">
          <a:extLst>
            <a:ext uri="{FF2B5EF4-FFF2-40B4-BE49-F238E27FC236}">
              <a16:creationId xmlns:a16="http://schemas.microsoft.com/office/drawing/2014/main" id="{00000000-0008-0000-1100-000005000000}"/>
            </a:ext>
          </a:extLst>
        </xdr:cNvPr>
        <xdr:cNvSpPr/>
      </xdr:nvSpPr>
      <xdr:spPr>
        <a:xfrm>
          <a:off x="119062" y="1119188"/>
          <a:ext cx="12239625" cy="5667375"/>
        </a:xfrm>
        <a:prstGeom prst="roundRect">
          <a:avLst>
            <a:gd name="adj" fmla="val 2041"/>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3</xdr:row>
      <xdr:rowOff>738187</xdr:rowOff>
    </xdr:from>
    <xdr:to>
      <xdr:col>18</xdr:col>
      <xdr:colOff>0</xdr:colOff>
      <xdr:row>4</xdr:row>
      <xdr:rowOff>1404936</xdr:rowOff>
    </xdr:to>
    <xdr:sp macro="" textlink="">
      <xdr:nvSpPr>
        <xdr:cNvPr id="6" name="5 Rectángulo redondeado">
          <a:extLst>
            <a:ext uri="{FF2B5EF4-FFF2-40B4-BE49-F238E27FC236}">
              <a16:creationId xmlns:a16="http://schemas.microsoft.com/office/drawing/2014/main" id="{00000000-0008-0000-1100-000006000000}"/>
            </a:ext>
          </a:extLst>
        </xdr:cNvPr>
        <xdr:cNvSpPr/>
      </xdr:nvSpPr>
      <xdr:spPr>
        <a:xfrm>
          <a:off x="238125" y="7131843"/>
          <a:ext cx="12001500" cy="1404937"/>
        </a:xfrm>
        <a:prstGeom prst="roundRect">
          <a:avLst>
            <a:gd name="adj" fmla="val 6033"/>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4</xdr:row>
      <xdr:rowOff>1404936</xdr:rowOff>
    </xdr:from>
    <xdr:to>
      <xdr:col>18</xdr:col>
      <xdr:colOff>0</xdr:colOff>
      <xdr:row>6</xdr:row>
      <xdr:rowOff>738186</xdr:rowOff>
    </xdr:to>
    <xdr:sp macro="" textlink="">
      <xdr:nvSpPr>
        <xdr:cNvPr id="7" name="6 Rectángulo redondeado">
          <a:extLst>
            <a:ext uri="{FF2B5EF4-FFF2-40B4-BE49-F238E27FC236}">
              <a16:creationId xmlns:a16="http://schemas.microsoft.com/office/drawing/2014/main" id="{00000000-0008-0000-1100-000007000000}"/>
            </a:ext>
          </a:extLst>
        </xdr:cNvPr>
        <xdr:cNvSpPr/>
      </xdr:nvSpPr>
      <xdr:spPr>
        <a:xfrm>
          <a:off x="238125" y="8536780"/>
          <a:ext cx="12001500" cy="1476375"/>
        </a:xfrm>
        <a:prstGeom prst="roundRect">
          <a:avLst>
            <a:gd name="adj" fmla="val 6033"/>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6</xdr:col>
      <xdr:colOff>0</xdr:colOff>
      <xdr:row>9</xdr:row>
      <xdr:rowOff>0</xdr:rowOff>
    </xdr:from>
    <xdr:to>
      <xdr:col>10</xdr:col>
      <xdr:colOff>0</xdr:colOff>
      <xdr:row>11</xdr:row>
      <xdr:rowOff>0</xdr:rowOff>
    </xdr:to>
    <xdr:sp macro="" textlink="">
      <xdr:nvSpPr>
        <xdr:cNvPr id="11" name="10 Rectángulo redondeado">
          <a:extLst>
            <a:ext uri="{FF2B5EF4-FFF2-40B4-BE49-F238E27FC236}">
              <a16:creationId xmlns:a16="http://schemas.microsoft.com/office/drawing/2014/main" id="{00000000-0008-0000-1100-00000B000000}"/>
            </a:ext>
          </a:extLst>
        </xdr:cNvPr>
        <xdr:cNvSpPr/>
      </xdr:nvSpPr>
      <xdr:spPr>
        <a:xfrm>
          <a:off x="3276600" y="4029075"/>
          <a:ext cx="3048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12</xdr:col>
      <xdr:colOff>0</xdr:colOff>
      <xdr:row>9</xdr:row>
      <xdr:rowOff>0</xdr:rowOff>
    </xdr:from>
    <xdr:to>
      <xdr:col>18</xdr:col>
      <xdr:colOff>0</xdr:colOff>
      <xdr:row>11</xdr:row>
      <xdr:rowOff>0</xdr:rowOff>
    </xdr:to>
    <xdr:sp macro="" textlink="">
      <xdr:nvSpPr>
        <xdr:cNvPr id="12" name="11 Rectángulo redondeado">
          <a:extLst>
            <a:ext uri="{FF2B5EF4-FFF2-40B4-BE49-F238E27FC236}">
              <a16:creationId xmlns:a16="http://schemas.microsoft.com/office/drawing/2014/main" id="{00000000-0008-0000-1100-00000C000000}"/>
            </a:ext>
          </a:extLst>
        </xdr:cNvPr>
        <xdr:cNvSpPr/>
      </xdr:nvSpPr>
      <xdr:spPr>
        <a:xfrm>
          <a:off x="7848600" y="4029075"/>
          <a:ext cx="4572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12</xdr:row>
      <xdr:rowOff>0</xdr:rowOff>
    </xdr:from>
    <xdr:to>
      <xdr:col>11</xdr:col>
      <xdr:colOff>0</xdr:colOff>
      <xdr:row>14</xdr:row>
      <xdr:rowOff>0</xdr:rowOff>
    </xdr:to>
    <xdr:sp macro="" textlink="">
      <xdr:nvSpPr>
        <xdr:cNvPr id="16" name="15 Rectángulo redondeado">
          <a:extLst>
            <a:ext uri="{FF2B5EF4-FFF2-40B4-BE49-F238E27FC236}">
              <a16:creationId xmlns:a16="http://schemas.microsoft.com/office/drawing/2014/main" id="{00000000-0008-0000-1100-000010000000}"/>
            </a:ext>
          </a:extLst>
        </xdr:cNvPr>
        <xdr:cNvSpPr/>
      </xdr:nvSpPr>
      <xdr:spPr>
        <a:xfrm>
          <a:off x="4038600" y="5486400"/>
          <a:ext cx="3048000" cy="12192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15</xdr:row>
      <xdr:rowOff>0</xdr:rowOff>
    </xdr:from>
    <xdr:to>
      <xdr:col>18</xdr:col>
      <xdr:colOff>0</xdr:colOff>
      <xdr:row>18</xdr:row>
      <xdr:rowOff>0</xdr:rowOff>
    </xdr:to>
    <xdr:sp macro="" textlink="">
      <xdr:nvSpPr>
        <xdr:cNvPr id="17" name="16 Rectángulo redondeado">
          <a:extLst>
            <a:ext uri="{FF2B5EF4-FFF2-40B4-BE49-F238E27FC236}">
              <a16:creationId xmlns:a16="http://schemas.microsoft.com/office/drawing/2014/main" id="{00000000-0008-0000-1100-000011000000}"/>
            </a:ext>
          </a:extLst>
        </xdr:cNvPr>
        <xdr:cNvSpPr/>
      </xdr:nvSpPr>
      <xdr:spPr>
        <a:xfrm>
          <a:off x="5562600" y="6972300"/>
          <a:ext cx="6858000" cy="6000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20</xdr:row>
      <xdr:rowOff>0</xdr:rowOff>
    </xdr:from>
    <xdr:to>
      <xdr:col>18</xdr:col>
      <xdr:colOff>13607</xdr:colOff>
      <xdr:row>29</xdr:row>
      <xdr:rowOff>0</xdr:rowOff>
    </xdr:to>
    <xdr:sp macro="" textlink="">
      <xdr:nvSpPr>
        <xdr:cNvPr id="21" name="20 Rectángulo redondeado">
          <a:extLst>
            <a:ext uri="{FF2B5EF4-FFF2-40B4-BE49-F238E27FC236}">
              <a16:creationId xmlns:a16="http://schemas.microsoft.com/office/drawing/2014/main" id="{00000000-0008-0000-1100-000015000000}"/>
            </a:ext>
          </a:extLst>
        </xdr:cNvPr>
        <xdr:cNvSpPr/>
      </xdr:nvSpPr>
      <xdr:spPr>
        <a:xfrm>
          <a:off x="122465" y="7429500"/>
          <a:ext cx="13117285" cy="1401536"/>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8</xdr:row>
      <xdr:rowOff>0</xdr:rowOff>
    </xdr:from>
    <xdr:to>
      <xdr:col>18</xdr:col>
      <xdr:colOff>27214</xdr:colOff>
      <xdr:row>19</xdr:row>
      <xdr:rowOff>0</xdr:rowOff>
    </xdr:to>
    <xdr:sp macro="" textlink="">
      <xdr:nvSpPr>
        <xdr:cNvPr id="22" name="21 Rectángulo redondeado">
          <a:extLst>
            <a:ext uri="{FF2B5EF4-FFF2-40B4-BE49-F238E27FC236}">
              <a16:creationId xmlns:a16="http://schemas.microsoft.com/office/drawing/2014/main" id="{00000000-0008-0000-1100-000016000000}"/>
            </a:ext>
          </a:extLst>
        </xdr:cNvPr>
        <xdr:cNvSpPr/>
      </xdr:nvSpPr>
      <xdr:spPr>
        <a:xfrm>
          <a:off x="122465" y="3605893"/>
          <a:ext cx="13130892" cy="3673928"/>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32</xdr:row>
      <xdr:rowOff>95250</xdr:rowOff>
    </xdr:from>
    <xdr:to>
      <xdr:col>3</xdr:col>
      <xdr:colOff>231322</xdr:colOff>
      <xdr:row>34</xdr:row>
      <xdr:rowOff>111126</xdr:rowOff>
    </xdr:to>
    <xdr:sp macro="" textlink="">
      <xdr:nvSpPr>
        <xdr:cNvPr id="23" name="22 Flecha izquierda">
          <a:hlinkClick xmlns:r="http://schemas.openxmlformats.org/officeDocument/2006/relationships" r:id="rId1"/>
          <a:extLst>
            <a:ext uri="{FF2B5EF4-FFF2-40B4-BE49-F238E27FC236}">
              <a16:creationId xmlns:a16="http://schemas.microsoft.com/office/drawing/2014/main" id="{00000000-0008-0000-1100-000017000000}"/>
            </a:ext>
          </a:extLst>
        </xdr:cNvPr>
        <xdr:cNvSpPr/>
      </xdr:nvSpPr>
      <xdr:spPr>
        <a:xfrm>
          <a:off x="217714" y="10477500"/>
          <a:ext cx="993322" cy="505733"/>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twoCellAnchor editAs="oneCell">
    <xdr:from>
      <xdr:col>7</xdr:col>
      <xdr:colOff>85725</xdr:colOff>
      <xdr:row>9</xdr:row>
      <xdr:rowOff>47625</xdr:rowOff>
    </xdr:from>
    <xdr:to>
      <xdr:col>8</xdr:col>
      <xdr:colOff>0</xdr:colOff>
      <xdr:row>10</xdr:row>
      <xdr:rowOff>609600</xdr:rowOff>
    </xdr:to>
    <xdr:sp macro="" textlink="">
      <xdr:nvSpPr>
        <xdr:cNvPr id="8204" name="Option Button 12" hidden="1">
          <a:extLst>
            <a:ext uri="{63B3BB69-23CF-44E3-9099-C40C66FF867C}">
              <a14:compatExt xmlns:a14="http://schemas.microsoft.com/office/drawing/2010/main" spid="_x0000_s8204"/>
            </a:ext>
            <a:ext uri="{FF2B5EF4-FFF2-40B4-BE49-F238E27FC236}">
              <a16:creationId xmlns:a16="http://schemas.microsoft.com/office/drawing/2014/main" id="{00000000-0008-0000-1100-00000C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1100" b="0" i="0" u="none" strike="noStrike" baseline="0">
              <a:solidFill>
                <a:srgbClr val="000000"/>
              </a:solidFill>
              <a:latin typeface="Calibri"/>
              <a:cs typeface="Calibri"/>
            </a:rPr>
            <a:t> </a:t>
          </a:r>
        </a:p>
      </xdr:txBody>
    </xdr:sp>
    <xdr:clientData/>
  </xdr:twoCellAnchor>
  <xdr:twoCellAnchor editAs="oneCell">
    <xdr:from>
      <xdr:col>9</xdr:col>
      <xdr:colOff>0</xdr:colOff>
      <xdr:row>9</xdr:row>
      <xdr:rowOff>57150</xdr:rowOff>
    </xdr:from>
    <xdr:to>
      <xdr:col>9</xdr:col>
      <xdr:colOff>628650</xdr:colOff>
      <xdr:row>10</xdr:row>
      <xdr:rowOff>628650</xdr:rowOff>
    </xdr:to>
    <xdr:sp macro="" textlink="">
      <xdr:nvSpPr>
        <xdr:cNvPr id="8205" name="Option Button 13" hidden="1">
          <a:extLst>
            <a:ext uri="{63B3BB69-23CF-44E3-9099-C40C66FF867C}">
              <a14:compatExt xmlns:a14="http://schemas.microsoft.com/office/drawing/2010/main" spid="_x0000_s8205"/>
            </a:ext>
            <a:ext uri="{FF2B5EF4-FFF2-40B4-BE49-F238E27FC236}">
              <a16:creationId xmlns:a16="http://schemas.microsoft.com/office/drawing/2014/main" id="{00000000-0008-0000-1100-00000D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9</xdr:row>
      <xdr:rowOff>0</xdr:rowOff>
    </xdr:from>
    <xdr:to>
      <xdr:col>10</xdr:col>
      <xdr:colOff>0</xdr:colOff>
      <xdr:row>11</xdr:row>
      <xdr:rowOff>0</xdr:rowOff>
    </xdr:to>
    <xdr:sp macro="" textlink="">
      <xdr:nvSpPr>
        <xdr:cNvPr id="8206" name="Group Box 14" hidden="1">
          <a:extLst>
            <a:ext uri="{63B3BB69-23CF-44E3-9099-C40C66FF867C}">
              <a14:compatExt xmlns:a14="http://schemas.microsoft.com/office/drawing/2010/main" spid="_x0000_s8206"/>
            </a:ext>
            <a:ext uri="{FF2B5EF4-FFF2-40B4-BE49-F238E27FC236}">
              <a16:creationId xmlns:a16="http://schemas.microsoft.com/office/drawing/2014/main" id="{00000000-0008-0000-1100-00000E20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8</xdr:col>
      <xdr:colOff>0</xdr:colOff>
      <xdr:row>12</xdr:row>
      <xdr:rowOff>47625</xdr:rowOff>
    </xdr:from>
    <xdr:to>
      <xdr:col>8</xdr:col>
      <xdr:colOff>676275</xdr:colOff>
      <xdr:row>13</xdr:row>
      <xdr:rowOff>152400</xdr:rowOff>
    </xdr:to>
    <xdr:sp macro="" textlink="">
      <xdr:nvSpPr>
        <xdr:cNvPr id="8207" name="Option Button 15" hidden="1">
          <a:extLst>
            <a:ext uri="{63B3BB69-23CF-44E3-9099-C40C66FF867C}">
              <a14:compatExt xmlns:a14="http://schemas.microsoft.com/office/drawing/2010/main" spid="_x0000_s8207"/>
            </a:ext>
            <a:ext uri="{FF2B5EF4-FFF2-40B4-BE49-F238E27FC236}">
              <a16:creationId xmlns:a16="http://schemas.microsoft.com/office/drawing/2014/main" id="{00000000-0008-0000-1100-00000F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12</xdr:row>
      <xdr:rowOff>47625</xdr:rowOff>
    </xdr:from>
    <xdr:to>
      <xdr:col>10</xdr:col>
      <xdr:colOff>657225</xdr:colOff>
      <xdr:row>13</xdr:row>
      <xdr:rowOff>152400</xdr:rowOff>
    </xdr:to>
    <xdr:sp macro="" textlink="">
      <xdr:nvSpPr>
        <xdr:cNvPr id="8208" name="Option Button 16" hidden="1">
          <a:extLst>
            <a:ext uri="{63B3BB69-23CF-44E3-9099-C40C66FF867C}">
              <a14:compatExt xmlns:a14="http://schemas.microsoft.com/office/drawing/2010/main" spid="_x0000_s8208"/>
            </a:ext>
            <a:ext uri="{FF2B5EF4-FFF2-40B4-BE49-F238E27FC236}">
              <a16:creationId xmlns:a16="http://schemas.microsoft.com/office/drawing/2014/main" id="{00000000-0008-0000-1100-000010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12</xdr:row>
      <xdr:rowOff>0</xdr:rowOff>
    </xdr:from>
    <xdr:to>
      <xdr:col>11</xdr:col>
      <xdr:colOff>0</xdr:colOff>
      <xdr:row>14</xdr:row>
      <xdr:rowOff>0</xdr:rowOff>
    </xdr:to>
    <xdr:sp macro="" textlink="">
      <xdr:nvSpPr>
        <xdr:cNvPr id="8209" name="Group Box 17" hidden="1">
          <a:extLst>
            <a:ext uri="{63B3BB69-23CF-44E3-9099-C40C66FF867C}">
              <a14:compatExt xmlns:a14="http://schemas.microsoft.com/office/drawing/2010/main" spid="_x0000_s8209"/>
            </a:ext>
            <a:ext uri="{FF2B5EF4-FFF2-40B4-BE49-F238E27FC236}">
              <a16:creationId xmlns:a16="http://schemas.microsoft.com/office/drawing/2014/main" id="{00000000-0008-0000-1100-00001120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17</xdr:col>
      <xdr:colOff>180975</xdr:colOff>
      <xdr:row>22</xdr:row>
      <xdr:rowOff>47625</xdr:rowOff>
    </xdr:from>
    <xdr:to>
      <xdr:col>18</xdr:col>
      <xdr:colOff>0</xdr:colOff>
      <xdr:row>24</xdr:row>
      <xdr:rowOff>0</xdr:rowOff>
    </xdr:to>
    <xdr:sp macro="" textlink="">
      <xdr:nvSpPr>
        <xdr:cNvPr id="8210" name="Check Box 18" hidden="1">
          <a:extLst>
            <a:ext uri="{63B3BB69-23CF-44E3-9099-C40C66FF867C}">
              <a14:compatExt xmlns:a14="http://schemas.microsoft.com/office/drawing/2010/main" spid="_x0000_s8210"/>
            </a:ext>
            <a:ext uri="{FF2B5EF4-FFF2-40B4-BE49-F238E27FC236}">
              <a16:creationId xmlns:a16="http://schemas.microsoft.com/office/drawing/2014/main" id="{00000000-0008-0000-1100-000012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24</xdr:row>
      <xdr:rowOff>47625</xdr:rowOff>
    </xdr:from>
    <xdr:to>
      <xdr:col>18</xdr:col>
      <xdr:colOff>0</xdr:colOff>
      <xdr:row>25</xdr:row>
      <xdr:rowOff>295275</xdr:rowOff>
    </xdr:to>
    <xdr:sp macro="" textlink="">
      <xdr:nvSpPr>
        <xdr:cNvPr id="8211" name="Check Box 19" hidden="1">
          <a:extLst>
            <a:ext uri="{63B3BB69-23CF-44E3-9099-C40C66FF867C}">
              <a14:compatExt xmlns:a14="http://schemas.microsoft.com/office/drawing/2010/main" spid="_x0000_s8211"/>
            </a:ext>
            <a:ext uri="{FF2B5EF4-FFF2-40B4-BE49-F238E27FC236}">
              <a16:creationId xmlns:a16="http://schemas.microsoft.com/office/drawing/2014/main" id="{00000000-0008-0000-1100-000013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26</xdr:row>
      <xdr:rowOff>28575</xdr:rowOff>
    </xdr:from>
    <xdr:to>
      <xdr:col>18</xdr:col>
      <xdr:colOff>0</xdr:colOff>
      <xdr:row>27</xdr:row>
      <xdr:rowOff>247650</xdr:rowOff>
    </xdr:to>
    <xdr:sp macro="" textlink="">
      <xdr:nvSpPr>
        <xdr:cNvPr id="8212" name="Check Box 20" hidden="1">
          <a:extLst>
            <a:ext uri="{63B3BB69-23CF-44E3-9099-C40C66FF867C}">
              <a14:compatExt xmlns:a14="http://schemas.microsoft.com/office/drawing/2010/main" spid="_x0000_s8212"/>
            </a:ext>
            <a:ext uri="{FF2B5EF4-FFF2-40B4-BE49-F238E27FC236}">
              <a16:creationId xmlns:a16="http://schemas.microsoft.com/office/drawing/2014/main" id="{00000000-0008-0000-1100-000014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16</xdr:col>
          <xdr:colOff>182880</xdr:colOff>
          <xdr:row>23</xdr:row>
          <xdr:rowOff>30480</xdr:rowOff>
        </xdr:from>
        <xdr:to>
          <xdr:col>17</xdr:col>
          <xdr:colOff>0</xdr:colOff>
          <xdr:row>23</xdr:row>
          <xdr:rowOff>266700</xdr:rowOff>
        </xdr:to>
        <xdr:sp macro="" textlink="">
          <xdr:nvSpPr>
            <xdr:cNvPr id="70661" name="Check Box 5" hidden="1">
              <a:extLst>
                <a:ext uri="{63B3BB69-23CF-44E3-9099-C40C66FF867C}">
                  <a14:compatExt spid="_x0000_s70661"/>
                </a:ext>
                <a:ext uri="{FF2B5EF4-FFF2-40B4-BE49-F238E27FC236}">
                  <a16:creationId xmlns:a16="http://schemas.microsoft.com/office/drawing/2014/main" id="{00000000-0008-0000-1200-000005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25</xdr:row>
          <xdr:rowOff>30480</xdr:rowOff>
        </xdr:from>
        <xdr:to>
          <xdr:col>17</xdr:col>
          <xdr:colOff>0</xdr:colOff>
          <xdr:row>25</xdr:row>
          <xdr:rowOff>266700</xdr:rowOff>
        </xdr:to>
        <xdr:sp macro="" textlink="">
          <xdr:nvSpPr>
            <xdr:cNvPr id="70662" name="Check Box 6" hidden="1">
              <a:extLst>
                <a:ext uri="{63B3BB69-23CF-44E3-9099-C40C66FF867C}">
                  <a14:compatExt spid="_x0000_s70662"/>
                </a:ext>
                <a:ext uri="{FF2B5EF4-FFF2-40B4-BE49-F238E27FC236}">
                  <a16:creationId xmlns:a16="http://schemas.microsoft.com/office/drawing/2014/main" id="{00000000-0008-0000-1200-000006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27</xdr:row>
          <xdr:rowOff>30480</xdr:rowOff>
        </xdr:from>
        <xdr:to>
          <xdr:col>17</xdr:col>
          <xdr:colOff>0</xdr:colOff>
          <xdr:row>27</xdr:row>
          <xdr:rowOff>266700</xdr:rowOff>
        </xdr:to>
        <xdr:sp macro="" textlink="">
          <xdr:nvSpPr>
            <xdr:cNvPr id="70663" name="Check Box 7" hidden="1">
              <a:extLst>
                <a:ext uri="{63B3BB69-23CF-44E3-9099-C40C66FF867C}">
                  <a14:compatExt spid="_x0000_s70663"/>
                </a:ext>
                <a:ext uri="{FF2B5EF4-FFF2-40B4-BE49-F238E27FC236}">
                  <a16:creationId xmlns:a16="http://schemas.microsoft.com/office/drawing/2014/main" id="{00000000-0008-0000-1200-000007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0</xdr:colOff>
      <xdr:row>9</xdr:row>
      <xdr:rowOff>0</xdr:rowOff>
    </xdr:from>
    <xdr:to>
      <xdr:col>10</xdr:col>
      <xdr:colOff>0</xdr:colOff>
      <xdr:row>11</xdr:row>
      <xdr:rowOff>0</xdr:rowOff>
    </xdr:to>
    <xdr:sp macro="" textlink="">
      <xdr:nvSpPr>
        <xdr:cNvPr id="29" name="10 Rectángulo redondeado">
          <a:extLst>
            <a:ext uri="{FF2B5EF4-FFF2-40B4-BE49-F238E27FC236}">
              <a16:creationId xmlns:a16="http://schemas.microsoft.com/office/drawing/2014/main" id="{00000000-0008-0000-1100-00001D000000}"/>
            </a:ext>
          </a:extLst>
        </xdr:cNvPr>
        <xdr:cNvSpPr/>
      </xdr:nvSpPr>
      <xdr:spPr>
        <a:xfrm>
          <a:off x="3200400" y="3790950"/>
          <a:ext cx="3048000" cy="1076325"/>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10</xdr:col>
          <xdr:colOff>0</xdr:colOff>
          <xdr:row>11</xdr:row>
          <xdr:rowOff>0</xdr:rowOff>
        </xdr:to>
        <xdr:sp macro="" textlink="">
          <xdr:nvSpPr>
            <xdr:cNvPr id="70666" name="Group Box 10" hidden="1">
              <a:extLst>
                <a:ext uri="{63B3BB69-23CF-44E3-9099-C40C66FF867C}">
                  <a14:compatExt spid="_x0000_s70666"/>
                </a:ext>
                <a:ext uri="{FF2B5EF4-FFF2-40B4-BE49-F238E27FC236}">
                  <a16:creationId xmlns:a16="http://schemas.microsoft.com/office/drawing/2014/main" id="{00000000-0008-0000-1200-00000A1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twoCellAnchor>
    <xdr:from>
      <xdr:col>7</xdr:col>
      <xdr:colOff>0</xdr:colOff>
      <xdr:row>12</xdr:row>
      <xdr:rowOff>0</xdr:rowOff>
    </xdr:from>
    <xdr:to>
      <xdr:col>11</xdr:col>
      <xdr:colOff>0</xdr:colOff>
      <xdr:row>14</xdr:row>
      <xdr:rowOff>0</xdr:rowOff>
    </xdr:to>
    <xdr:sp macro="" textlink="">
      <xdr:nvSpPr>
        <xdr:cNvPr id="33" name="15 Rectángulo redondeado">
          <a:extLst>
            <a:ext uri="{FF2B5EF4-FFF2-40B4-BE49-F238E27FC236}">
              <a16:creationId xmlns:a16="http://schemas.microsoft.com/office/drawing/2014/main" id="{00000000-0008-0000-1100-000021000000}"/>
            </a:ext>
          </a:extLst>
        </xdr:cNvPr>
        <xdr:cNvSpPr/>
      </xdr:nvSpPr>
      <xdr:spPr>
        <a:xfrm>
          <a:off x="3962400" y="4962525"/>
          <a:ext cx="3048000" cy="12192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mc:AlternateContent xmlns:mc="http://schemas.openxmlformats.org/markup-compatibility/2006">
    <mc:Choice xmlns:a14="http://schemas.microsoft.com/office/drawing/2010/main" Requires="a14">
      <xdr:twoCellAnchor editAs="oneCell">
        <xdr:from>
          <xdr:col>7</xdr:col>
          <xdr:colOff>0</xdr:colOff>
          <xdr:row>12</xdr:row>
          <xdr:rowOff>0</xdr:rowOff>
        </xdr:from>
        <xdr:to>
          <xdr:col>11</xdr:col>
          <xdr:colOff>0</xdr:colOff>
          <xdr:row>14</xdr:row>
          <xdr:rowOff>0</xdr:rowOff>
        </xdr:to>
        <xdr:sp macro="" textlink="">
          <xdr:nvSpPr>
            <xdr:cNvPr id="70669" name="Group Box 13" hidden="1">
              <a:extLst>
                <a:ext uri="{63B3BB69-23CF-44E3-9099-C40C66FF867C}">
                  <a14:compatExt spid="_x0000_s70669"/>
                </a:ext>
                <a:ext uri="{FF2B5EF4-FFF2-40B4-BE49-F238E27FC236}">
                  <a16:creationId xmlns:a16="http://schemas.microsoft.com/office/drawing/2014/main" id="{00000000-0008-0000-1200-00000D1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twoCellAnchor>
    <xdr:from>
      <xdr:col>6</xdr:col>
      <xdr:colOff>0</xdr:colOff>
      <xdr:row>9</xdr:row>
      <xdr:rowOff>0</xdr:rowOff>
    </xdr:from>
    <xdr:to>
      <xdr:col>10</xdr:col>
      <xdr:colOff>0</xdr:colOff>
      <xdr:row>11</xdr:row>
      <xdr:rowOff>0</xdr:rowOff>
    </xdr:to>
    <xdr:sp macro="" textlink="">
      <xdr:nvSpPr>
        <xdr:cNvPr id="37" name="10 Rectángulo redondeado">
          <a:extLst>
            <a:ext uri="{FF2B5EF4-FFF2-40B4-BE49-F238E27FC236}">
              <a16:creationId xmlns:a16="http://schemas.microsoft.com/office/drawing/2014/main" id="{00000000-0008-0000-1100-000025000000}"/>
            </a:ext>
          </a:extLst>
        </xdr:cNvPr>
        <xdr:cNvSpPr/>
      </xdr:nvSpPr>
      <xdr:spPr>
        <a:xfrm>
          <a:off x="3200400" y="3790950"/>
          <a:ext cx="3048000" cy="1076325"/>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7</xdr:col>
          <xdr:colOff>91440</xdr:colOff>
          <xdr:row>9</xdr:row>
          <xdr:rowOff>53340</xdr:rowOff>
        </xdr:from>
        <xdr:to>
          <xdr:col>8</xdr:col>
          <xdr:colOff>0</xdr:colOff>
          <xdr:row>10</xdr:row>
          <xdr:rowOff>609600</xdr:rowOff>
        </xdr:to>
        <xdr:sp macro="" textlink="">
          <xdr:nvSpPr>
            <xdr:cNvPr id="70670" name="Option Button 14" hidden="1">
              <a:extLst>
                <a:ext uri="{63B3BB69-23CF-44E3-9099-C40C66FF867C}">
                  <a14:compatExt spid="_x0000_s70670"/>
                </a:ext>
                <a:ext uri="{FF2B5EF4-FFF2-40B4-BE49-F238E27FC236}">
                  <a16:creationId xmlns:a16="http://schemas.microsoft.com/office/drawing/2014/main" id="{00000000-0008-0000-1200-00000E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s-CO" sz="1100" b="0" i="0" u="none" strike="noStrike" baseline="0">
                  <a:solidFill>
                    <a:srgbClr val="000000"/>
                  </a:solidFill>
                  <a:latin typeface="Calibri"/>
                  <a:ea typeface="Calibri"/>
                  <a:cs typeface="Calibr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9</xdr:row>
          <xdr:rowOff>68580</xdr:rowOff>
        </xdr:from>
        <xdr:to>
          <xdr:col>9</xdr:col>
          <xdr:colOff>640080</xdr:colOff>
          <xdr:row>10</xdr:row>
          <xdr:rowOff>624840</xdr:rowOff>
        </xdr:to>
        <xdr:sp macro="" textlink="">
          <xdr:nvSpPr>
            <xdr:cNvPr id="70671" name="Option Button 15" hidden="1">
              <a:extLst>
                <a:ext uri="{63B3BB69-23CF-44E3-9099-C40C66FF867C}">
                  <a14:compatExt spid="_x0000_s70671"/>
                </a:ext>
                <a:ext uri="{FF2B5EF4-FFF2-40B4-BE49-F238E27FC236}">
                  <a16:creationId xmlns:a16="http://schemas.microsoft.com/office/drawing/2014/main" id="{00000000-0008-0000-1200-00000F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10</xdr:col>
          <xdr:colOff>0</xdr:colOff>
          <xdr:row>11</xdr:row>
          <xdr:rowOff>0</xdr:rowOff>
        </xdr:to>
        <xdr:sp macro="" textlink="">
          <xdr:nvSpPr>
            <xdr:cNvPr id="70672" name="Group Box 16" hidden="1">
              <a:extLst>
                <a:ext uri="{63B3BB69-23CF-44E3-9099-C40C66FF867C}">
                  <a14:compatExt spid="_x0000_s70672"/>
                </a:ext>
                <a:ext uri="{FF2B5EF4-FFF2-40B4-BE49-F238E27FC236}">
                  <a16:creationId xmlns:a16="http://schemas.microsoft.com/office/drawing/2014/main" id="{00000000-0008-0000-1200-0000101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twoCellAnchor>
    <xdr:from>
      <xdr:col>7</xdr:col>
      <xdr:colOff>0</xdr:colOff>
      <xdr:row>12</xdr:row>
      <xdr:rowOff>0</xdr:rowOff>
    </xdr:from>
    <xdr:to>
      <xdr:col>11</xdr:col>
      <xdr:colOff>0</xdr:colOff>
      <xdr:row>14</xdr:row>
      <xdr:rowOff>0</xdr:rowOff>
    </xdr:to>
    <xdr:sp macro="" textlink="">
      <xdr:nvSpPr>
        <xdr:cNvPr id="41" name="10 Rectángulo redondeado">
          <a:extLst>
            <a:ext uri="{FF2B5EF4-FFF2-40B4-BE49-F238E27FC236}">
              <a16:creationId xmlns:a16="http://schemas.microsoft.com/office/drawing/2014/main" id="{00000000-0008-0000-1100-000029000000}"/>
            </a:ext>
          </a:extLst>
        </xdr:cNvPr>
        <xdr:cNvSpPr/>
      </xdr:nvSpPr>
      <xdr:spPr>
        <a:xfrm>
          <a:off x="3200400" y="3790950"/>
          <a:ext cx="3048000" cy="1076325"/>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8</xdr:col>
          <xdr:colOff>91440</xdr:colOff>
          <xdr:row>12</xdr:row>
          <xdr:rowOff>53340</xdr:rowOff>
        </xdr:from>
        <xdr:to>
          <xdr:col>9</xdr:col>
          <xdr:colOff>0</xdr:colOff>
          <xdr:row>12</xdr:row>
          <xdr:rowOff>1021080</xdr:rowOff>
        </xdr:to>
        <xdr:sp macro="" textlink="">
          <xdr:nvSpPr>
            <xdr:cNvPr id="70673" name="Option Button 17" hidden="1">
              <a:extLst>
                <a:ext uri="{63B3BB69-23CF-44E3-9099-C40C66FF867C}">
                  <a14:compatExt spid="_x0000_s70673"/>
                </a:ext>
                <a:ext uri="{FF2B5EF4-FFF2-40B4-BE49-F238E27FC236}">
                  <a16:creationId xmlns:a16="http://schemas.microsoft.com/office/drawing/2014/main" id="{00000000-0008-0000-1200-000011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s-CO" sz="1100" b="0" i="0" u="none" strike="noStrike" baseline="0">
                  <a:solidFill>
                    <a:srgbClr val="000000"/>
                  </a:solidFill>
                  <a:latin typeface="Calibri"/>
                  <a:ea typeface="Calibri"/>
                  <a:cs typeface="Calibr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12</xdr:row>
          <xdr:rowOff>68580</xdr:rowOff>
        </xdr:from>
        <xdr:to>
          <xdr:col>10</xdr:col>
          <xdr:colOff>640080</xdr:colOff>
          <xdr:row>12</xdr:row>
          <xdr:rowOff>1021080</xdr:rowOff>
        </xdr:to>
        <xdr:sp macro="" textlink="">
          <xdr:nvSpPr>
            <xdr:cNvPr id="70674" name="Option Button 18" hidden="1">
              <a:extLst>
                <a:ext uri="{63B3BB69-23CF-44E3-9099-C40C66FF867C}">
                  <a14:compatExt spid="_x0000_s70674"/>
                </a:ext>
                <a:ext uri="{FF2B5EF4-FFF2-40B4-BE49-F238E27FC236}">
                  <a16:creationId xmlns:a16="http://schemas.microsoft.com/office/drawing/2014/main" id="{00000000-0008-0000-1200-000012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11</xdr:row>
          <xdr:rowOff>106680</xdr:rowOff>
        </xdr:from>
        <xdr:to>
          <xdr:col>11</xdr:col>
          <xdr:colOff>0</xdr:colOff>
          <xdr:row>14</xdr:row>
          <xdr:rowOff>15240</xdr:rowOff>
        </xdr:to>
        <xdr:sp macro="" textlink="">
          <xdr:nvSpPr>
            <xdr:cNvPr id="70675" name="Group Box 19" hidden="1">
              <a:extLst>
                <a:ext uri="{63B3BB69-23CF-44E3-9099-C40C66FF867C}">
                  <a14:compatExt spid="_x0000_s70675"/>
                </a:ext>
                <a:ext uri="{FF2B5EF4-FFF2-40B4-BE49-F238E27FC236}">
                  <a16:creationId xmlns:a16="http://schemas.microsoft.com/office/drawing/2014/main" id="{00000000-0008-0000-1200-0000131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3</xdr:col>
      <xdr:colOff>292100</xdr:colOff>
      <xdr:row>62</xdr:row>
      <xdr:rowOff>69850</xdr:rowOff>
    </xdr:from>
    <xdr:to>
      <xdr:col>4</xdr:col>
      <xdr:colOff>20864</xdr:colOff>
      <xdr:row>64</xdr:row>
      <xdr:rowOff>39914</xdr:rowOff>
    </xdr:to>
    <xdr:sp macro="" textlink="">
      <xdr:nvSpPr>
        <xdr:cNvPr id="2" name="30 Flecha izquierda">
          <a:hlinkClick xmlns:r="http://schemas.openxmlformats.org/officeDocument/2006/relationships" r:id="rId1"/>
          <a:extLst>
            <a:ext uri="{FF2B5EF4-FFF2-40B4-BE49-F238E27FC236}">
              <a16:creationId xmlns:a16="http://schemas.microsoft.com/office/drawing/2014/main" id="{25B36B5A-9615-46AF-A259-B222F89C27DC}"/>
            </a:ext>
          </a:extLst>
        </xdr:cNvPr>
        <xdr:cNvSpPr/>
      </xdr:nvSpPr>
      <xdr:spPr>
        <a:xfrm>
          <a:off x="2692400" y="11487150"/>
          <a:ext cx="528864" cy="338364"/>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0</xdr:colOff>
      <xdr:row>1</xdr:row>
      <xdr:rowOff>0</xdr:rowOff>
    </xdr:from>
    <xdr:to>
      <xdr:col>18</xdr:col>
      <xdr:colOff>0</xdr:colOff>
      <xdr:row>2</xdr:row>
      <xdr:rowOff>0</xdr:rowOff>
    </xdr:to>
    <xdr:sp macro="" textlink="">
      <xdr:nvSpPr>
        <xdr:cNvPr id="2" name="1 Rectángulo redondeado">
          <a:extLst>
            <a:ext uri="{FF2B5EF4-FFF2-40B4-BE49-F238E27FC236}">
              <a16:creationId xmlns:a16="http://schemas.microsoft.com/office/drawing/2014/main" id="{E2AD8B01-0C21-48B8-B66A-8D76DA6F4557}"/>
            </a:ext>
          </a:extLst>
        </xdr:cNvPr>
        <xdr:cNvSpPr/>
      </xdr:nvSpPr>
      <xdr:spPr>
        <a:xfrm>
          <a:off x="107950" y="247650"/>
          <a:ext cx="12058650" cy="381000"/>
        </a:xfrm>
        <a:prstGeom prst="roundRect">
          <a:avLst/>
        </a:prstGeom>
        <a:solidFill>
          <a:srgbClr val="1665A1"/>
        </a:solidFill>
        <a:ln>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latin typeface="Arial" panose="020B0604020202020204" pitchFamily="34" charset="0"/>
              <a:cs typeface="Arial" panose="020B0604020202020204" pitchFamily="34" charset="0"/>
            </a:rPr>
            <a:t> SISTEMAS DE GESTIÓN DE LA</a:t>
          </a:r>
          <a:r>
            <a:rPr lang="es-CO" sz="1200" b="1" baseline="0">
              <a:latin typeface="Arial" panose="020B0604020202020204" pitchFamily="34" charset="0"/>
              <a:cs typeface="Arial" panose="020B0604020202020204" pitchFamily="34" charset="0"/>
            </a:rPr>
            <a:t> INNOVACION ISO 56001</a:t>
          </a:r>
          <a:endParaRPr lang="es-CO" sz="1200" b="1">
            <a:latin typeface="Arial" panose="020B0604020202020204" pitchFamily="34" charset="0"/>
            <a:cs typeface="Arial" panose="020B0604020202020204" pitchFamily="34" charset="0"/>
          </a:endParaRPr>
        </a:p>
      </xdr:txBody>
    </xdr:sp>
    <xdr:clientData/>
  </xdr:twoCellAnchor>
  <xdr:twoCellAnchor>
    <xdr:from>
      <xdr:col>1</xdr:col>
      <xdr:colOff>115660</xdr:colOff>
      <xdr:row>5</xdr:row>
      <xdr:rowOff>1</xdr:rowOff>
    </xdr:from>
    <xdr:to>
      <xdr:col>17</xdr:col>
      <xdr:colOff>0</xdr:colOff>
      <xdr:row>6</xdr:row>
      <xdr:rowOff>0</xdr:rowOff>
    </xdr:to>
    <xdr:sp macro="" textlink="">
      <xdr:nvSpPr>
        <xdr:cNvPr id="3" name="2 Rectángulo redondeado">
          <a:extLst>
            <a:ext uri="{FF2B5EF4-FFF2-40B4-BE49-F238E27FC236}">
              <a16:creationId xmlns:a16="http://schemas.microsoft.com/office/drawing/2014/main" id="{86DF4D22-72BB-4A22-A63A-41E80B3C4A19}"/>
            </a:ext>
          </a:extLst>
        </xdr:cNvPr>
        <xdr:cNvSpPr/>
      </xdr:nvSpPr>
      <xdr:spPr>
        <a:xfrm>
          <a:off x="217260" y="1644651"/>
          <a:ext cx="11447690" cy="247649"/>
        </a:xfrm>
        <a:prstGeom prst="roundRect">
          <a:avLst>
            <a:gd name="adj" fmla="val 23890"/>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39460</xdr:colOff>
      <xdr:row>6</xdr:row>
      <xdr:rowOff>0</xdr:rowOff>
    </xdr:from>
    <xdr:to>
      <xdr:col>17</xdr:col>
      <xdr:colOff>38100</xdr:colOff>
      <xdr:row>8</xdr:row>
      <xdr:rowOff>0</xdr:rowOff>
    </xdr:to>
    <xdr:sp macro="" textlink="">
      <xdr:nvSpPr>
        <xdr:cNvPr id="4" name="3 Rectángulo redondeado">
          <a:extLst>
            <a:ext uri="{FF2B5EF4-FFF2-40B4-BE49-F238E27FC236}">
              <a16:creationId xmlns:a16="http://schemas.microsoft.com/office/drawing/2014/main" id="{BA605FD9-5432-4FBC-B835-ED82EDB036A2}"/>
            </a:ext>
          </a:extLst>
        </xdr:cNvPr>
        <xdr:cNvSpPr/>
      </xdr:nvSpPr>
      <xdr:spPr>
        <a:xfrm>
          <a:off x="255360" y="1892300"/>
          <a:ext cx="11447690" cy="2686050"/>
        </a:xfrm>
        <a:prstGeom prst="roundRect">
          <a:avLst>
            <a:gd name="adj" fmla="val 11390"/>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47624</xdr:colOff>
      <xdr:row>9</xdr:row>
      <xdr:rowOff>38100</xdr:rowOff>
    </xdr:from>
    <xdr:to>
      <xdr:col>3</xdr:col>
      <xdr:colOff>66675</xdr:colOff>
      <xdr:row>11</xdr:row>
      <xdr:rowOff>19051</xdr:rowOff>
    </xdr:to>
    <xdr:sp macro="" textlink="">
      <xdr:nvSpPr>
        <xdr:cNvPr id="5" name="9 Flecha izquierda">
          <a:hlinkClick xmlns:r="http://schemas.openxmlformats.org/officeDocument/2006/relationships" r:id="rId1"/>
          <a:extLst>
            <a:ext uri="{FF2B5EF4-FFF2-40B4-BE49-F238E27FC236}">
              <a16:creationId xmlns:a16="http://schemas.microsoft.com/office/drawing/2014/main" id="{11C0885E-A05F-4E50-8EC9-D1B41A2CE3DD}"/>
            </a:ext>
          </a:extLst>
        </xdr:cNvPr>
        <xdr:cNvSpPr/>
      </xdr:nvSpPr>
      <xdr:spPr>
        <a:xfrm>
          <a:off x="263524" y="4864100"/>
          <a:ext cx="819151" cy="425451"/>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0</xdr:colOff>
      <xdr:row>1</xdr:row>
      <xdr:rowOff>0</xdr:rowOff>
    </xdr:from>
    <xdr:to>
      <xdr:col>18</xdr:col>
      <xdr:colOff>0</xdr:colOff>
      <xdr:row>2</xdr:row>
      <xdr:rowOff>0</xdr:rowOff>
    </xdr:to>
    <xdr:sp macro="" textlink="">
      <xdr:nvSpPr>
        <xdr:cNvPr id="2" name="1 Rectángulo redondeado">
          <a:extLst>
            <a:ext uri="{FF2B5EF4-FFF2-40B4-BE49-F238E27FC236}">
              <a16:creationId xmlns:a16="http://schemas.microsoft.com/office/drawing/2014/main" id="{00000000-0008-0000-1200-000002000000}"/>
            </a:ext>
          </a:extLst>
        </xdr:cNvPr>
        <xdr:cNvSpPr/>
      </xdr:nvSpPr>
      <xdr:spPr>
        <a:xfrm>
          <a:off x="114300" y="190500"/>
          <a:ext cx="11144250" cy="381000"/>
        </a:xfrm>
        <a:prstGeom prst="roundRect">
          <a:avLst/>
        </a:prstGeom>
        <a:solidFill>
          <a:srgbClr val="1665A1"/>
        </a:solidFill>
        <a:ln>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latin typeface="Arial" panose="020B0604020202020204" pitchFamily="34" charset="0"/>
              <a:cs typeface="Arial" panose="020B0604020202020204" pitchFamily="34" charset="0"/>
            </a:rPr>
            <a:t> SISTEMAS DE GESTIÓN DE I+D+i (NTC 5801) -</a:t>
          </a:r>
          <a:r>
            <a:rPr lang="es-CO" sz="1200" b="1" baseline="0">
              <a:latin typeface="Arial" panose="020B0604020202020204" pitchFamily="34" charset="0"/>
              <a:cs typeface="Arial" panose="020B0604020202020204" pitchFamily="34" charset="0"/>
            </a:rPr>
            <a:t> ISO 30401 GESTIÓN DEL CONOCIMIENTO</a:t>
          </a:r>
          <a:endParaRPr lang="es-CO" sz="1200" b="1">
            <a:latin typeface="Arial" panose="020B0604020202020204" pitchFamily="34" charset="0"/>
            <a:cs typeface="Arial" panose="020B0604020202020204" pitchFamily="34" charset="0"/>
          </a:endParaRPr>
        </a:p>
      </xdr:txBody>
    </xdr:sp>
    <xdr:clientData/>
  </xdr:twoCellAnchor>
  <xdr:twoCellAnchor>
    <xdr:from>
      <xdr:col>1</xdr:col>
      <xdr:colOff>115660</xdr:colOff>
      <xdr:row>3</xdr:row>
      <xdr:rowOff>1</xdr:rowOff>
    </xdr:from>
    <xdr:to>
      <xdr:col>17</xdr:col>
      <xdr:colOff>0</xdr:colOff>
      <xdr:row>4</xdr:row>
      <xdr:rowOff>0</xdr:rowOff>
    </xdr:to>
    <xdr:sp macro="" textlink="">
      <xdr:nvSpPr>
        <xdr:cNvPr id="3" name="2 Rectángulo redondeado">
          <a:extLst>
            <a:ext uri="{FF2B5EF4-FFF2-40B4-BE49-F238E27FC236}">
              <a16:creationId xmlns:a16="http://schemas.microsoft.com/office/drawing/2014/main" id="{00000000-0008-0000-1200-000003000000}"/>
            </a:ext>
          </a:extLst>
        </xdr:cNvPr>
        <xdr:cNvSpPr/>
      </xdr:nvSpPr>
      <xdr:spPr>
        <a:xfrm>
          <a:off x="231321" y="762001"/>
          <a:ext cx="10912929" cy="190499"/>
        </a:xfrm>
        <a:prstGeom prst="roundRect">
          <a:avLst>
            <a:gd name="adj" fmla="val 23890"/>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39460</xdr:colOff>
      <xdr:row>4</xdr:row>
      <xdr:rowOff>0</xdr:rowOff>
    </xdr:from>
    <xdr:to>
      <xdr:col>17</xdr:col>
      <xdr:colOff>38100</xdr:colOff>
      <xdr:row>6</xdr:row>
      <xdr:rowOff>0</xdr:rowOff>
    </xdr:to>
    <xdr:sp macro="" textlink="">
      <xdr:nvSpPr>
        <xdr:cNvPr id="4" name="3 Rectángulo redondeado">
          <a:extLst>
            <a:ext uri="{FF2B5EF4-FFF2-40B4-BE49-F238E27FC236}">
              <a16:creationId xmlns:a16="http://schemas.microsoft.com/office/drawing/2014/main" id="{00000000-0008-0000-1200-000004000000}"/>
            </a:ext>
          </a:extLst>
        </xdr:cNvPr>
        <xdr:cNvSpPr/>
      </xdr:nvSpPr>
      <xdr:spPr>
        <a:xfrm>
          <a:off x="268060" y="1123950"/>
          <a:ext cx="10914290" cy="876300"/>
        </a:xfrm>
        <a:prstGeom prst="roundRect">
          <a:avLst>
            <a:gd name="adj" fmla="val 11390"/>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115660</xdr:colOff>
      <xdr:row>7</xdr:row>
      <xdr:rowOff>0</xdr:rowOff>
    </xdr:from>
    <xdr:to>
      <xdr:col>17</xdr:col>
      <xdr:colOff>0</xdr:colOff>
      <xdr:row>7</xdr:row>
      <xdr:rowOff>190499</xdr:rowOff>
    </xdr:to>
    <xdr:sp macro="" textlink="">
      <xdr:nvSpPr>
        <xdr:cNvPr id="5" name="4 Rectángulo redondeado">
          <a:extLst>
            <a:ext uri="{FF2B5EF4-FFF2-40B4-BE49-F238E27FC236}">
              <a16:creationId xmlns:a16="http://schemas.microsoft.com/office/drawing/2014/main" id="{00000000-0008-0000-1200-000005000000}"/>
            </a:ext>
          </a:extLst>
        </xdr:cNvPr>
        <xdr:cNvSpPr/>
      </xdr:nvSpPr>
      <xdr:spPr>
        <a:xfrm>
          <a:off x="231321" y="1524000"/>
          <a:ext cx="10912929" cy="190499"/>
        </a:xfrm>
        <a:prstGeom prst="roundRect">
          <a:avLst>
            <a:gd name="adj" fmla="val 1674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115660</xdr:colOff>
      <xdr:row>8</xdr:row>
      <xdr:rowOff>0</xdr:rowOff>
    </xdr:from>
    <xdr:to>
      <xdr:col>17</xdr:col>
      <xdr:colOff>0</xdr:colOff>
      <xdr:row>10</xdr:row>
      <xdr:rowOff>0</xdr:rowOff>
    </xdr:to>
    <xdr:sp macro="" textlink="">
      <xdr:nvSpPr>
        <xdr:cNvPr id="6" name="5 Rectángulo redondeado">
          <a:extLst>
            <a:ext uri="{FF2B5EF4-FFF2-40B4-BE49-F238E27FC236}">
              <a16:creationId xmlns:a16="http://schemas.microsoft.com/office/drawing/2014/main" id="{00000000-0008-0000-1200-000006000000}"/>
            </a:ext>
          </a:extLst>
        </xdr:cNvPr>
        <xdr:cNvSpPr/>
      </xdr:nvSpPr>
      <xdr:spPr>
        <a:xfrm>
          <a:off x="231321" y="1714500"/>
          <a:ext cx="10912929" cy="394607"/>
        </a:xfrm>
        <a:prstGeom prst="roundRect">
          <a:avLst>
            <a:gd name="adj" fmla="val 11206"/>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47624</xdr:colOff>
      <xdr:row>25</xdr:row>
      <xdr:rowOff>38100</xdr:rowOff>
    </xdr:from>
    <xdr:to>
      <xdr:col>3</xdr:col>
      <xdr:colOff>66675</xdr:colOff>
      <xdr:row>27</xdr:row>
      <xdr:rowOff>19051</xdr:rowOff>
    </xdr:to>
    <xdr:sp macro="" textlink="">
      <xdr:nvSpPr>
        <xdr:cNvPr id="20" name="9 Flecha izquierda">
          <a:hlinkClick xmlns:r="http://schemas.openxmlformats.org/officeDocument/2006/relationships" r:id="rId1"/>
          <a:extLst>
            <a:ext uri="{FF2B5EF4-FFF2-40B4-BE49-F238E27FC236}">
              <a16:creationId xmlns:a16="http://schemas.microsoft.com/office/drawing/2014/main" id="{00000000-0008-0000-1200-000014000000}"/>
            </a:ext>
          </a:extLst>
        </xdr:cNvPr>
        <xdr:cNvSpPr/>
      </xdr:nvSpPr>
      <xdr:spPr>
        <a:xfrm>
          <a:off x="276224" y="7534275"/>
          <a:ext cx="781051" cy="428626"/>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twoCellAnchor>
    <xdr:from>
      <xdr:col>2</xdr:col>
      <xdr:colOff>0</xdr:colOff>
      <xdr:row>18</xdr:row>
      <xdr:rowOff>1</xdr:rowOff>
    </xdr:from>
    <xdr:to>
      <xdr:col>18</xdr:col>
      <xdr:colOff>27215</xdr:colOff>
      <xdr:row>24</xdr:row>
      <xdr:rowOff>1</xdr:rowOff>
    </xdr:to>
    <xdr:sp macro="" textlink="">
      <xdr:nvSpPr>
        <xdr:cNvPr id="21" name="10 Rectángulo redondeado">
          <a:extLst>
            <a:ext uri="{FF2B5EF4-FFF2-40B4-BE49-F238E27FC236}">
              <a16:creationId xmlns:a16="http://schemas.microsoft.com/office/drawing/2014/main" id="{00000000-0008-0000-1200-000015000000}"/>
            </a:ext>
          </a:extLst>
        </xdr:cNvPr>
        <xdr:cNvSpPr/>
      </xdr:nvSpPr>
      <xdr:spPr>
        <a:xfrm>
          <a:off x="1524000" y="9820276"/>
          <a:ext cx="12619265" cy="2543175"/>
        </a:xfrm>
        <a:prstGeom prst="roundRect">
          <a:avLst>
            <a:gd name="adj" fmla="val 1941"/>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16</xdr:col>
      <xdr:colOff>1361</xdr:colOff>
      <xdr:row>14</xdr:row>
      <xdr:rowOff>54429</xdr:rowOff>
    </xdr:from>
    <xdr:to>
      <xdr:col>18</xdr:col>
      <xdr:colOff>1</xdr:colOff>
      <xdr:row>14</xdr:row>
      <xdr:rowOff>392906</xdr:rowOff>
    </xdr:to>
    <xdr:sp macro="" textlink="">
      <xdr:nvSpPr>
        <xdr:cNvPr id="22" name="11 Rectángulo redondeado">
          <a:extLst>
            <a:ext uri="{FF2B5EF4-FFF2-40B4-BE49-F238E27FC236}">
              <a16:creationId xmlns:a16="http://schemas.microsoft.com/office/drawing/2014/main" id="{00000000-0008-0000-1200-000016000000}"/>
            </a:ext>
          </a:extLst>
        </xdr:cNvPr>
        <xdr:cNvSpPr/>
      </xdr:nvSpPr>
      <xdr:spPr>
        <a:xfrm>
          <a:off x="10359799" y="4209710"/>
          <a:ext cx="1236890" cy="338477"/>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16</xdr:col>
      <xdr:colOff>1361</xdr:colOff>
      <xdr:row>15</xdr:row>
      <xdr:rowOff>95250</xdr:rowOff>
    </xdr:from>
    <xdr:to>
      <xdr:col>18</xdr:col>
      <xdr:colOff>13607</xdr:colOff>
      <xdr:row>15</xdr:row>
      <xdr:rowOff>514350</xdr:rowOff>
    </xdr:to>
    <xdr:sp macro="" textlink="">
      <xdr:nvSpPr>
        <xdr:cNvPr id="23" name="12 Rectángulo redondeado">
          <a:extLst>
            <a:ext uri="{FF2B5EF4-FFF2-40B4-BE49-F238E27FC236}">
              <a16:creationId xmlns:a16="http://schemas.microsoft.com/office/drawing/2014/main" id="{00000000-0008-0000-1200-000017000000}"/>
            </a:ext>
          </a:extLst>
        </xdr:cNvPr>
        <xdr:cNvSpPr/>
      </xdr:nvSpPr>
      <xdr:spPr>
        <a:xfrm>
          <a:off x="12593411" y="8229600"/>
          <a:ext cx="1536246" cy="419100"/>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49306</xdr:colOff>
      <xdr:row>10</xdr:row>
      <xdr:rowOff>89647</xdr:rowOff>
    </xdr:from>
    <xdr:to>
      <xdr:col>18</xdr:col>
      <xdr:colOff>35019</xdr:colOff>
      <xdr:row>12</xdr:row>
      <xdr:rowOff>89647</xdr:rowOff>
    </xdr:to>
    <xdr:sp macro="" textlink="">
      <xdr:nvSpPr>
        <xdr:cNvPr id="24" name="13 Rectángulo redondeado">
          <a:extLst>
            <a:ext uri="{FF2B5EF4-FFF2-40B4-BE49-F238E27FC236}">
              <a16:creationId xmlns:a16="http://schemas.microsoft.com/office/drawing/2014/main" id="{00000000-0008-0000-1200-000018000000}"/>
            </a:ext>
          </a:extLst>
        </xdr:cNvPr>
        <xdr:cNvSpPr/>
      </xdr:nvSpPr>
      <xdr:spPr>
        <a:xfrm>
          <a:off x="811306" y="7014322"/>
          <a:ext cx="13339763" cy="3810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400" b="1">
              <a:latin typeface="+mn-lt"/>
              <a:cs typeface="Arial" panose="020B0604020202020204" pitchFamily="34" charset="0"/>
            </a:rPr>
            <a:t>INFORMACION DEL PERSONAL DE LA ORGANIZACIÓN </a:t>
          </a:r>
        </a:p>
      </xdr:txBody>
    </xdr:sp>
    <xdr:clientData/>
  </xdr:twoCellAnchor>
  <xdr:twoCellAnchor>
    <xdr:from>
      <xdr:col>2</xdr:col>
      <xdr:colOff>0</xdr:colOff>
      <xdr:row>17</xdr:row>
      <xdr:rowOff>0</xdr:rowOff>
    </xdr:from>
    <xdr:to>
      <xdr:col>18</xdr:col>
      <xdr:colOff>27215</xdr:colOff>
      <xdr:row>18</xdr:row>
      <xdr:rowOff>0</xdr:rowOff>
    </xdr:to>
    <xdr:sp macro="" textlink="">
      <xdr:nvSpPr>
        <xdr:cNvPr id="25" name="14 Rectángulo redondeado">
          <a:extLst>
            <a:ext uri="{FF2B5EF4-FFF2-40B4-BE49-F238E27FC236}">
              <a16:creationId xmlns:a16="http://schemas.microsoft.com/office/drawing/2014/main" id="{00000000-0008-0000-1200-000019000000}"/>
            </a:ext>
          </a:extLst>
        </xdr:cNvPr>
        <xdr:cNvSpPr/>
      </xdr:nvSpPr>
      <xdr:spPr>
        <a:xfrm>
          <a:off x="1524000" y="8839200"/>
          <a:ext cx="12619265" cy="981075"/>
        </a:xfrm>
        <a:prstGeom prst="roundRect">
          <a:avLst>
            <a:gd name="adj" fmla="val 1941"/>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000"/>
            <a:t>                          </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38100</xdr:colOff>
      <xdr:row>1</xdr:row>
      <xdr:rowOff>1</xdr:rowOff>
    </xdr:from>
    <xdr:to>
      <xdr:col>13</xdr:col>
      <xdr:colOff>38100</xdr:colOff>
      <xdr:row>2</xdr:row>
      <xdr:rowOff>1</xdr:rowOff>
    </xdr:to>
    <xdr:sp macro="" textlink="">
      <xdr:nvSpPr>
        <xdr:cNvPr id="2" name="1 Rectángulo redondeado">
          <a:extLst>
            <a:ext uri="{FF2B5EF4-FFF2-40B4-BE49-F238E27FC236}">
              <a16:creationId xmlns:a16="http://schemas.microsoft.com/office/drawing/2014/main" id="{00000000-0008-0000-1300-000002000000}"/>
            </a:ext>
          </a:extLst>
        </xdr:cNvPr>
        <xdr:cNvSpPr/>
      </xdr:nvSpPr>
      <xdr:spPr>
        <a:xfrm>
          <a:off x="152400" y="247651"/>
          <a:ext cx="9563100" cy="381000"/>
        </a:xfrm>
        <a:prstGeom prst="roundRect">
          <a:avLst/>
        </a:prstGeom>
        <a:solidFill>
          <a:srgbClr val="1665A1"/>
        </a:solidFill>
        <a:ln>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latin typeface="+mn-lt"/>
              <a:cs typeface="Arial" panose="020B0604020202020204" pitchFamily="34" charset="0"/>
            </a:rPr>
            <a:t>SISTEMAS PARA EVALUACIÓN DE BUENAS PRACTICAS DE MANUFACTURA PARA COSMÉTICOS - ISO 22716</a:t>
          </a:r>
        </a:p>
      </xdr:txBody>
    </xdr:sp>
    <xdr:clientData/>
  </xdr:twoCellAnchor>
  <xdr:twoCellAnchor>
    <xdr:from>
      <xdr:col>1</xdr:col>
      <xdr:colOff>1</xdr:colOff>
      <xdr:row>3</xdr:row>
      <xdr:rowOff>0</xdr:rowOff>
    </xdr:from>
    <xdr:to>
      <xdr:col>13</xdr:col>
      <xdr:colOff>1</xdr:colOff>
      <xdr:row>21</xdr:row>
      <xdr:rowOff>0</xdr:rowOff>
    </xdr:to>
    <xdr:sp macro="" textlink="">
      <xdr:nvSpPr>
        <xdr:cNvPr id="3" name="2 Rectángulo redondeado">
          <a:extLst>
            <a:ext uri="{FF2B5EF4-FFF2-40B4-BE49-F238E27FC236}">
              <a16:creationId xmlns:a16="http://schemas.microsoft.com/office/drawing/2014/main" id="{00000000-0008-0000-1300-000003000000}"/>
            </a:ext>
          </a:extLst>
        </xdr:cNvPr>
        <xdr:cNvSpPr/>
      </xdr:nvSpPr>
      <xdr:spPr>
        <a:xfrm>
          <a:off x="762001" y="771525"/>
          <a:ext cx="7848600" cy="2343150"/>
        </a:xfrm>
        <a:prstGeom prst="roundRect">
          <a:avLst>
            <a:gd name="adj" fmla="val 2041"/>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4</xdr:row>
      <xdr:rowOff>0</xdr:rowOff>
    </xdr:from>
    <xdr:to>
      <xdr:col>12</xdr:col>
      <xdr:colOff>0</xdr:colOff>
      <xdr:row>5</xdr:row>
      <xdr:rowOff>0</xdr:rowOff>
    </xdr:to>
    <xdr:sp macro="" textlink="">
      <xdr:nvSpPr>
        <xdr:cNvPr id="4" name="3 Rectángulo redondeado">
          <a:extLst>
            <a:ext uri="{FF2B5EF4-FFF2-40B4-BE49-F238E27FC236}">
              <a16:creationId xmlns:a16="http://schemas.microsoft.com/office/drawing/2014/main" id="{00000000-0008-0000-1300-000004000000}"/>
            </a:ext>
          </a:extLst>
        </xdr:cNvPr>
        <xdr:cNvSpPr/>
      </xdr:nvSpPr>
      <xdr:spPr>
        <a:xfrm>
          <a:off x="876300" y="971550"/>
          <a:ext cx="7620000" cy="200025"/>
        </a:xfrm>
        <a:prstGeom prst="roundRect">
          <a:avLst>
            <a:gd name="adj" fmla="val 6033"/>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5</xdr:row>
      <xdr:rowOff>0</xdr:rowOff>
    </xdr:from>
    <xdr:to>
      <xdr:col>12</xdr:col>
      <xdr:colOff>0</xdr:colOff>
      <xdr:row>16</xdr:row>
      <xdr:rowOff>0</xdr:rowOff>
    </xdr:to>
    <xdr:sp macro="" textlink="">
      <xdr:nvSpPr>
        <xdr:cNvPr id="5" name="4 Rectángulo redondeado">
          <a:extLst>
            <a:ext uri="{FF2B5EF4-FFF2-40B4-BE49-F238E27FC236}">
              <a16:creationId xmlns:a16="http://schemas.microsoft.com/office/drawing/2014/main" id="{00000000-0008-0000-1300-000005000000}"/>
            </a:ext>
          </a:extLst>
        </xdr:cNvPr>
        <xdr:cNvSpPr/>
      </xdr:nvSpPr>
      <xdr:spPr>
        <a:xfrm>
          <a:off x="876300" y="1171575"/>
          <a:ext cx="7620000" cy="800100"/>
        </a:xfrm>
        <a:prstGeom prst="roundRect">
          <a:avLst>
            <a:gd name="adj" fmla="val 6033"/>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21</xdr:row>
      <xdr:rowOff>190500</xdr:rowOff>
    </xdr:from>
    <xdr:to>
      <xdr:col>2</xdr:col>
      <xdr:colOff>733425</xdr:colOff>
      <xdr:row>23</xdr:row>
      <xdr:rowOff>158751</xdr:rowOff>
    </xdr:to>
    <xdr:sp macro="" textlink="">
      <xdr:nvSpPr>
        <xdr:cNvPr id="8" name="7 Flecha izquierda">
          <a:hlinkClick xmlns:r="http://schemas.openxmlformats.org/officeDocument/2006/relationships" r:id="rId1"/>
          <a:extLst>
            <a:ext uri="{FF2B5EF4-FFF2-40B4-BE49-F238E27FC236}">
              <a16:creationId xmlns:a16="http://schemas.microsoft.com/office/drawing/2014/main" id="{00000000-0008-0000-1300-000008000000}"/>
            </a:ext>
          </a:extLst>
        </xdr:cNvPr>
        <xdr:cNvSpPr/>
      </xdr:nvSpPr>
      <xdr:spPr>
        <a:xfrm>
          <a:off x="228600" y="6858000"/>
          <a:ext cx="733425" cy="463551"/>
        </a:xfrm>
        <a:prstGeom prst="leftArrow">
          <a:avLst>
            <a:gd name="adj1" fmla="val 50000"/>
            <a:gd name="adj2" fmla="val 54225"/>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56030</xdr:colOff>
      <xdr:row>45</xdr:row>
      <xdr:rowOff>245035</xdr:rowOff>
    </xdr:from>
    <xdr:to>
      <xdr:col>3</xdr:col>
      <xdr:colOff>810115</xdr:colOff>
      <xdr:row>47</xdr:row>
      <xdr:rowOff>145678</xdr:rowOff>
    </xdr:to>
    <xdr:sp macro="" textlink="">
      <xdr:nvSpPr>
        <xdr:cNvPr id="2" name="1 Flecha izquierda">
          <a:hlinkClick xmlns:r="http://schemas.openxmlformats.org/officeDocument/2006/relationships" r:id="rId1"/>
          <a:extLst>
            <a:ext uri="{FF2B5EF4-FFF2-40B4-BE49-F238E27FC236}">
              <a16:creationId xmlns:a16="http://schemas.microsoft.com/office/drawing/2014/main" id="{3C40E68E-47EA-419A-A536-DF2457AF8D14}"/>
            </a:ext>
          </a:extLst>
        </xdr:cNvPr>
        <xdr:cNvSpPr/>
      </xdr:nvSpPr>
      <xdr:spPr>
        <a:xfrm>
          <a:off x="233830" y="11395635"/>
          <a:ext cx="969985" cy="395943"/>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266700</xdr:colOff>
      <xdr:row>17</xdr:row>
      <xdr:rowOff>238125</xdr:rowOff>
    </xdr:from>
    <xdr:to>
      <xdr:col>2</xdr:col>
      <xdr:colOff>371476</xdr:colOff>
      <xdr:row>19</xdr:row>
      <xdr:rowOff>152400</xdr:rowOff>
    </xdr:to>
    <xdr:sp macro="" textlink="">
      <xdr:nvSpPr>
        <xdr:cNvPr id="2" name="1 Flecha izquierda">
          <a:hlinkClick xmlns:r="http://schemas.openxmlformats.org/officeDocument/2006/relationships" r:id="rId1"/>
          <a:extLst>
            <a:ext uri="{FF2B5EF4-FFF2-40B4-BE49-F238E27FC236}">
              <a16:creationId xmlns:a16="http://schemas.microsoft.com/office/drawing/2014/main" id="{00000000-0008-0000-1500-000002000000}"/>
            </a:ext>
          </a:extLst>
        </xdr:cNvPr>
        <xdr:cNvSpPr/>
      </xdr:nvSpPr>
      <xdr:spPr>
        <a:xfrm>
          <a:off x="371475" y="6962775"/>
          <a:ext cx="866776" cy="409575"/>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3083</xdr:colOff>
      <xdr:row>16</xdr:row>
      <xdr:rowOff>166687</xdr:rowOff>
    </xdr:from>
    <xdr:to>
      <xdr:col>11</xdr:col>
      <xdr:colOff>750094</xdr:colOff>
      <xdr:row>18</xdr:row>
      <xdr:rowOff>641236</xdr:rowOff>
    </xdr:to>
    <xdr:sp macro="" textlink="">
      <xdr:nvSpPr>
        <xdr:cNvPr id="2" name="15 Rectángulo redondeado">
          <a:extLst>
            <a:ext uri="{FF2B5EF4-FFF2-40B4-BE49-F238E27FC236}">
              <a16:creationId xmlns:a16="http://schemas.microsoft.com/office/drawing/2014/main" id="{00000000-0008-0000-1600-000002000000}"/>
            </a:ext>
          </a:extLst>
        </xdr:cNvPr>
        <xdr:cNvSpPr/>
      </xdr:nvSpPr>
      <xdr:spPr>
        <a:xfrm>
          <a:off x="765083" y="3214687"/>
          <a:ext cx="8367011" cy="407874"/>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latin typeface="+mn-lt"/>
              <a:cs typeface="Arial" panose="020B0604020202020204" pitchFamily="34" charset="0"/>
            </a:rPr>
            <a:t>INFORMACION DEL PERSONAL DE LA ORGANIZACIÓN </a:t>
          </a:r>
        </a:p>
      </xdr:txBody>
    </xdr:sp>
    <xdr:clientData/>
  </xdr:twoCellAnchor>
  <xdr:twoCellAnchor>
    <xdr:from>
      <xdr:col>1</xdr:col>
      <xdr:colOff>0</xdr:colOff>
      <xdr:row>35</xdr:row>
      <xdr:rowOff>0</xdr:rowOff>
    </xdr:from>
    <xdr:to>
      <xdr:col>1</xdr:col>
      <xdr:colOff>916214</xdr:colOff>
      <xdr:row>37</xdr:row>
      <xdr:rowOff>99786</xdr:rowOff>
    </xdr:to>
    <xdr:sp macro="" textlink="">
      <xdr:nvSpPr>
        <xdr:cNvPr id="8" name="30 Flecha izquierda">
          <a:hlinkClick xmlns:r="http://schemas.openxmlformats.org/officeDocument/2006/relationships" r:id="rId1"/>
          <a:extLst>
            <a:ext uri="{FF2B5EF4-FFF2-40B4-BE49-F238E27FC236}">
              <a16:creationId xmlns:a16="http://schemas.microsoft.com/office/drawing/2014/main" id="{B2285E82-A4C8-410B-8974-5D642EA05E64}"/>
            </a:ext>
          </a:extLst>
        </xdr:cNvPr>
        <xdr:cNvSpPr/>
      </xdr:nvSpPr>
      <xdr:spPr>
        <a:xfrm>
          <a:off x="208643" y="15094857"/>
          <a:ext cx="916214" cy="462643"/>
        </a:xfrm>
        <a:prstGeom prst="leftArrow">
          <a:avLst/>
        </a:prstGeom>
        <a:solidFill>
          <a:srgbClr val="4F81BD"/>
        </a:solidFill>
        <a:ln w="25400" cap="flat" cmpd="sng" algn="ctr">
          <a:solidFill>
            <a:srgbClr val="4F81BD">
              <a:shade val="50000"/>
            </a:srgbClr>
          </a:solidFill>
          <a:prstDash val="solid"/>
        </a:ln>
        <a:effectLst>
          <a:outerShdw blurRad="50800" dist="63500" dir="2700000" algn="tl" rotWithShape="0">
            <a:prstClr val="black">
              <a:alpha val="40000"/>
            </a:prstClr>
          </a:out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1000" b="0" i="0" u="none" strike="noStrike" kern="0" cap="none" spc="0" normalizeH="0" baseline="0" noProof="0">
              <a:ln>
                <a:noFill/>
              </a:ln>
              <a:solidFill>
                <a:sysClr val="window" lastClr="FFFFFF"/>
              </a:solidFill>
              <a:effectLst/>
              <a:uLnTx/>
              <a:uFillTx/>
              <a:latin typeface="Calibri"/>
              <a:ea typeface="+mn-ea"/>
              <a:cs typeface="+mn-cs"/>
            </a:rPr>
            <a:t>VOLVER</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1</xdr:colOff>
      <xdr:row>1</xdr:row>
      <xdr:rowOff>0</xdr:rowOff>
    </xdr:from>
    <xdr:to>
      <xdr:col>20</xdr:col>
      <xdr:colOff>0</xdr:colOff>
      <xdr:row>2</xdr:row>
      <xdr:rowOff>0</xdr:rowOff>
    </xdr:to>
    <xdr:sp macro="" textlink="">
      <xdr:nvSpPr>
        <xdr:cNvPr id="2" name="1 Rectángulo redondeado">
          <a:extLst>
            <a:ext uri="{FF2B5EF4-FFF2-40B4-BE49-F238E27FC236}">
              <a16:creationId xmlns:a16="http://schemas.microsoft.com/office/drawing/2014/main" id="{00000000-0008-0000-1700-000002000000}"/>
            </a:ext>
          </a:extLst>
        </xdr:cNvPr>
        <xdr:cNvSpPr/>
      </xdr:nvSpPr>
      <xdr:spPr>
        <a:xfrm>
          <a:off x="114301" y="190500"/>
          <a:ext cx="12420599" cy="3810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latin typeface="+mn-lt"/>
              <a:cs typeface="Arial" panose="020B0604020202020204" pitchFamily="34" charset="0"/>
            </a:rPr>
            <a:t>SISTEMAS DE GESTIÓN PARA</a:t>
          </a:r>
          <a:r>
            <a:rPr lang="es-CO" sz="2400" b="1" baseline="0">
              <a:latin typeface="+mn-lt"/>
              <a:cs typeface="Arial" panose="020B0604020202020204" pitchFamily="34" charset="0"/>
            </a:rPr>
            <a:t> LA INVESTIGACIÓN DE MERCADO </a:t>
          </a:r>
          <a:r>
            <a:rPr lang="es-CO" sz="2400" b="1">
              <a:latin typeface="+mn-lt"/>
              <a:cs typeface="Arial" panose="020B0604020202020204" pitchFamily="34" charset="0"/>
            </a:rPr>
            <a:t>(ISO 20252) </a:t>
          </a:r>
        </a:p>
      </xdr:txBody>
    </xdr:sp>
    <xdr:clientData/>
  </xdr:twoCellAnchor>
  <xdr:twoCellAnchor>
    <xdr:from>
      <xdr:col>2</xdr:col>
      <xdr:colOff>0</xdr:colOff>
      <xdr:row>3</xdr:row>
      <xdr:rowOff>1</xdr:rowOff>
    </xdr:from>
    <xdr:to>
      <xdr:col>19</xdr:col>
      <xdr:colOff>0</xdr:colOff>
      <xdr:row>8</xdr:row>
      <xdr:rowOff>1</xdr:rowOff>
    </xdr:to>
    <xdr:sp macro="" textlink="">
      <xdr:nvSpPr>
        <xdr:cNvPr id="3" name="2 Rectángulo redondeado">
          <a:extLst>
            <a:ext uri="{FF2B5EF4-FFF2-40B4-BE49-F238E27FC236}">
              <a16:creationId xmlns:a16="http://schemas.microsoft.com/office/drawing/2014/main" id="{00000000-0008-0000-1700-000003000000}"/>
            </a:ext>
          </a:extLst>
        </xdr:cNvPr>
        <xdr:cNvSpPr/>
      </xdr:nvSpPr>
      <xdr:spPr>
        <a:xfrm>
          <a:off x="242455" y="952501"/>
          <a:ext cx="12192000" cy="138545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6</xdr:col>
      <xdr:colOff>0</xdr:colOff>
      <xdr:row>10</xdr:row>
      <xdr:rowOff>0</xdr:rowOff>
    </xdr:from>
    <xdr:to>
      <xdr:col>10</xdr:col>
      <xdr:colOff>0</xdr:colOff>
      <xdr:row>12</xdr:row>
      <xdr:rowOff>0</xdr:rowOff>
    </xdr:to>
    <xdr:sp macro="" textlink="">
      <xdr:nvSpPr>
        <xdr:cNvPr id="4" name="6 Rectángulo redondeado">
          <a:extLst>
            <a:ext uri="{FF2B5EF4-FFF2-40B4-BE49-F238E27FC236}">
              <a16:creationId xmlns:a16="http://schemas.microsoft.com/office/drawing/2014/main" id="{00000000-0008-0000-1700-000004000000}"/>
            </a:ext>
          </a:extLst>
        </xdr:cNvPr>
        <xdr:cNvSpPr/>
      </xdr:nvSpPr>
      <xdr:spPr>
        <a:xfrm>
          <a:off x="3276600" y="2695575"/>
          <a:ext cx="3048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12</xdr:col>
      <xdr:colOff>0</xdr:colOff>
      <xdr:row>10</xdr:row>
      <xdr:rowOff>0</xdr:rowOff>
    </xdr:from>
    <xdr:to>
      <xdr:col>19</xdr:col>
      <xdr:colOff>0</xdr:colOff>
      <xdr:row>12</xdr:row>
      <xdr:rowOff>0</xdr:rowOff>
    </xdr:to>
    <xdr:sp macro="" textlink="">
      <xdr:nvSpPr>
        <xdr:cNvPr id="5" name="7 Rectángulo redondeado">
          <a:extLst>
            <a:ext uri="{FF2B5EF4-FFF2-40B4-BE49-F238E27FC236}">
              <a16:creationId xmlns:a16="http://schemas.microsoft.com/office/drawing/2014/main" id="{00000000-0008-0000-1700-000005000000}"/>
            </a:ext>
          </a:extLst>
        </xdr:cNvPr>
        <xdr:cNvSpPr/>
      </xdr:nvSpPr>
      <xdr:spPr>
        <a:xfrm>
          <a:off x="7848600" y="2695575"/>
          <a:ext cx="4572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13</xdr:row>
      <xdr:rowOff>0</xdr:rowOff>
    </xdr:from>
    <xdr:to>
      <xdr:col>11</xdr:col>
      <xdr:colOff>0</xdr:colOff>
      <xdr:row>15</xdr:row>
      <xdr:rowOff>0</xdr:rowOff>
    </xdr:to>
    <xdr:sp macro="" textlink="">
      <xdr:nvSpPr>
        <xdr:cNvPr id="6" name="11 Rectángulo redondeado">
          <a:extLst>
            <a:ext uri="{FF2B5EF4-FFF2-40B4-BE49-F238E27FC236}">
              <a16:creationId xmlns:a16="http://schemas.microsoft.com/office/drawing/2014/main" id="{00000000-0008-0000-1700-000006000000}"/>
            </a:ext>
          </a:extLst>
        </xdr:cNvPr>
        <xdr:cNvSpPr/>
      </xdr:nvSpPr>
      <xdr:spPr>
        <a:xfrm>
          <a:off x="4038600" y="3867150"/>
          <a:ext cx="3048000" cy="12192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16</xdr:row>
      <xdr:rowOff>0</xdr:rowOff>
    </xdr:from>
    <xdr:to>
      <xdr:col>19</xdr:col>
      <xdr:colOff>0</xdr:colOff>
      <xdr:row>19</xdr:row>
      <xdr:rowOff>0</xdr:rowOff>
    </xdr:to>
    <xdr:sp macro="" textlink="">
      <xdr:nvSpPr>
        <xdr:cNvPr id="7" name="12 Rectángulo redondeado">
          <a:extLst>
            <a:ext uri="{FF2B5EF4-FFF2-40B4-BE49-F238E27FC236}">
              <a16:creationId xmlns:a16="http://schemas.microsoft.com/office/drawing/2014/main" id="{00000000-0008-0000-1700-000007000000}"/>
            </a:ext>
          </a:extLst>
        </xdr:cNvPr>
        <xdr:cNvSpPr/>
      </xdr:nvSpPr>
      <xdr:spPr>
        <a:xfrm>
          <a:off x="5562600" y="5353050"/>
          <a:ext cx="6858000" cy="6000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21</xdr:row>
      <xdr:rowOff>0</xdr:rowOff>
    </xdr:from>
    <xdr:to>
      <xdr:col>19</xdr:col>
      <xdr:colOff>23813</xdr:colOff>
      <xdr:row>29</xdr:row>
      <xdr:rowOff>57150</xdr:rowOff>
    </xdr:to>
    <xdr:sp macro="" textlink="">
      <xdr:nvSpPr>
        <xdr:cNvPr id="8" name="16 Rectángulo redondeado">
          <a:extLst>
            <a:ext uri="{FF2B5EF4-FFF2-40B4-BE49-F238E27FC236}">
              <a16:creationId xmlns:a16="http://schemas.microsoft.com/office/drawing/2014/main" id="{00000000-0008-0000-1700-000008000000}"/>
            </a:ext>
          </a:extLst>
        </xdr:cNvPr>
        <xdr:cNvSpPr/>
      </xdr:nvSpPr>
      <xdr:spPr>
        <a:xfrm>
          <a:off x="114301" y="6419850"/>
          <a:ext cx="12330112" cy="13144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13606</xdr:colOff>
      <xdr:row>60</xdr:row>
      <xdr:rowOff>69273</xdr:rowOff>
    </xdr:from>
    <xdr:to>
      <xdr:col>3</xdr:col>
      <xdr:colOff>380999</xdr:colOff>
      <xdr:row>62</xdr:row>
      <xdr:rowOff>185471</xdr:rowOff>
    </xdr:to>
    <xdr:sp macro="" textlink="">
      <xdr:nvSpPr>
        <xdr:cNvPr id="9" name="3 Flecha izquierda">
          <a:hlinkClick xmlns:r="http://schemas.openxmlformats.org/officeDocument/2006/relationships" r:id="rId1"/>
          <a:extLst>
            <a:ext uri="{FF2B5EF4-FFF2-40B4-BE49-F238E27FC236}">
              <a16:creationId xmlns:a16="http://schemas.microsoft.com/office/drawing/2014/main" id="{00000000-0008-0000-1700-000009000000}"/>
            </a:ext>
          </a:extLst>
        </xdr:cNvPr>
        <xdr:cNvSpPr/>
      </xdr:nvSpPr>
      <xdr:spPr>
        <a:xfrm>
          <a:off x="256061" y="17612591"/>
          <a:ext cx="1129393" cy="531835"/>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twoCellAnchor>
    <xdr:from>
      <xdr:col>1</xdr:col>
      <xdr:colOff>1</xdr:colOff>
      <xdr:row>8</xdr:row>
      <xdr:rowOff>190499</xdr:rowOff>
    </xdr:from>
    <xdr:to>
      <xdr:col>19</xdr:col>
      <xdr:colOff>23813</xdr:colOff>
      <xdr:row>20</xdr:row>
      <xdr:rowOff>0</xdr:rowOff>
    </xdr:to>
    <xdr:sp macro="" textlink="">
      <xdr:nvSpPr>
        <xdr:cNvPr id="10" name="18 Rectángulo redondeado">
          <a:extLst>
            <a:ext uri="{FF2B5EF4-FFF2-40B4-BE49-F238E27FC236}">
              <a16:creationId xmlns:a16="http://schemas.microsoft.com/office/drawing/2014/main" id="{00000000-0008-0000-1700-00000A000000}"/>
            </a:ext>
          </a:extLst>
        </xdr:cNvPr>
        <xdr:cNvSpPr/>
      </xdr:nvSpPr>
      <xdr:spPr>
        <a:xfrm>
          <a:off x="114301" y="2505074"/>
          <a:ext cx="12330112" cy="3648076"/>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38100</xdr:colOff>
      <xdr:row>30</xdr:row>
      <xdr:rowOff>0</xdr:rowOff>
    </xdr:from>
    <xdr:to>
      <xdr:col>19</xdr:col>
      <xdr:colOff>23813</xdr:colOff>
      <xdr:row>32</xdr:row>
      <xdr:rowOff>0</xdr:rowOff>
    </xdr:to>
    <xdr:sp macro="" textlink="">
      <xdr:nvSpPr>
        <xdr:cNvPr id="14" name="15 Rectángulo redondeado">
          <a:extLst>
            <a:ext uri="{FF2B5EF4-FFF2-40B4-BE49-F238E27FC236}">
              <a16:creationId xmlns:a16="http://schemas.microsoft.com/office/drawing/2014/main" id="{00000000-0008-0000-1700-00000E000000}"/>
            </a:ext>
          </a:extLst>
        </xdr:cNvPr>
        <xdr:cNvSpPr/>
      </xdr:nvSpPr>
      <xdr:spPr>
        <a:xfrm>
          <a:off x="152400" y="7924800"/>
          <a:ext cx="12292013" cy="3810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400" b="1">
              <a:latin typeface="+mn-lt"/>
              <a:cs typeface="Arial" panose="020B0604020202020204" pitchFamily="34" charset="0"/>
            </a:rPr>
            <a:t>INFORMACION DEL PERSONAL DE LA ORGANIZACIÓN </a:t>
          </a:r>
        </a:p>
      </xdr:txBody>
    </xdr:sp>
    <xdr:clientData/>
  </xdr:twoCellAnchor>
  <xdr:twoCellAnchor editAs="oneCell">
    <xdr:from>
      <xdr:col>7</xdr:col>
      <xdr:colOff>85725</xdr:colOff>
      <xdr:row>10</xdr:row>
      <xdr:rowOff>85725</xdr:rowOff>
    </xdr:from>
    <xdr:to>
      <xdr:col>7</xdr:col>
      <xdr:colOff>676275</xdr:colOff>
      <xdr:row>11</xdr:row>
      <xdr:rowOff>590550</xdr:rowOff>
    </xdr:to>
    <xdr:sp macro="" textlink="">
      <xdr:nvSpPr>
        <xdr:cNvPr id="23553" name="Option Button 1" hidden="1">
          <a:extLst>
            <a:ext uri="{63B3BB69-23CF-44E3-9099-C40C66FF867C}">
              <a14:compatExt xmlns:a14="http://schemas.microsoft.com/office/drawing/2010/main" spid="_x0000_s23553"/>
            </a:ext>
            <a:ext uri="{FF2B5EF4-FFF2-40B4-BE49-F238E27FC236}">
              <a16:creationId xmlns:a16="http://schemas.microsoft.com/office/drawing/2014/main" id="{00000000-0008-0000-1700-0000015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10</xdr:row>
      <xdr:rowOff>0</xdr:rowOff>
    </xdr:from>
    <xdr:to>
      <xdr:col>10</xdr:col>
      <xdr:colOff>0</xdr:colOff>
      <xdr:row>12</xdr:row>
      <xdr:rowOff>0</xdr:rowOff>
    </xdr:to>
    <xdr:sp macro="" textlink="">
      <xdr:nvSpPr>
        <xdr:cNvPr id="23555" name="Group Box 3" hidden="1">
          <a:extLst>
            <a:ext uri="{63B3BB69-23CF-44E3-9099-C40C66FF867C}">
              <a14:compatExt xmlns:a14="http://schemas.microsoft.com/office/drawing/2010/main" spid="_x0000_s23555"/>
            </a:ext>
            <a:ext uri="{FF2B5EF4-FFF2-40B4-BE49-F238E27FC236}">
              <a16:creationId xmlns:a16="http://schemas.microsoft.com/office/drawing/2014/main" id="{00000000-0008-0000-1700-0000035C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8</xdr:col>
      <xdr:colOff>0</xdr:colOff>
      <xdr:row>13</xdr:row>
      <xdr:rowOff>104775</xdr:rowOff>
    </xdr:from>
    <xdr:to>
      <xdr:col>8</xdr:col>
      <xdr:colOff>676275</xdr:colOff>
      <xdr:row>14</xdr:row>
      <xdr:rowOff>85725</xdr:rowOff>
    </xdr:to>
    <xdr:sp macro="" textlink="">
      <xdr:nvSpPr>
        <xdr:cNvPr id="23556" name="Option Button 4" hidden="1">
          <a:extLst>
            <a:ext uri="{63B3BB69-23CF-44E3-9099-C40C66FF867C}">
              <a14:compatExt xmlns:a14="http://schemas.microsoft.com/office/drawing/2010/main" spid="_x0000_s23556"/>
            </a:ext>
            <a:ext uri="{FF2B5EF4-FFF2-40B4-BE49-F238E27FC236}">
              <a16:creationId xmlns:a16="http://schemas.microsoft.com/office/drawing/2014/main" id="{00000000-0008-0000-1700-0000045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13</xdr:row>
      <xdr:rowOff>114300</xdr:rowOff>
    </xdr:from>
    <xdr:to>
      <xdr:col>10</xdr:col>
      <xdr:colOff>657225</xdr:colOff>
      <xdr:row>14</xdr:row>
      <xdr:rowOff>104775</xdr:rowOff>
    </xdr:to>
    <xdr:sp macro="" textlink="">
      <xdr:nvSpPr>
        <xdr:cNvPr id="23557" name="Option Button 5" hidden="1">
          <a:extLst>
            <a:ext uri="{63B3BB69-23CF-44E3-9099-C40C66FF867C}">
              <a14:compatExt xmlns:a14="http://schemas.microsoft.com/office/drawing/2010/main" spid="_x0000_s23557"/>
            </a:ext>
            <a:ext uri="{FF2B5EF4-FFF2-40B4-BE49-F238E27FC236}">
              <a16:creationId xmlns:a16="http://schemas.microsoft.com/office/drawing/2014/main" id="{00000000-0008-0000-1700-0000055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13</xdr:row>
      <xdr:rowOff>0</xdr:rowOff>
    </xdr:from>
    <xdr:to>
      <xdr:col>11</xdr:col>
      <xdr:colOff>0</xdr:colOff>
      <xdr:row>15</xdr:row>
      <xdr:rowOff>0</xdr:rowOff>
    </xdr:to>
    <xdr:sp macro="" textlink="">
      <xdr:nvSpPr>
        <xdr:cNvPr id="23558" name="Group Box 6" hidden="1">
          <a:extLst>
            <a:ext uri="{63B3BB69-23CF-44E3-9099-C40C66FF867C}">
              <a14:compatExt xmlns:a14="http://schemas.microsoft.com/office/drawing/2010/main" spid="_x0000_s23558"/>
            </a:ext>
            <a:ext uri="{FF2B5EF4-FFF2-40B4-BE49-F238E27FC236}">
              <a16:creationId xmlns:a16="http://schemas.microsoft.com/office/drawing/2014/main" id="{00000000-0008-0000-1700-0000065C00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17</xdr:col>
      <xdr:colOff>180975</xdr:colOff>
      <xdr:row>24</xdr:row>
      <xdr:rowOff>19050</xdr:rowOff>
    </xdr:from>
    <xdr:to>
      <xdr:col>18</xdr:col>
      <xdr:colOff>1</xdr:colOff>
      <xdr:row>25</xdr:row>
      <xdr:rowOff>0</xdr:rowOff>
    </xdr:to>
    <xdr:sp macro="" textlink="">
      <xdr:nvSpPr>
        <xdr:cNvPr id="23559" name="Check Box 7" hidden="1">
          <a:extLst>
            <a:ext uri="{63B3BB69-23CF-44E3-9099-C40C66FF867C}">
              <a14:compatExt xmlns:a14="http://schemas.microsoft.com/office/drawing/2010/main" spid="_x0000_s23559"/>
            </a:ext>
            <a:ext uri="{FF2B5EF4-FFF2-40B4-BE49-F238E27FC236}">
              <a16:creationId xmlns:a16="http://schemas.microsoft.com/office/drawing/2014/main" id="{00000000-0008-0000-1700-0000075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26</xdr:row>
      <xdr:rowOff>19050</xdr:rowOff>
    </xdr:from>
    <xdr:to>
      <xdr:col>18</xdr:col>
      <xdr:colOff>1</xdr:colOff>
      <xdr:row>26</xdr:row>
      <xdr:rowOff>257175</xdr:rowOff>
    </xdr:to>
    <xdr:sp macro="" textlink="">
      <xdr:nvSpPr>
        <xdr:cNvPr id="23560" name="Check Box 8" hidden="1">
          <a:extLst>
            <a:ext uri="{63B3BB69-23CF-44E3-9099-C40C66FF867C}">
              <a14:compatExt xmlns:a14="http://schemas.microsoft.com/office/drawing/2010/main" spid="_x0000_s23560"/>
            </a:ext>
            <a:ext uri="{FF2B5EF4-FFF2-40B4-BE49-F238E27FC236}">
              <a16:creationId xmlns:a16="http://schemas.microsoft.com/office/drawing/2014/main" id="{00000000-0008-0000-1700-0000085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180975</xdr:colOff>
      <xdr:row>28</xdr:row>
      <xdr:rowOff>0</xdr:rowOff>
    </xdr:from>
    <xdr:to>
      <xdr:col>18</xdr:col>
      <xdr:colOff>1</xdr:colOff>
      <xdr:row>28</xdr:row>
      <xdr:rowOff>238125</xdr:rowOff>
    </xdr:to>
    <xdr:sp macro="" textlink="">
      <xdr:nvSpPr>
        <xdr:cNvPr id="23561" name="Check Box 9" hidden="1">
          <a:extLst>
            <a:ext uri="{63B3BB69-23CF-44E3-9099-C40C66FF867C}">
              <a14:compatExt xmlns:a14="http://schemas.microsoft.com/office/drawing/2010/main" spid="_x0000_s23561"/>
            </a:ext>
            <a:ext uri="{FF2B5EF4-FFF2-40B4-BE49-F238E27FC236}">
              <a16:creationId xmlns:a16="http://schemas.microsoft.com/office/drawing/2014/main" id="{00000000-0008-0000-1700-0000095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19050</xdr:colOff>
      <xdr:row>10</xdr:row>
      <xdr:rowOff>85725</xdr:rowOff>
    </xdr:from>
    <xdr:to>
      <xdr:col>9</xdr:col>
      <xdr:colOff>609600</xdr:colOff>
      <xdr:row>11</xdr:row>
      <xdr:rowOff>590550</xdr:rowOff>
    </xdr:to>
    <xdr:sp macro="" textlink="">
      <xdr:nvSpPr>
        <xdr:cNvPr id="23563" name="Option Button 11" hidden="1">
          <a:extLst>
            <a:ext uri="{63B3BB69-23CF-44E3-9099-C40C66FF867C}">
              <a14:compatExt xmlns:a14="http://schemas.microsoft.com/office/drawing/2010/main" spid="_x0000_s23563"/>
            </a:ext>
            <a:ext uri="{FF2B5EF4-FFF2-40B4-BE49-F238E27FC236}">
              <a16:creationId xmlns:a16="http://schemas.microsoft.com/office/drawing/2014/main" id="{00000000-0008-0000-1700-00000B5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17</xdr:col>
          <xdr:colOff>182880</xdr:colOff>
          <xdr:row>24</xdr:row>
          <xdr:rowOff>30480</xdr:rowOff>
        </xdr:from>
        <xdr:to>
          <xdr:col>18</xdr:col>
          <xdr:colOff>0</xdr:colOff>
          <xdr:row>25</xdr:row>
          <xdr:rowOff>0</xdr:rowOff>
        </xdr:to>
        <xdr:sp macro="" textlink="">
          <xdr:nvSpPr>
            <xdr:cNvPr id="75781" name="Check Box 5" hidden="1">
              <a:extLst>
                <a:ext uri="{63B3BB69-23CF-44E3-9099-C40C66FF867C}">
                  <a14:compatExt spid="_x0000_s75781"/>
                </a:ext>
                <a:ext uri="{FF2B5EF4-FFF2-40B4-BE49-F238E27FC236}">
                  <a16:creationId xmlns:a16="http://schemas.microsoft.com/office/drawing/2014/main" id="{00000000-0008-0000-1A00-000005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182880</xdr:colOff>
          <xdr:row>26</xdr:row>
          <xdr:rowOff>30480</xdr:rowOff>
        </xdr:from>
        <xdr:to>
          <xdr:col>18</xdr:col>
          <xdr:colOff>0</xdr:colOff>
          <xdr:row>26</xdr:row>
          <xdr:rowOff>266700</xdr:rowOff>
        </xdr:to>
        <xdr:sp macro="" textlink="">
          <xdr:nvSpPr>
            <xdr:cNvPr id="75782" name="Check Box 6" hidden="1">
              <a:extLst>
                <a:ext uri="{63B3BB69-23CF-44E3-9099-C40C66FF867C}">
                  <a14:compatExt spid="_x0000_s75782"/>
                </a:ext>
                <a:ext uri="{FF2B5EF4-FFF2-40B4-BE49-F238E27FC236}">
                  <a16:creationId xmlns:a16="http://schemas.microsoft.com/office/drawing/2014/main" id="{00000000-0008-0000-1A00-000006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182880</xdr:colOff>
          <xdr:row>28</xdr:row>
          <xdr:rowOff>30480</xdr:rowOff>
        </xdr:from>
        <xdr:to>
          <xdr:col>18</xdr:col>
          <xdr:colOff>0</xdr:colOff>
          <xdr:row>28</xdr:row>
          <xdr:rowOff>266700</xdr:rowOff>
        </xdr:to>
        <xdr:sp macro="" textlink="">
          <xdr:nvSpPr>
            <xdr:cNvPr id="75783" name="Check Box 7" hidden="1">
              <a:extLst>
                <a:ext uri="{63B3BB69-23CF-44E3-9099-C40C66FF867C}">
                  <a14:compatExt spid="_x0000_s75783"/>
                </a:ext>
                <a:ext uri="{FF2B5EF4-FFF2-40B4-BE49-F238E27FC236}">
                  <a16:creationId xmlns:a16="http://schemas.microsoft.com/office/drawing/2014/main" id="{00000000-0008-0000-1A00-000007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0</xdr:colOff>
      <xdr:row>10</xdr:row>
      <xdr:rowOff>0</xdr:rowOff>
    </xdr:from>
    <xdr:to>
      <xdr:col>10</xdr:col>
      <xdr:colOff>0</xdr:colOff>
      <xdr:row>12</xdr:row>
      <xdr:rowOff>0</xdr:rowOff>
    </xdr:to>
    <xdr:sp macro="" textlink="">
      <xdr:nvSpPr>
        <xdr:cNvPr id="28" name="6 Rectángulo redondeado">
          <a:extLst>
            <a:ext uri="{FF2B5EF4-FFF2-40B4-BE49-F238E27FC236}">
              <a16:creationId xmlns:a16="http://schemas.microsoft.com/office/drawing/2014/main" id="{00000000-0008-0000-1700-00001C000000}"/>
            </a:ext>
          </a:extLst>
        </xdr:cNvPr>
        <xdr:cNvSpPr/>
      </xdr:nvSpPr>
      <xdr:spPr>
        <a:xfrm>
          <a:off x="3276600" y="2695575"/>
          <a:ext cx="3048000" cy="1076325"/>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7</xdr:col>
          <xdr:colOff>91440</xdr:colOff>
          <xdr:row>10</xdr:row>
          <xdr:rowOff>91440</xdr:rowOff>
        </xdr:from>
        <xdr:to>
          <xdr:col>7</xdr:col>
          <xdr:colOff>678180</xdr:colOff>
          <xdr:row>11</xdr:row>
          <xdr:rowOff>586740</xdr:rowOff>
        </xdr:to>
        <xdr:sp macro="" textlink="">
          <xdr:nvSpPr>
            <xdr:cNvPr id="75784" name="Option Button 8" hidden="1">
              <a:extLst>
                <a:ext uri="{63B3BB69-23CF-44E3-9099-C40C66FF867C}">
                  <a14:compatExt spid="_x0000_s75784"/>
                </a:ext>
                <a:ext uri="{FF2B5EF4-FFF2-40B4-BE49-F238E27FC236}">
                  <a16:creationId xmlns:a16="http://schemas.microsoft.com/office/drawing/2014/main" id="{00000000-0008-0000-1A00-000008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xdr:row>
          <xdr:rowOff>0</xdr:rowOff>
        </xdr:from>
        <xdr:to>
          <xdr:col>10</xdr:col>
          <xdr:colOff>0</xdr:colOff>
          <xdr:row>12</xdr:row>
          <xdr:rowOff>0</xdr:rowOff>
        </xdr:to>
        <xdr:sp macro="" textlink="">
          <xdr:nvSpPr>
            <xdr:cNvPr id="75785" name="Group Box 9" hidden="1">
              <a:extLst>
                <a:ext uri="{63B3BB69-23CF-44E3-9099-C40C66FF867C}">
                  <a14:compatExt spid="_x0000_s75785"/>
                </a:ext>
                <a:ext uri="{FF2B5EF4-FFF2-40B4-BE49-F238E27FC236}">
                  <a16:creationId xmlns:a16="http://schemas.microsoft.com/office/drawing/2014/main" id="{00000000-0008-0000-1A00-000009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30480</xdr:colOff>
          <xdr:row>10</xdr:row>
          <xdr:rowOff>91440</xdr:rowOff>
        </xdr:from>
        <xdr:to>
          <xdr:col>9</xdr:col>
          <xdr:colOff>609600</xdr:colOff>
          <xdr:row>11</xdr:row>
          <xdr:rowOff>586740</xdr:rowOff>
        </xdr:to>
        <xdr:sp macro="" textlink="">
          <xdr:nvSpPr>
            <xdr:cNvPr id="75786" name="Option Button 10" hidden="1">
              <a:extLst>
                <a:ext uri="{63B3BB69-23CF-44E3-9099-C40C66FF867C}">
                  <a14:compatExt spid="_x0000_s75786"/>
                </a:ext>
                <a:ext uri="{FF2B5EF4-FFF2-40B4-BE49-F238E27FC236}">
                  <a16:creationId xmlns:a16="http://schemas.microsoft.com/office/drawing/2014/main" id="{00000000-0008-0000-1A00-00000A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0</xdr:colOff>
      <xdr:row>13</xdr:row>
      <xdr:rowOff>0</xdr:rowOff>
    </xdr:from>
    <xdr:to>
      <xdr:col>11</xdr:col>
      <xdr:colOff>0</xdr:colOff>
      <xdr:row>15</xdr:row>
      <xdr:rowOff>0</xdr:rowOff>
    </xdr:to>
    <xdr:sp macro="" textlink="">
      <xdr:nvSpPr>
        <xdr:cNvPr id="32" name="6 Rectángulo redondeado">
          <a:extLst>
            <a:ext uri="{FF2B5EF4-FFF2-40B4-BE49-F238E27FC236}">
              <a16:creationId xmlns:a16="http://schemas.microsoft.com/office/drawing/2014/main" id="{00000000-0008-0000-1700-000020000000}"/>
            </a:ext>
          </a:extLst>
        </xdr:cNvPr>
        <xdr:cNvSpPr/>
      </xdr:nvSpPr>
      <xdr:spPr>
        <a:xfrm>
          <a:off x="3276600" y="2695575"/>
          <a:ext cx="3048000" cy="1076325"/>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8</xdr:col>
          <xdr:colOff>91440</xdr:colOff>
          <xdr:row>13</xdr:row>
          <xdr:rowOff>91440</xdr:rowOff>
        </xdr:from>
        <xdr:to>
          <xdr:col>8</xdr:col>
          <xdr:colOff>678180</xdr:colOff>
          <xdr:row>13</xdr:row>
          <xdr:rowOff>982980</xdr:rowOff>
        </xdr:to>
        <xdr:sp macro="" textlink="">
          <xdr:nvSpPr>
            <xdr:cNvPr id="75787" name="Option Button 11" hidden="1">
              <a:extLst>
                <a:ext uri="{63B3BB69-23CF-44E3-9099-C40C66FF867C}">
                  <a14:compatExt spid="_x0000_s75787"/>
                </a:ext>
                <a:ext uri="{FF2B5EF4-FFF2-40B4-BE49-F238E27FC236}">
                  <a16:creationId xmlns:a16="http://schemas.microsoft.com/office/drawing/2014/main" id="{00000000-0008-0000-1A00-00000B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12</xdr:row>
          <xdr:rowOff>106680</xdr:rowOff>
        </xdr:from>
        <xdr:to>
          <xdr:col>11</xdr:col>
          <xdr:colOff>0</xdr:colOff>
          <xdr:row>15</xdr:row>
          <xdr:rowOff>30480</xdr:rowOff>
        </xdr:to>
        <xdr:sp macro="" textlink="">
          <xdr:nvSpPr>
            <xdr:cNvPr id="75788" name="Group Box 12" hidden="1">
              <a:extLst>
                <a:ext uri="{63B3BB69-23CF-44E3-9099-C40C66FF867C}">
                  <a14:compatExt spid="_x0000_s75788"/>
                </a:ext>
                <a:ext uri="{FF2B5EF4-FFF2-40B4-BE49-F238E27FC236}">
                  <a16:creationId xmlns:a16="http://schemas.microsoft.com/office/drawing/2014/main" id="{00000000-0008-0000-1A00-00000C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13</xdr:row>
          <xdr:rowOff>91440</xdr:rowOff>
        </xdr:from>
        <xdr:to>
          <xdr:col>10</xdr:col>
          <xdr:colOff>609600</xdr:colOff>
          <xdr:row>13</xdr:row>
          <xdr:rowOff>982980</xdr:rowOff>
        </xdr:to>
        <xdr:sp macro="" textlink="">
          <xdr:nvSpPr>
            <xdr:cNvPr id="75789" name="Option Button 13" hidden="1">
              <a:extLst>
                <a:ext uri="{63B3BB69-23CF-44E3-9099-C40C66FF867C}">
                  <a14:compatExt spid="_x0000_s75789"/>
                </a:ext>
                <a:ext uri="{FF2B5EF4-FFF2-40B4-BE49-F238E27FC236}">
                  <a16:creationId xmlns:a16="http://schemas.microsoft.com/office/drawing/2014/main" id="{00000000-0008-0000-1A00-00000D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xdr:twoCellAnchor>
    <xdr:from>
      <xdr:col>1</xdr:col>
      <xdr:colOff>1</xdr:colOff>
      <xdr:row>1</xdr:row>
      <xdr:rowOff>0</xdr:rowOff>
    </xdr:from>
    <xdr:to>
      <xdr:col>19</xdr:col>
      <xdr:colOff>0</xdr:colOff>
      <xdr:row>2</xdr:row>
      <xdr:rowOff>0</xdr:rowOff>
    </xdr:to>
    <xdr:sp macro="" textlink="">
      <xdr:nvSpPr>
        <xdr:cNvPr id="2" name="1 Rectángulo redondeado">
          <a:extLst>
            <a:ext uri="{FF2B5EF4-FFF2-40B4-BE49-F238E27FC236}">
              <a16:creationId xmlns:a16="http://schemas.microsoft.com/office/drawing/2014/main" id="{00000000-0008-0000-1800-000002000000}"/>
            </a:ext>
          </a:extLst>
        </xdr:cNvPr>
        <xdr:cNvSpPr/>
      </xdr:nvSpPr>
      <xdr:spPr>
        <a:xfrm>
          <a:off x="114301" y="190500"/>
          <a:ext cx="12420599" cy="3810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latin typeface="+mn-lt"/>
              <a:cs typeface="Arial" panose="020B0604020202020204" pitchFamily="34" charset="0"/>
            </a:rPr>
            <a:t>SISTEMAS DE GESTIÓN DE CALIDAD ORGANISMOS ELECTORALES (ISO 54001) </a:t>
          </a:r>
        </a:p>
      </xdr:txBody>
    </xdr:sp>
    <xdr:clientData/>
  </xdr:twoCellAnchor>
  <xdr:twoCellAnchor>
    <xdr:from>
      <xdr:col>2</xdr:col>
      <xdr:colOff>0</xdr:colOff>
      <xdr:row>3</xdr:row>
      <xdr:rowOff>1</xdr:rowOff>
    </xdr:from>
    <xdr:to>
      <xdr:col>18</xdr:col>
      <xdr:colOff>0</xdr:colOff>
      <xdr:row>8</xdr:row>
      <xdr:rowOff>1</xdr:rowOff>
    </xdr:to>
    <xdr:sp macro="" textlink="">
      <xdr:nvSpPr>
        <xdr:cNvPr id="3" name="2 Rectángulo redondeado">
          <a:extLst>
            <a:ext uri="{FF2B5EF4-FFF2-40B4-BE49-F238E27FC236}">
              <a16:creationId xmlns:a16="http://schemas.microsoft.com/office/drawing/2014/main" id="{00000000-0008-0000-1800-000003000000}"/>
            </a:ext>
          </a:extLst>
        </xdr:cNvPr>
        <xdr:cNvSpPr/>
      </xdr:nvSpPr>
      <xdr:spPr>
        <a:xfrm>
          <a:off x="228600" y="952501"/>
          <a:ext cx="12192000" cy="13620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6</xdr:col>
      <xdr:colOff>0</xdr:colOff>
      <xdr:row>10</xdr:row>
      <xdr:rowOff>0</xdr:rowOff>
    </xdr:from>
    <xdr:to>
      <xdr:col>10</xdr:col>
      <xdr:colOff>0</xdr:colOff>
      <xdr:row>12</xdr:row>
      <xdr:rowOff>0</xdr:rowOff>
    </xdr:to>
    <xdr:sp macro="" textlink="">
      <xdr:nvSpPr>
        <xdr:cNvPr id="4" name="6 Rectángulo redondeado">
          <a:extLst>
            <a:ext uri="{FF2B5EF4-FFF2-40B4-BE49-F238E27FC236}">
              <a16:creationId xmlns:a16="http://schemas.microsoft.com/office/drawing/2014/main" id="{00000000-0008-0000-1800-000004000000}"/>
            </a:ext>
          </a:extLst>
        </xdr:cNvPr>
        <xdr:cNvSpPr/>
      </xdr:nvSpPr>
      <xdr:spPr>
        <a:xfrm>
          <a:off x="3276600" y="2695575"/>
          <a:ext cx="3048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12</xdr:col>
      <xdr:colOff>0</xdr:colOff>
      <xdr:row>10</xdr:row>
      <xdr:rowOff>0</xdr:rowOff>
    </xdr:from>
    <xdr:to>
      <xdr:col>18</xdr:col>
      <xdr:colOff>0</xdr:colOff>
      <xdr:row>12</xdr:row>
      <xdr:rowOff>0</xdr:rowOff>
    </xdr:to>
    <xdr:sp macro="" textlink="">
      <xdr:nvSpPr>
        <xdr:cNvPr id="5" name="7 Rectángulo redondeado">
          <a:extLst>
            <a:ext uri="{FF2B5EF4-FFF2-40B4-BE49-F238E27FC236}">
              <a16:creationId xmlns:a16="http://schemas.microsoft.com/office/drawing/2014/main" id="{00000000-0008-0000-1800-000005000000}"/>
            </a:ext>
          </a:extLst>
        </xdr:cNvPr>
        <xdr:cNvSpPr/>
      </xdr:nvSpPr>
      <xdr:spPr>
        <a:xfrm>
          <a:off x="7848600" y="2695575"/>
          <a:ext cx="4572000" cy="1076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13</xdr:row>
      <xdr:rowOff>0</xdr:rowOff>
    </xdr:from>
    <xdr:to>
      <xdr:col>11</xdr:col>
      <xdr:colOff>0</xdr:colOff>
      <xdr:row>15</xdr:row>
      <xdr:rowOff>0</xdr:rowOff>
    </xdr:to>
    <xdr:sp macro="" textlink="">
      <xdr:nvSpPr>
        <xdr:cNvPr id="6" name="11 Rectángulo redondeado">
          <a:extLst>
            <a:ext uri="{FF2B5EF4-FFF2-40B4-BE49-F238E27FC236}">
              <a16:creationId xmlns:a16="http://schemas.microsoft.com/office/drawing/2014/main" id="{00000000-0008-0000-1800-000006000000}"/>
            </a:ext>
          </a:extLst>
        </xdr:cNvPr>
        <xdr:cNvSpPr/>
      </xdr:nvSpPr>
      <xdr:spPr>
        <a:xfrm>
          <a:off x="4038600" y="3867150"/>
          <a:ext cx="3048000" cy="12192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16</xdr:row>
      <xdr:rowOff>0</xdr:rowOff>
    </xdr:from>
    <xdr:to>
      <xdr:col>18</xdr:col>
      <xdr:colOff>0</xdr:colOff>
      <xdr:row>19</xdr:row>
      <xdr:rowOff>0</xdr:rowOff>
    </xdr:to>
    <xdr:sp macro="" textlink="">
      <xdr:nvSpPr>
        <xdr:cNvPr id="7" name="12 Rectángulo redondeado">
          <a:extLst>
            <a:ext uri="{FF2B5EF4-FFF2-40B4-BE49-F238E27FC236}">
              <a16:creationId xmlns:a16="http://schemas.microsoft.com/office/drawing/2014/main" id="{00000000-0008-0000-1800-000007000000}"/>
            </a:ext>
          </a:extLst>
        </xdr:cNvPr>
        <xdr:cNvSpPr/>
      </xdr:nvSpPr>
      <xdr:spPr>
        <a:xfrm>
          <a:off x="5562600" y="5353050"/>
          <a:ext cx="6858000" cy="6000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xdr:colOff>
      <xdr:row>21</xdr:row>
      <xdr:rowOff>0</xdr:rowOff>
    </xdr:from>
    <xdr:to>
      <xdr:col>18</xdr:col>
      <xdr:colOff>23813</xdr:colOff>
      <xdr:row>29</xdr:row>
      <xdr:rowOff>57150</xdr:rowOff>
    </xdr:to>
    <xdr:sp macro="" textlink="">
      <xdr:nvSpPr>
        <xdr:cNvPr id="8" name="16 Rectángulo redondeado">
          <a:extLst>
            <a:ext uri="{FF2B5EF4-FFF2-40B4-BE49-F238E27FC236}">
              <a16:creationId xmlns:a16="http://schemas.microsoft.com/office/drawing/2014/main" id="{00000000-0008-0000-1800-000008000000}"/>
            </a:ext>
          </a:extLst>
        </xdr:cNvPr>
        <xdr:cNvSpPr/>
      </xdr:nvSpPr>
      <xdr:spPr>
        <a:xfrm>
          <a:off x="114301" y="6419850"/>
          <a:ext cx="12330112" cy="13144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13607</xdr:colOff>
      <xdr:row>35</xdr:row>
      <xdr:rowOff>0</xdr:rowOff>
    </xdr:from>
    <xdr:to>
      <xdr:col>3</xdr:col>
      <xdr:colOff>52917</xdr:colOff>
      <xdr:row>37</xdr:row>
      <xdr:rowOff>168154</xdr:rowOff>
    </xdr:to>
    <xdr:sp macro="" textlink="">
      <xdr:nvSpPr>
        <xdr:cNvPr id="9" name="3 Flecha izquierda">
          <a:hlinkClick xmlns:r="http://schemas.openxmlformats.org/officeDocument/2006/relationships" r:id="rId1"/>
          <a:extLst>
            <a:ext uri="{FF2B5EF4-FFF2-40B4-BE49-F238E27FC236}">
              <a16:creationId xmlns:a16="http://schemas.microsoft.com/office/drawing/2014/main" id="{00000000-0008-0000-1800-000009000000}"/>
            </a:ext>
          </a:extLst>
        </xdr:cNvPr>
        <xdr:cNvSpPr/>
      </xdr:nvSpPr>
      <xdr:spPr>
        <a:xfrm>
          <a:off x="127907" y="13943118"/>
          <a:ext cx="915610" cy="722086"/>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twoCellAnchor>
    <xdr:from>
      <xdr:col>1</xdr:col>
      <xdr:colOff>1</xdr:colOff>
      <xdr:row>8</xdr:row>
      <xdr:rowOff>190499</xdr:rowOff>
    </xdr:from>
    <xdr:to>
      <xdr:col>18</xdr:col>
      <xdr:colOff>23813</xdr:colOff>
      <xdr:row>20</xdr:row>
      <xdr:rowOff>0</xdr:rowOff>
    </xdr:to>
    <xdr:sp macro="" textlink="">
      <xdr:nvSpPr>
        <xdr:cNvPr id="10" name="18 Rectángulo redondeado">
          <a:extLst>
            <a:ext uri="{FF2B5EF4-FFF2-40B4-BE49-F238E27FC236}">
              <a16:creationId xmlns:a16="http://schemas.microsoft.com/office/drawing/2014/main" id="{00000000-0008-0000-1800-00000A000000}"/>
            </a:ext>
          </a:extLst>
        </xdr:cNvPr>
        <xdr:cNvSpPr/>
      </xdr:nvSpPr>
      <xdr:spPr>
        <a:xfrm>
          <a:off x="114301" y="2505074"/>
          <a:ext cx="12330112" cy="3648076"/>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16</xdr:col>
      <xdr:colOff>1360</xdr:colOff>
      <xdr:row>32</xdr:row>
      <xdr:rowOff>25855</xdr:rowOff>
    </xdr:from>
    <xdr:to>
      <xdr:col>18</xdr:col>
      <xdr:colOff>103909</xdr:colOff>
      <xdr:row>33</xdr:row>
      <xdr:rowOff>9526</xdr:rowOff>
    </xdr:to>
    <xdr:sp macro="" textlink="">
      <xdr:nvSpPr>
        <xdr:cNvPr id="12" name="13 Rectángulo redondeado">
          <a:extLst>
            <a:ext uri="{FF2B5EF4-FFF2-40B4-BE49-F238E27FC236}">
              <a16:creationId xmlns:a16="http://schemas.microsoft.com/office/drawing/2014/main" id="{00000000-0008-0000-1800-00000C000000}"/>
            </a:ext>
          </a:extLst>
        </xdr:cNvPr>
        <xdr:cNvSpPr/>
      </xdr:nvSpPr>
      <xdr:spPr>
        <a:xfrm>
          <a:off x="10897960" y="8331655"/>
          <a:ext cx="1626549" cy="707571"/>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16</xdr:col>
      <xdr:colOff>1361</xdr:colOff>
      <xdr:row>34</xdr:row>
      <xdr:rowOff>0</xdr:rowOff>
    </xdr:from>
    <xdr:to>
      <xdr:col>18</xdr:col>
      <xdr:colOff>103909</xdr:colOff>
      <xdr:row>34</xdr:row>
      <xdr:rowOff>9525</xdr:rowOff>
    </xdr:to>
    <xdr:sp macro="" textlink="">
      <xdr:nvSpPr>
        <xdr:cNvPr id="13" name="14 Rectángulo redondeado">
          <a:extLst>
            <a:ext uri="{FF2B5EF4-FFF2-40B4-BE49-F238E27FC236}">
              <a16:creationId xmlns:a16="http://schemas.microsoft.com/office/drawing/2014/main" id="{00000000-0008-0000-1800-00000D000000}"/>
            </a:ext>
          </a:extLst>
        </xdr:cNvPr>
        <xdr:cNvSpPr/>
      </xdr:nvSpPr>
      <xdr:spPr>
        <a:xfrm>
          <a:off x="10897961" y="9801225"/>
          <a:ext cx="1626548" cy="685800"/>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0</xdr:col>
      <xdr:colOff>92529</xdr:colOff>
      <xdr:row>29</xdr:row>
      <xdr:rowOff>217715</xdr:rowOff>
    </xdr:from>
    <xdr:to>
      <xdr:col>17</xdr:col>
      <xdr:colOff>731385</xdr:colOff>
      <xdr:row>31</xdr:row>
      <xdr:rowOff>217714</xdr:rowOff>
    </xdr:to>
    <xdr:sp macro="" textlink="">
      <xdr:nvSpPr>
        <xdr:cNvPr id="14" name="15 Rectángulo redondeado">
          <a:extLst>
            <a:ext uri="{FF2B5EF4-FFF2-40B4-BE49-F238E27FC236}">
              <a16:creationId xmlns:a16="http://schemas.microsoft.com/office/drawing/2014/main" id="{00000000-0008-0000-1800-00000E000000}"/>
            </a:ext>
          </a:extLst>
        </xdr:cNvPr>
        <xdr:cNvSpPr/>
      </xdr:nvSpPr>
      <xdr:spPr>
        <a:xfrm>
          <a:off x="92529" y="9212036"/>
          <a:ext cx="12286570" cy="489857"/>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400" b="1">
              <a:latin typeface="+mn-lt"/>
              <a:cs typeface="Arial" panose="020B0604020202020204" pitchFamily="34" charset="0"/>
            </a:rPr>
            <a:t>INFORMACION DEL PERSONAL DE LA ORGANIZACIÓN </a:t>
          </a:r>
        </a:p>
      </xdr:txBody>
    </xdr:sp>
    <xdr:clientData/>
  </xdr:twoCellAnchor>
  <xdr:twoCellAnchor>
    <xdr:from>
      <xdr:col>16</xdr:col>
      <xdr:colOff>1361</xdr:colOff>
      <xdr:row>33</xdr:row>
      <xdr:rowOff>38100</xdr:rowOff>
    </xdr:from>
    <xdr:to>
      <xdr:col>18</xdr:col>
      <xdr:colOff>103909</xdr:colOff>
      <xdr:row>34</xdr:row>
      <xdr:rowOff>0</xdr:rowOff>
    </xdr:to>
    <xdr:sp macro="" textlink="">
      <xdr:nvSpPr>
        <xdr:cNvPr id="16" name="14 Rectángulo redondeado">
          <a:extLst>
            <a:ext uri="{FF2B5EF4-FFF2-40B4-BE49-F238E27FC236}">
              <a16:creationId xmlns:a16="http://schemas.microsoft.com/office/drawing/2014/main" id="{00000000-0008-0000-1800-000010000000}"/>
            </a:ext>
          </a:extLst>
        </xdr:cNvPr>
        <xdr:cNvSpPr/>
      </xdr:nvSpPr>
      <xdr:spPr>
        <a:xfrm>
          <a:off x="10897961" y="9067800"/>
          <a:ext cx="1626548" cy="704850"/>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7</xdr:col>
      <xdr:colOff>85725</xdr:colOff>
      <xdr:row>10</xdr:row>
      <xdr:rowOff>85725</xdr:rowOff>
    </xdr:from>
    <xdr:to>
      <xdr:col>7</xdr:col>
      <xdr:colOff>676275</xdr:colOff>
      <xdr:row>11</xdr:row>
      <xdr:rowOff>581025</xdr:rowOff>
    </xdr:to>
    <xdr:sp macro="" textlink="">
      <xdr:nvSpPr>
        <xdr:cNvPr id="83969" name="Option Button 1" hidden="1">
          <a:extLst>
            <a:ext uri="{63B3BB69-23CF-44E3-9099-C40C66FF867C}">
              <a14:compatExt xmlns:a14="http://schemas.microsoft.com/office/drawing/2010/main" spid="_x0000_s83969"/>
            </a:ext>
            <a:ext uri="{FF2B5EF4-FFF2-40B4-BE49-F238E27FC236}">
              <a16:creationId xmlns:a16="http://schemas.microsoft.com/office/drawing/2014/main" id="{00000000-0008-0000-1800-00000148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10</xdr:row>
      <xdr:rowOff>0</xdr:rowOff>
    </xdr:from>
    <xdr:to>
      <xdr:col>10</xdr:col>
      <xdr:colOff>0</xdr:colOff>
      <xdr:row>12</xdr:row>
      <xdr:rowOff>0</xdr:rowOff>
    </xdr:to>
    <xdr:sp macro="" textlink="">
      <xdr:nvSpPr>
        <xdr:cNvPr id="83970" name="Group Box 2" hidden="1">
          <a:extLst>
            <a:ext uri="{63B3BB69-23CF-44E3-9099-C40C66FF867C}">
              <a14:compatExt xmlns:a14="http://schemas.microsoft.com/office/drawing/2010/main" spid="_x0000_s83970"/>
            </a:ext>
            <a:ext uri="{FF2B5EF4-FFF2-40B4-BE49-F238E27FC236}">
              <a16:creationId xmlns:a16="http://schemas.microsoft.com/office/drawing/2014/main" id="{00000000-0008-0000-1800-0000024801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8</xdr:col>
      <xdr:colOff>0</xdr:colOff>
      <xdr:row>13</xdr:row>
      <xdr:rowOff>104775</xdr:rowOff>
    </xdr:from>
    <xdr:to>
      <xdr:col>8</xdr:col>
      <xdr:colOff>676275</xdr:colOff>
      <xdr:row>14</xdr:row>
      <xdr:rowOff>85725</xdr:rowOff>
    </xdr:to>
    <xdr:sp macro="" textlink="">
      <xdr:nvSpPr>
        <xdr:cNvPr id="83971" name="Option Button 3" hidden="1">
          <a:extLst>
            <a:ext uri="{63B3BB69-23CF-44E3-9099-C40C66FF867C}">
              <a14:compatExt xmlns:a14="http://schemas.microsoft.com/office/drawing/2010/main" spid="_x0000_s83971"/>
            </a:ext>
            <a:ext uri="{FF2B5EF4-FFF2-40B4-BE49-F238E27FC236}">
              <a16:creationId xmlns:a16="http://schemas.microsoft.com/office/drawing/2014/main" id="{00000000-0008-0000-1800-00000348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66675</xdr:colOff>
      <xdr:row>13</xdr:row>
      <xdr:rowOff>76200</xdr:rowOff>
    </xdr:from>
    <xdr:to>
      <xdr:col>10</xdr:col>
      <xdr:colOff>723900</xdr:colOff>
      <xdr:row>14</xdr:row>
      <xdr:rowOff>57150</xdr:rowOff>
    </xdr:to>
    <xdr:sp macro="" textlink="">
      <xdr:nvSpPr>
        <xdr:cNvPr id="83972" name="Option Button 4" hidden="1">
          <a:extLst>
            <a:ext uri="{63B3BB69-23CF-44E3-9099-C40C66FF867C}">
              <a14:compatExt xmlns:a14="http://schemas.microsoft.com/office/drawing/2010/main" spid="_x0000_s83972"/>
            </a:ext>
            <a:ext uri="{FF2B5EF4-FFF2-40B4-BE49-F238E27FC236}">
              <a16:creationId xmlns:a16="http://schemas.microsoft.com/office/drawing/2014/main" id="{00000000-0008-0000-1800-00000448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13</xdr:row>
      <xdr:rowOff>0</xdr:rowOff>
    </xdr:from>
    <xdr:to>
      <xdr:col>11</xdr:col>
      <xdr:colOff>0</xdr:colOff>
      <xdr:row>15</xdr:row>
      <xdr:rowOff>0</xdr:rowOff>
    </xdr:to>
    <xdr:sp macro="" textlink="">
      <xdr:nvSpPr>
        <xdr:cNvPr id="83973" name="Group Box 5" hidden="1">
          <a:extLst>
            <a:ext uri="{63B3BB69-23CF-44E3-9099-C40C66FF867C}">
              <a14:compatExt xmlns:a14="http://schemas.microsoft.com/office/drawing/2010/main" spid="_x0000_s83973"/>
            </a:ext>
            <a:ext uri="{FF2B5EF4-FFF2-40B4-BE49-F238E27FC236}">
              <a16:creationId xmlns:a16="http://schemas.microsoft.com/office/drawing/2014/main" id="{00000000-0008-0000-1800-000005480100}"/>
            </a:ext>
          </a:extLst>
        </xdr:cNvPr>
        <xdr:cNvSpPr/>
      </xdr:nvSpPr>
      <xdr:spPr bwMode="auto">
        <a:xfrm>
          <a:off x="0" y="0"/>
          <a:ext cx="0" cy="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16</xdr:col>
      <xdr:colOff>180975</xdr:colOff>
      <xdr:row>24</xdr:row>
      <xdr:rowOff>19050</xdr:rowOff>
    </xdr:from>
    <xdr:to>
      <xdr:col>17</xdr:col>
      <xdr:colOff>0</xdr:colOff>
      <xdr:row>25</xdr:row>
      <xdr:rowOff>0</xdr:rowOff>
    </xdr:to>
    <xdr:sp macro="" textlink="">
      <xdr:nvSpPr>
        <xdr:cNvPr id="83974" name="Check Box 6" hidden="1">
          <a:extLst>
            <a:ext uri="{63B3BB69-23CF-44E3-9099-C40C66FF867C}">
              <a14:compatExt xmlns:a14="http://schemas.microsoft.com/office/drawing/2010/main" spid="_x0000_s83974"/>
            </a:ext>
            <a:ext uri="{FF2B5EF4-FFF2-40B4-BE49-F238E27FC236}">
              <a16:creationId xmlns:a16="http://schemas.microsoft.com/office/drawing/2014/main" id="{00000000-0008-0000-1800-00000648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16</xdr:col>
      <xdr:colOff>180975</xdr:colOff>
      <xdr:row>26</xdr:row>
      <xdr:rowOff>19050</xdr:rowOff>
    </xdr:from>
    <xdr:to>
      <xdr:col>17</xdr:col>
      <xdr:colOff>0</xdr:colOff>
      <xdr:row>26</xdr:row>
      <xdr:rowOff>276225</xdr:rowOff>
    </xdr:to>
    <xdr:sp macro="" textlink="">
      <xdr:nvSpPr>
        <xdr:cNvPr id="83975" name="Check Box 7" hidden="1">
          <a:extLst>
            <a:ext uri="{63B3BB69-23CF-44E3-9099-C40C66FF867C}">
              <a14:compatExt xmlns:a14="http://schemas.microsoft.com/office/drawing/2010/main" spid="_x0000_s83975"/>
            </a:ext>
            <a:ext uri="{FF2B5EF4-FFF2-40B4-BE49-F238E27FC236}">
              <a16:creationId xmlns:a16="http://schemas.microsoft.com/office/drawing/2014/main" id="{00000000-0008-0000-1800-00000748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16</xdr:col>
      <xdr:colOff>180975</xdr:colOff>
      <xdr:row>28</xdr:row>
      <xdr:rowOff>0</xdr:rowOff>
    </xdr:from>
    <xdr:to>
      <xdr:col>17</xdr:col>
      <xdr:colOff>0</xdr:colOff>
      <xdr:row>28</xdr:row>
      <xdr:rowOff>247650</xdr:rowOff>
    </xdr:to>
    <xdr:sp macro="" textlink="">
      <xdr:nvSpPr>
        <xdr:cNvPr id="83976" name="Check Box 8" hidden="1">
          <a:extLst>
            <a:ext uri="{63B3BB69-23CF-44E3-9099-C40C66FF867C}">
              <a14:compatExt xmlns:a14="http://schemas.microsoft.com/office/drawing/2010/main" spid="_x0000_s83976"/>
            </a:ext>
            <a:ext uri="{FF2B5EF4-FFF2-40B4-BE49-F238E27FC236}">
              <a16:creationId xmlns:a16="http://schemas.microsoft.com/office/drawing/2014/main" id="{00000000-0008-0000-1800-00000848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123825</xdr:colOff>
      <xdr:row>10</xdr:row>
      <xdr:rowOff>85725</xdr:rowOff>
    </xdr:from>
    <xdr:to>
      <xdr:col>9</xdr:col>
      <xdr:colOff>723900</xdr:colOff>
      <xdr:row>11</xdr:row>
      <xdr:rowOff>581025</xdr:rowOff>
    </xdr:to>
    <xdr:sp macro="" textlink="">
      <xdr:nvSpPr>
        <xdr:cNvPr id="83977" name="Option Button 9" hidden="1">
          <a:extLst>
            <a:ext uri="{63B3BB69-23CF-44E3-9099-C40C66FF867C}">
              <a14:compatExt xmlns:a14="http://schemas.microsoft.com/office/drawing/2010/main" spid="_x0000_s83977"/>
            </a:ext>
            <a:ext uri="{FF2B5EF4-FFF2-40B4-BE49-F238E27FC236}">
              <a16:creationId xmlns:a16="http://schemas.microsoft.com/office/drawing/2014/main" id="{00000000-0008-0000-1800-00000948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16</xdr:col>
          <xdr:colOff>182880</xdr:colOff>
          <xdr:row>24</xdr:row>
          <xdr:rowOff>30480</xdr:rowOff>
        </xdr:from>
        <xdr:to>
          <xdr:col>17</xdr:col>
          <xdr:colOff>0</xdr:colOff>
          <xdr:row>25</xdr:row>
          <xdr:rowOff>0</xdr:rowOff>
        </xdr:to>
        <xdr:sp macro="" textlink="">
          <xdr:nvSpPr>
            <xdr:cNvPr id="76805" name="Check Box 5" hidden="1">
              <a:extLst>
                <a:ext uri="{63B3BB69-23CF-44E3-9099-C40C66FF867C}">
                  <a14:compatExt spid="_x0000_s76805"/>
                </a:ext>
                <a:ext uri="{FF2B5EF4-FFF2-40B4-BE49-F238E27FC236}">
                  <a16:creationId xmlns:a16="http://schemas.microsoft.com/office/drawing/2014/main" id="{00000000-0008-0000-1B00-0000052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26</xdr:row>
          <xdr:rowOff>30480</xdr:rowOff>
        </xdr:from>
        <xdr:to>
          <xdr:col>17</xdr:col>
          <xdr:colOff>0</xdr:colOff>
          <xdr:row>26</xdr:row>
          <xdr:rowOff>266700</xdr:rowOff>
        </xdr:to>
        <xdr:sp macro="" textlink="">
          <xdr:nvSpPr>
            <xdr:cNvPr id="76806" name="Check Box 6" hidden="1">
              <a:extLst>
                <a:ext uri="{63B3BB69-23CF-44E3-9099-C40C66FF867C}">
                  <a14:compatExt spid="_x0000_s76806"/>
                </a:ext>
                <a:ext uri="{FF2B5EF4-FFF2-40B4-BE49-F238E27FC236}">
                  <a16:creationId xmlns:a16="http://schemas.microsoft.com/office/drawing/2014/main" id="{00000000-0008-0000-1B00-0000062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28</xdr:row>
          <xdr:rowOff>30480</xdr:rowOff>
        </xdr:from>
        <xdr:to>
          <xdr:col>17</xdr:col>
          <xdr:colOff>0</xdr:colOff>
          <xdr:row>28</xdr:row>
          <xdr:rowOff>266700</xdr:rowOff>
        </xdr:to>
        <xdr:sp macro="" textlink="">
          <xdr:nvSpPr>
            <xdr:cNvPr id="76807" name="Check Box 7" hidden="1">
              <a:extLst>
                <a:ext uri="{63B3BB69-23CF-44E3-9099-C40C66FF867C}">
                  <a14:compatExt spid="_x0000_s76807"/>
                </a:ext>
                <a:ext uri="{FF2B5EF4-FFF2-40B4-BE49-F238E27FC236}">
                  <a16:creationId xmlns:a16="http://schemas.microsoft.com/office/drawing/2014/main" id="{00000000-0008-0000-1B00-0000072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0</xdr:colOff>
      <xdr:row>10</xdr:row>
      <xdr:rowOff>0</xdr:rowOff>
    </xdr:from>
    <xdr:to>
      <xdr:col>10</xdr:col>
      <xdr:colOff>0</xdr:colOff>
      <xdr:row>12</xdr:row>
      <xdr:rowOff>0</xdr:rowOff>
    </xdr:to>
    <xdr:sp macro="" textlink="">
      <xdr:nvSpPr>
        <xdr:cNvPr id="31" name="6 Rectángulo redondeado">
          <a:extLst>
            <a:ext uri="{FF2B5EF4-FFF2-40B4-BE49-F238E27FC236}">
              <a16:creationId xmlns:a16="http://schemas.microsoft.com/office/drawing/2014/main" id="{00000000-0008-0000-1800-00001F000000}"/>
            </a:ext>
          </a:extLst>
        </xdr:cNvPr>
        <xdr:cNvSpPr/>
      </xdr:nvSpPr>
      <xdr:spPr>
        <a:xfrm>
          <a:off x="3276600" y="2695575"/>
          <a:ext cx="3048000" cy="1076325"/>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7</xdr:col>
          <xdr:colOff>91440</xdr:colOff>
          <xdr:row>10</xdr:row>
          <xdr:rowOff>91440</xdr:rowOff>
        </xdr:from>
        <xdr:to>
          <xdr:col>7</xdr:col>
          <xdr:colOff>678180</xdr:colOff>
          <xdr:row>11</xdr:row>
          <xdr:rowOff>586740</xdr:rowOff>
        </xdr:to>
        <xdr:sp macro="" textlink="">
          <xdr:nvSpPr>
            <xdr:cNvPr id="76808" name="Option Button 8" hidden="1">
              <a:extLst>
                <a:ext uri="{63B3BB69-23CF-44E3-9099-C40C66FF867C}">
                  <a14:compatExt spid="_x0000_s76808"/>
                </a:ext>
                <a:ext uri="{FF2B5EF4-FFF2-40B4-BE49-F238E27FC236}">
                  <a16:creationId xmlns:a16="http://schemas.microsoft.com/office/drawing/2014/main" id="{00000000-0008-0000-1B00-0000082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xdr:row>
          <xdr:rowOff>0</xdr:rowOff>
        </xdr:from>
        <xdr:to>
          <xdr:col>10</xdr:col>
          <xdr:colOff>0</xdr:colOff>
          <xdr:row>12</xdr:row>
          <xdr:rowOff>0</xdr:rowOff>
        </xdr:to>
        <xdr:sp macro="" textlink="">
          <xdr:nvSpPr>
            <xdr:cNvPr id="76809" name="Group Box 9" hidden="1">
              <a:extLst>
                <a:ext uri="{63B3BB69-23CF-44E3-9099-C40C66FF867C}">
                  <a14:compatExt spid="_x0000_s76809"/>
                </a:ext>
                <a:ext uri="{FF2B5EF4-FFF2-40B4-BE49-F238E27FC236}">
                  <a16:creationId xmlns:a16="http://schemas.microsoft.com/office/drawing/2014/main" id="{00000000-0008-0000-1B00-000009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30480</xdr:colOff>
          <xdr:row>10</xdr:row>
          <xdr:rowOff>91440</xdr:rowOff>
        </xdr:from>
        <xdr:to>
          <xdr:col>9</xdr:col>
          <xdr:colOff>609600</xdr:colOff>
          <xdr:row>11</xdr:row>
          <xdr:rowOff>586740</xdr:rowOff>
        </xdr:to>
        <xdr:sp macro="" textlink="">
          <xdr:nvSpPr>
            <xdr:cNvPr id="76810" name="Option Button 10" hidden="1">
              <a:extLst>
                <a:ext uri="{63B3BB69-23CF-44E3-9099-C40C66FF867C}">
                  <a14:compatExt spid="_x0000_s76810"/>
                </a:ext>
                <a:ext uri="{FF2B5EF4-FFF2-40B4-BE49-F238E27FC236}">
                  <a16:creationId xmlns:a16="http://schemas.microsoft.com/office/drawing/2014/main" id="{00000000-0008-0000-1B00-00000A2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0</xdr:colOff>
      <xdr:row>13</xdr:row>
      <xdr:rowOff>0</xdr:rowOff>
    </xdr:from>
    <xdr:to>
      <xdr:col>11</xdr:col>
      <xdr:colOff>0</xdr:colOff>
      <xdr:row>15</xdr:row>
      <xdr:rowOff>0</xdr:rowOff>
    </xdr:to>
    <xdr:sp macro="" textlink="">
      <xdr:nvSpPr>
        <xdr:cNvPr id="43" name="6 Rectángulo redondeado">
          <a:extLst>
            <a:ext uri="{FF2B5EF4-FFF2-40B4-BE49-F238E27FC236}">
              <a16:creationId xmlns:a16="http://schemas.microsoft.com/office/drawing/2014/main" id="{00000000-0008-0000-1800-00002B000000}"/>
            </a:ext>
          </a:extLst>
        </xdr:cNvPr>
        <xdr:cNvSpPr/>
      </xdr:nvSpPr>
      <xdr:spPr>
        <a:xfrm>
          <a:off x="3272118" y="3227294"/>
          <a:ext cx="3048000" cy="107576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8</xdr:col>
      <xdr:colOff>85725</xdr:colOff>
      <xdr:row>13</xdr:row>
      <xdr:rowOff>85725</xdr:rowOff>
    </xdr:from>
    <xdr:ext cx="590550" cy="898712"/>
    <xdr:sp macro="" textlink="">
      <xdr:nvSpPr>
        <xdr:cNvPr id="44" name="Option Button 1" hidden="1">
          <a:extLst>
            <a:ext uri="{63B3BB69-23CF-44E3-9099-C40C66FF867C}">
              <a14:compatExt xmlns:a14="http://schemas.microsoft.com/office/drawing/2010/main" spid="_x0000_s83969"/>
            </a:ext>
            <a:ext uri="{FF2B5EF4-FFF2-40B4-BE49-F238E27FC236}">
              <a16:creationId xmlns:a16="http://schemas.microsoft.com/office/drawing/2014/main" id="{00000000-0008-0000-1800-00002C000000}"/>
            </a:ext>
          </a:extLst>
        </xdr:cNvPr>
        <xdr:cNvSpPr/>
      </xdr:nvSpPr>
      <xdr:spPr bwMode="auto">
        <a:xfrm>
          <a:off x="4119843" y="3313019"/>
          <a:ext cx="590550" cy="898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0</xdr:colOff>
      <xdr:row>13</xdr:row>
      <xdr:rowOff>0</xdr:rowOff>
    </xdr:from>
    <xdr:ext cx="3048000" cy="1075765"/>
    <xdr:sp macro="" textlink="">
      <xdr:nvSpPr>
        <xdr:cNvPr id="45" name="Group Box 2" hidden="1">
          <a:extLst>
            <a:ext uri="{63B3BB69-23CF-44E3-9099-C40C66FF867C}">
              <a14:compatExt xmlns:a14="http://schemas.microsoft.com/office/drawing/2010/main" spid="_x0000_s83970"/>
            </a:ext>
            <a:ext uri="{FF2B5EF4-FFF2-40B4-BE49-F238E27FC236}">
              <a16:creationId xmlns:a16="http://schemas.microsoft.com/office/drawing/2014/main" id="{00000000-0008-0000-1800-00002D000000}"/>
            </a:ext>
          </a:extLst>
        </xdr:cNvPr>
        <xdr:cNvSpPr/>
      </xdr:nvSpPr>
      <xdr:spPr bwMode="auto">
        <a:xfrm>
          <a:off x="3272118" y="3227294"/>
          <a:ext cx="3048000" cy="107576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10</xdr:col>
      <xdr:colOff>123825</xdr:colOff>
      <xdr:row>13</xdr:row>
      <xdr:rowOff>85725</xdr:rowOff>
    </xdr:from>
    <xdr:ext cx="600075" cy="898712"/>
    <xdr:sp macro="" textlink="">
      <xdr:nvSpPr>
        <xdr:cNvPr id="46" name="Option Button 9" hidden="1">
          <a:extLst>
            <a:ext uri="{63B3BB69-23CF-44E3-9099-C40C66FF867C}">
              <a14:compatExt xmlns:a14="http://schemas.microsoft.com/office/drawing/2010/main" spid="_x0000_s83977"/>
            </a:ext>
            <a:ext uri="{FF2B5EF4-FFF2-40B4-BE49-F238E27FC236}">
              <a16:creationId xmlns:a16="http://schemas.microsoft.com/office/drawing/2014/main" id="{00000000-0008-0000-1800-00002E000000}"/>
            </a:ext>
          </a:extLst>
        </xdr:cNvPr>
        <xdr:cNvSpPr/>
      </xdr:nvSpPr>
      <xdr:spPr bwMode="auto">
        <a:xfrm>
          <a:off x="5681943" y="3313019"/>
          <a:ext cx="600075" cy="898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7</xdr:col>
      <xdr:colOff>0</xdr:colOff>
      <xdr:row>13</xdr:row>
      <xdr:rowOff>0</xdr:rowOff>
    </xdr:from>
    <xdr:to>
      <xdr:col>11</xdr:col>
      <xdr:colOff>0</xdr:colOff>
      <xdr:row>15</xdr:row>
      <xdr:rowOff>0</xdr:rowOff>
    </xdr:to>
    <xdr:sp macro="" textlink="">
      <xdr:nvSpPr>
        <xdr:cNvPr id="47" name="6 Rectángulo redondeado">
          <a:extLst>
            <a:ext uri="{FF2B5EF4-FFF2-40B4-BE49-F238E27FC236}">
              <a16:creationId xmlns:a16="http://schemas.microsoft.com/office/drawing/2014/main" id="{00000000-0008-0000-1800-00002F000000}"/>
            </a:ext>
          </a:extLst>
        </xdr:cNvPr>
        <xdr:cNvSpPr/>
      </xdr:nvSpPr>
      <xdr:spPr>
        <a:xfrm>
          <a:off x="3272118" y="3227294"/>
          <a:ext cx="3048000" cy="1075765"/>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mc:AlternateContent xmlns:mc="http://schemas.openxmlformats.org/markup-compatibility/2006">
    <mc:Choice xmlns:a14="http://schemas.microsoft.com/office/drawing/2010/main" Requires="a14">
      <xdr:twoCellAnchor editAs="oneCell">
        <xdr:from>
          <xdr:col>8</xdr:col>
          <xdr:colOff>91440</xdr:colOff>
          <xdr:row>13</xdr:row>
          <xdr:rowOff>91440</xdr:rowOff>
        </xdr:from>
        <xdr:to>
          <xdr:col>8</xdr:col>
          <xdr:colOff>678180</xdr:colOff>
          <xdr:row>13</xdr:row>
          <xdr:rowOff>982980</xdr:rowOff>
        </xdr:to>
        <xdr:sp macro="" textlink="">
          <xdr:nvSpPr>
            <xdr:cNvPr id="76826" name="Option Button 26" hidden="1">
              <a:extLst>
                <a:ext uri="{63B3BB69-23CF-44E3-9099-C40C66FF867C}">
                  <a14:compatExt spid="_x0000_s76826"/>
                </a:ext>
                <a:ext uri="{FF2B5EF4-FFF2-40B4-BE49-F238E27FC236}">
                  <a16:creationId xmlns:a16="http://schemas.microsoft.com/office/drawing/2014/main" id="{00000000-0008-0000-1B00-00001A2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11</xdr:col>
          <xdr:colOff>0</xdr:colOff>
          <xdr:row>14</xdr:row>
          <xdr:rowOff>182880</xdr:rowOff>
        </xdr:to>
        <xdr:sp macro="" textlink="">
          <xdr:nvSpPr>
            <xdr:cNvPr id="76827" name="Group Box 27" hidden="1">
              <a:extLst>
                <a:ext uri="{63B3BB69-23CF-44E3-9099-C40C66FF867C}">
                  <a14:compatExt spid="_x0000_s76827"/>
                </a:ext>
                <a:ext uri="{FF2B5EF4-FFF2-40B4-BE49-F238E27FC236}">
                  <a16:creationId xmlns:a16="http://schemas.microsoft.com/office/drawing/2014/main" id="{00000000-0008-0000-1B00-00001B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13</xdr:row>
          <xdr:rowOff>91440</xdr:rowOff>
        </xdr:from>
        <xdr:to>
          <xdr:col>10</xdr:col>
          <xdr:colOff>609600</xdr:colOff>
          <xdr:row>13</xdr:row>
          <xdr:rowOff>982980</xdr:rowOff>
        </xdr:to>
        <xdr:sp macro="" textlink="">
          <xdr:nvSpPr>
            <xdr:cNvPr id="76828" name="Option Button 28" hidden="1">
              <a:extLst>
                <a:ext uri="{63B3BB69-23CF-44E3-9099-C40C66FF867C}">
                  <a14:compatExt spid="_x0000_s76828"/>
                </a:ext>
                <a:ext uri="{FF2B5EF4-FFF2-40B4-BE49-F238E27FC236}">
                  <a16:creationId xmlns:a16="http://schemas.microsoft.com/office/drawing/2014/main" id="{00000000-0008-0000-1B00-00001C2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xdr:twoCellAnchor>
    <xdr:from>
      <xdr:col>1</xdr:col>
      <xdr:colOff>0</xdr:colOff>
      <xdr:row>1</xdr:row>
      <xdr:rowOff>0</xdr:rowOff>
    </xdr:from>
    <xdr:to>
      <xdr:col>22</xdr:col>
      <xdr:colOff>0</xdr:colOff>
      <xdr:row>2</xdr:row>
      <xdr:rowOff>0</xdr:rowOff>
    </xdr:to>
    <xdr:sp macro="" textlink="">
      <xdr:nvSpPr>
        <xdr:cNvPr id="2" name="1 Rectángulo redondeado">
          <a:extLst>
            <a:ext uri="{FF2B5EF4-FFF2-40B4-BE49-F238E27FC236}">
              <a16:creationId xmlns:a16="http://schemas.microsoft.com/office/drawing/2014/main" id="{00000000-0008-0000-1900-000002000000}"/>
            </a:ext>
          </a:extLst>
        </xdr:cNvPr>
        <xdr:cNvSpPr/>
      </xdr:nvSpPr>
      <xdr:spPr>
        <a:xfrm>
          <a:off x="495300" y="182880"/>
          <a:ext cx="16741140" cy="3810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latin typeface="+mn-lt"/>
              <a:cs typeface="Arial" panose="020B0604020202020204" pitchFamily="34" charset="0"/>
            </a:rPr>
            <a:t>SISTEMAS DE GESTIÓN DE CONTINUIDAD DE NEGOCIO (ISO 22301) </a:t>
          </a:r>
        </a:p>
      </xdr:txBody>
    </xdr:sp>
    <xdr:clientData/>
  </xdr:twoCellAnchor>
  <xdr:twoCellAnchor>
    <xdr:from>
      <xdr:col>1</xdr:col>
      <xdr:colOff>0</xdr:colOff>
      <xdr:row>3</xdr:row>
      <xdr:rowOff>1</xdr:rowOff>
    </xdr:from>
    <xdr:to>
      <xdr:col>22</xdr:col>
      <xdr:colOff>0</xdr:colOff>
      <xdr:row>8</xdr:row>
      <xdr:rowOff>1</xdr:rowOff>
    </xdr:to>
    <xdr:sp macro="" textlink="">
      <xdr:nvSpPr>
        <xdr:cNvPr id="3" name="2 Rectángulo redondeado">
          <a:extLst>
            <a:ext uri="{FF2B5EF4-FFF2-40B4-BE49-F238E27FC236}">
              <a16:creationId xmlns:a16="http://schemas.microsoft.com/office/drawing/2014/main" id="{00000000-0008-0000-1900-000003000000}"/>
            </a:ext>
          </a:extLst>
        </xdr:cNvPr>
        <xdr:cNvSpPr/>
      </xdr:nvSpPr>
      <xdr:spPr>
        <a:xfrm>
          <a:off x="495300" y="944881"/>
          <a:ext cx="16741140" cy="134874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1.1                          </a:t>
          </a:r>
        </a:p>
      </xdr:txBody>
    </xdr:sp>
    <xdr:clientData/>
  </xdr:twoCellAnchor>
  <xdr:twoCellAnchor>
    <xdr:from>
      <xdr:col>8</xdr:col>
      <xdr:colOff>0</xdr:colOff>
      <xdr:row>16</xdr:row>
      <xdr:rowOff>10886</xdr:rowOff>
    </xdr:from>
    <xdr:to>
      <xdr:col>22</xdr:col>
      <xdr:colOff>0</xdr:colOff>
      <xdr:row>19</xdr:row>
      <xdr:rowOff>10886</xdr:rowOff>
    </xdr:to>
    <xdr:sp macro="" textlink="">
      <xdr:nvSpPr>
        <xdr:cNvPr id="4" name="12 Rectángulo redondeado">
          <a:extLst>
            <a:ext uri="{FF2B5EF4-FFF2-40B4-BE49-F238E27FC236}">
              <a16:creationId xmlns:a16="http://schemas.microsoft.com/office/drawing/2014/main" id="{00000000-0008-0000-1900-000004000000}"/>
            </a:ext>
          </a:extLst>
        </xdr:cNvPr>
        <xdr:cNvSpPr/>
      </xdr:nvSpPr>
      <xdr:spPr>
        <a:xfrm>
          <a:off x="5989320" y="4864826"/>
          <a:ext cx="11247120" cy="59436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21</xdr:row>
      <xdr:rowOff>0</xdr:rowOff>
    </xdr:from>
    <xdr:to>
      <xdr:col>22</xdr:col>
      <xdr:colOff>0</xdr:colOff>
      <xdr:row>29</xdr:row>
      <xdr:rowOff>57150</xdr:rowOff>
    </xdr:to>
    <xdr:sp macro="" textlink="">
      <xdr:nvSpPr>
        <xdr:cNvPr id="5" name="16 Rectángulo redondeado">
          <a:extLst>
            <a:ext uri="{FF2B5EF4-FFF2-40B4-BE49-F238E27FC236}">
              <a16:creationId xmlns:a16="http://schemas.microsoft.com/office/drawing/2014/main" id="{00000000-0008-0000-1900-000005000000}"/>
            </a:ext>
          </a:extLst>
        </xdr:cNvPr>
        <xdr:cNvSpPr/>
      </xdr:nvSpPr>
      <xdr:spPr>
        <a:xfrm>
          <a:off x="495300" y="5913120"/>
          <a:ext cx="16741140" cy="123063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0</xdr:col>
      <xdr:colOff>301625</xdr:colOff>
      <xdr:row>80</xdr:row>
      <xdr:rowOff>127000</xdr:rowOff>
    </xdr:from>
    <xdr:to>
      <xdr:col>1</xdr:col>
      <xdr:colOff>624417</xdr:colOff>
      <xdr:row>82</xdr:row>
      <xdr:rowOff>111125</xdr:rowOff>
    </xdr:to>
    <xdr:sp macro="" textlink="">
      <xdr:nvSpPr>
        <xdr:cNvPr id="6" name="3 Flecha izquierda">
          <a:hlinkClick xmlns:r="http://schemas.openxmlformats.org/officeDocument/2006/relationships" r:id="rId1"/>
          <a:extLst>
            <a:ext uri="{FF2B5EF4-FFF2-40B4-BE49-F238E27FC236}">
              <a16:creationId xmlns:a16="http://schemas.microsoft.com/office/drawing/2014/main" id="{00000000-0008-0000-1900-000006000000}"/>
            </a:ext>
          </a:extLst>
        </xdr:cNvPr>
        <xdr:cNvSpPr/>
      </xdr:nvSpPr>
      <xdr:spPr>
        <a:xfrm>
          <a:off x="301625" y="29972000"/>
          <a:ext cx="814917" cy="492125"/>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twoCellAnchor>
    <xdr:from>
      <xdr:col>1</xdr:col>
      <xdr:colOff>0</xdr:colOff>
      <xdr:row>9</xdr:row>
      <xdr:rowOff>167640</xdr:rowOff>
    </xdr:from>
    <xdr:to>
      <xdr:col>22</xdr:col>
      <xdr:colOff>0</xdr:colOff>
      <xdr:row>20</xdr:row>
      <xdr:rowOff>0</xdr:rowOff>
    </xdr:to>
    <xdr:sp macro="" textlink="">
      <xdr:nvSpPr>
        <xdr:cNvPr id="7" name="18 Rectángulo redondeado">
          <a:extLst>
            <a:ext uri="{FF2B5EF4-FFF2-40B4-BE49-F238E27FC236}">
              <a16:creationId xmlns:a16="http://schemas.microsoft.com/office/drawing/2014/main" id="{00000000-0008-0000-1900-000007000000}"/>
            </a:ext>
          </a:extLst>
        </xdr:cNvPr>
        <xdr:cNvSpPr/>
      </xdr:nvSpPr>
      <xdr:spPr>
        <a:xfrm>
          <a:off x="495300" y="2644140"/>
          <a:ext cx="16741140" cy="3002280"/>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37</xdr:row>
      <xdr:rowOff>1</xdr:rowOff>
    </xdr:from>
    <xdr:to>
      <xdr:col>22</xdr:col>
      <xdr:colOff>0</xdr:colOff>
      <xdr:row>45</xdr:row>
      <xdr:rowOff>1</xdr:rowOff>
    </xdr:to>
    <xdr:sp macro="" textlink="">
      <xdr:nvSpPr>
        <xdr:cNvPr id="8" name="10 Rectángulo redondeado">
          <a:extLst>
            <a:ext uri="{FF2B5EF4-FFF2-40B4-BE49-F238E27FC236}">
              <a16:creationId xmlns:a16="http://schemas.microsoft.com/office/drawing/2014/main" id="{00000000-0008-0000-1900-000008000000}"/>
            </a:ext>
          </a:extLst>
        </xdr:cNvPr>
        <xdr:cNvSpPr/>
      </xdr:nvSpPr>
      <xdr:spPr>
        <a:xfrm>
          <a:off x="495300" y="10751821"/>
          <a:ext cx="16741140" cy="3253740"/>
        </a:xfrm>
        <a:prstGeom prst="roundRect">
          <a:avLst>
            <a:gd name="adj" fmla="val 1941"/>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20</xdr:col>
      <xdr:colOff>1360</xdr:colOff>
      <xdr:row>32</xdr:row>
      <xdr:rowOff>25855</xdr:rowOff>
    </xdr:from>
    <xdr:to>
      <xdr:col>22</xdr:col>
      <xdr:colOff>0</xdr:colOff>
      <xdr:row>33</xdr:row>
      <xdr:rowOff>9526</xdr:rowOff>
    </xdr:to>
    <xdr:sp macro="" textlink="">
      <xdr:nvSpPr>
        <xdr:cNvPr id="9" name="13 Rectángulo redondeado">
          <a:extLst>
            <a:ext uri="{FF2B5EF4-FFF2-40B4-BE49-F238E27FC236}">
              <a16:creationId xmlns:a16="http://schemas.microsoft.com/office/drawing/2014/main" id="{00000000-0008-0000-1900-000009000000}"/>
            </a:ext>
          </a:extLst>
        </xdr:cNvPr>
        <xdr:cNvSpPr/>
      </xdr:nvSpPr>
      <xdr:spPr>
        <a:xfrm>
          <a:off x="15668080" y="7722055"/>
          <a:ext cx="1568360" cy="707571"/>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20</xdr:col>
      <xdr:colOff>1361</xdr:colOff>
      <xdr:row>34</xdr:row>
      <xdr:rowOff>47625</xdr:rowOff>
    </xdr:from>
    <xdr:to>
      <xdr:col>22</xdr:col>
      <xdr:colOff>0</xdr:colOff>
      <xdr:row>35</xdr:row>
      <xdr:rowOff>9525</xdr:rowOff>
    </xdr:to>
    <xdr:sp macro="" textlink="">
      <xdr:nvSpPr>
        <xdr:cNvPr id="10" name="14 Rectángulo redondeado">
          <a:extLst>
            <a:ext uri="{FF2B5EF4-FFF2-40B4-BE49-F238E27FC236}">
              <a16:creationId xmlns:a16="http://schemas.microsoft.com/office/drawing/2014/main" id="{00000000-0008-0000-1900-00000A000000}"/>
            </a:ext>
          </a:extLst>
        </xdr:cNvPr>
        <xdr:cNvSpPr/>
      </xdr:nvSpPr>
      <xdr:spPr>
        <a:xfrm>
          <a:off x="15668081" y="9191625"/>
          <a:ext cx="1568359" cy="685800"/>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30</xdr:row>
      <xdr:rowOff>17318</xdr:rowOff>
    </xdr:from>
    <xdr:to>
      <xdr:col>22</xdr:col>
      <xdr:colOff>0</xdr:colOff>
      <xdr:row>31</xdr:row>
      <xdr:rowOff>173182</xdr:rowOff>
    </xdr:to>
    <xdr:sp macro="" textlink="">
      <xdr:nvSpPr>
        <xdr:cNvPr id="11" name="15 Rectángulo redondeado">
          <a:extLst>
            <a:ext uri="{FF2B5EF4-FFF2-40B4-BE49-F238E27FC236}">
              <a16:creationId xmlns:a16="http://schemas.microsoft.com/office/drawing/2014/main" id="{00000000-0008-0000-1900-00000B000000}"/>
            </a:ext>
          </a:extLst>
        </xdr:cNvPr>
        <xdr:cNvSpPr/>
      </xdr:nvSpPr>
      <xdr:spPr>
        <a:xfrm>
          <a:off x="495300" y="7347758"/>
          <a:ext cx="16741140" cy="338744"/>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400" b="1">
              <a:latin typeface="+mn-lt"/>
              <a:cs typeface="Arial" panose="020B0604020202020204" pitchFamily="34" charset="0"/>
            </a:rPr>
            <a:t>INFORMACION DEL PERSONAL DE LA ORGANIZACIÓN </a:t>
          </a:r>
        </a:p>
      </xdr:txBody>
    </xdr:sp>
    <xdr:clientData/>
  </xdr:twoCellAnchor>
  <xdr:twoCellAnchor>
    <xdr:from>
      <xdr:col>1</xdr:col>
      <xdr:colOff>0</xdr:colOff>
      <xdr:row>36</xdr:row>
      <xdr:rowOff>0</xdr:rowOff>
    </xdr:from>
    <xdr:to>
      <xdr:col>22</xdr:col>
      <xdr:colOff>0</xdr:colOff>
      <xdr:row>37</xdr:row>
      <xdr:rowOff>0</xdr:rowOff>
    </xdr:to>
    <xdr:sp macro="" textlink="">
      <xdr:nvSpPr>
        <xdr:cNvPr id="12" name="17 Rectángulo redondeado">
          <a:extLst>
            <a:ext uri="{FF2B5EF4-FFF2-40B4-BE49-F238E27FC236}">
              <a16:creationId xmlns:a16="http://schemas.microsoft.com/office/drawing/2014/main" id="{00000000-0008-0000-1900-00000C000000}"/>
            </a:ext>
          </a:extLst>
        </xdr:cNvPr>
        <xdr:cNvSpPr/>
      </xdr:nvSpPr>
      <xdr:spPr>
        <a:xfrm>
          <a:off x="495300" y="10050780"/>
          <a:ext cx="16741140" cy="701040"/>
        </a:xfrm>
        <a:prstGeom prst="roundRect">
          <a:avLst>
            <a:gd name="adj" fmla="val 1941"/>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editAs="oneCell">
    <xdr:from>
      <xdr:col>20</xdr:col>
      <xdr:colOff>180975</xdr:colOff>
      <xdr:row>24</xdr:row>
      <xdr:rowOff>19050</xdr:rowOff>
    </xdr:from>
    <xdr:to>
      <xdr:col>21</xdr:col>
      <xdr:colOff>0</xdr:colOff>
      <xdr:row>26</xdr:row>
      <xdr:rowOff>1</xdr:rowOff>
    </xdr:to>
    <xdr:sp macro="" textlink="">
      <xdr:nvSpPr>
        <xdr:cNvPr id="86017" name="Check Box 1" hidden="1">
          <a:extLst>
            <a:ext uri="{63B3BB69-23CF-44E3-9099-C40C66FF867C}">
              <a14:compatExt xmlns:a14="http://schemas.microsoft.com/office/drawing/2010/main" spid="_x0000_s86017"/>
            </a:ext>
            <a:ext uri="{FF2B5EF4-FFF2-40B4-BE49-F238E27FC236}">
              <a16:creationId xmlns:a16="http://schemas.microsoft.com/office/drawing/2014/main" id="{00000000-0008-0000-1900-0000015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180975</xdr:colOff>
      <xdr:row>26</xdr:row>
      <xdr:rowOff>19050</xdr:rowOff>
    </xdr:from>
    <xdr:to>
      <xdr:col>21</xdr:col>
      <xdr:colOff>0</xdr:colOff>
      <xdr:row>27</xdr:row>
      <xdr:rowOff>19049</xdr:rowOff>
    </xdr:to>
    <xdr:sp macro="" textlink="">
      <xdr:nvSpPr>
        <xdr:cNvPr id="86018" name="Check Box 2" hidden="1">
          <a:extLst>
            <a:ext uri="{63B3BB69-23CF-44E3-9099-C40C66FF867C}">
              <a14:compatExt xmlns:a14="http://schemas.microsoft.com/office/drawing/2010/main" spid="_x0000_s86018"/>
            </a:ext>
            <a:ext uri="{FF2B5EF4-FFF2-40B4-BE49-F238E27FC236}">
              <a16:creationId xmlns:a16="http://schemas.microsoft.com/office/drawing/2014/main" id="{00000000-0008-0000-1900-0000025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180975</xdr:colOff>
      <xdr:row>28</xdr:row>
      <xdr:rowOff>0</xdr:rowOff>
    </xdr:from>
    <xdr:to>
      <xdr:col>21</xdr:col>
      <xdr:colOff>0</xdr:colOff>
      <xdr:row>29</xdr:row>
      <xdr:rowOff>19049</xdr:rowOff>
    </xdr:to>
    <xdr:sp macro="" textlink="">
      <xdr:nvSpPr>
        <xdr:cNvPr id="86019" name="Check Box 3" hidden="1">
          <a:extLst>
            <a:ext uri="{63B3BB69-23CF-44E3-9099-C40C66FF867C}">
              <a14:compatExt xmlns:a14="http://schemas.microsoft.com/office/drawing/2010/main" spid="_x0000_s86019"/>
            </a:ext>
            <a:ext uri="{FF2B5EF4-FFF2-40B4-BE49-F238E27FC236}">
              <a16:creationId xmlns:a16="http://schemas.microsoft.com/office/drawing/2014/main" id="{00000000-0008-0000-1900-0000035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20</xdr:col>
      <xdr:colOff>1361</xdr:colOff>
      <xdr:row>33</xdr:row>
      <xdr:rowOff>38100</xdr:rowOff>
    </xdr:from>
    <xdr:to>
      <xdr:col>22</xdr:col>
      <xdr:colOff>0</xdr:colOff>
      <xdr:row>34</xdr:row>
      <xdr:rowOff>19050</xdr:rowOff>
    </xdr:to>
    <xdr:sp macro="" textlink="">
      <xdr:nvSpPr>
        <xdr:cNvPr id="16" name="14 Rectángulo redondeado">
          <a:extLst>
            <a:ext uri="{FF2B5EF4-FFF2-40B4-BE49-F238E27FC236}">
              <a16:creationId xmlns:a16="http://schemas.microsoft.com/office/drawing/2014/main" id="{00000000-0008-0000-1900-000010000000}"/>
            </a:ext>
          </a:extLst>
        </xdr:cNvPr>
        <xdr:cNvSpPr/>
      </xdr:nvSpPr>
      <xdr:spPr>
        <a:xfrm>
          <a:off x="15668081" y="8458200"/>
          <a:ext cx="1568359" cy="704850"/>
        </a:xfrm>
        <a:prstGeom prst="roundRect">
          <a:avLst>
            <a:gd name="adj" fmla="val 1001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49</xdr:row>
      <xdr:rowOff>0</xdr:rowOff>
    </xdr:from>
    <xdr:to>
      <xdr:col>22</xdr:col>
      <xdr:colOff>0</xdr:colOff>
      <xdr:row>50</xdr:row>
      <xdr:rowOff>155864</xdr:rowOff>
    </xdr:to>
    <xdr:sp macro="" textlink="">
      <xdr:nvSpPr>
        <xdr:cNvPr id="17" name="15 Rectángulo redondeado">
          <a:extLst>
            <a:ext uri="{FF2B5EF4-FFF2-40B4-BE49-F238E27FC236}">
              <a16:creationId xmlns:a16="http://schemas.microsoft.com/office/drawing/2014/main" id="{00000000-0008-0000-1900-000011000000}"/>
            </a:ext>
          </a:extLst>
        </xdr:cNvPr>
        <xdr:cNvSpPr/>
      </xdr:nvSpPr>
      <xdr:spPr>
        <a:xfrm>
          <a:off x="495300" y="14767560"/>
          <a:ext cx="16741140" cy="338744"/>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400" b="1">
              <a:latin typeface="+mn-lt"/>
              <a:cs typeface="Arial" panose="020B0604020202020204" pitchFamily="34" charset="0"/>
            </a:rPr>
            <a:t>8. CARACTERÍSTICAS</a:t>
          </a:r>
          <a:r>
            <a:rPr lang="es-CO" sz="1400" b="1" baseline="0">
              <a:latin typeface="+mn-lt"/>
              <a:cs typeface="Arial" panose="020B0604020202020204" pitchFamily="34" charset="0"/>
            </a:rPr>
            <a:t> </a:t>
          </a:r>
          <a:r>
            <a:rPr lang="es-CO" sz="1400" b="1">
              <a:latin typeface="+mn-lt"/>
              <a:cs typeface="Arial" panose="020B0604020202020204" pitchFamily="34" charset="0"/>
            </a:rPr>
            <a:t>DE LA ORGANIZACIÓN                                                                                                                                                                        			DESCRIPCIÓN y MARQUE</a:t>
          </a:r>
          <a:r>
            <a:rPr lang="es-CO" sz="1400" b="1" baseline="0">
              <a:latin typeface="+mn-lt"/>
              <a:cs typeface="Arial" panose="020B0604020202020204" pitchFamily="34" charset="0"/>
            </a:rPr>
            <a:t> SI O NO</a:t>
          </a:r>
          <a:endParaRPr lang="es-CO" sz="1400" b="1">
            <a:latin typeface="+mn-lt"/>
            <a:cs typeface="Arial" panose="020B0604020202020204" pitchFamily="34" charset="0"/>
          </a:endParaRPr>
        </a:p>
      </xdr:txBody>
    </xdr:sp>
    <xdr:clientData/>
  </xdr:twoCellAnchor>
  <xdr:twoCellAnchor>
    <xdr:from>
      <xdr:col>11</xdr:col>
      <xdr:colOff>15240</xdr:colOff>
      <xdr:row>50</xdr:row>
      <xdr:rowOff>167640</xdr:rowOff>
    </xdr:from>
    <xdr:to>
      <xdr:col>22</xdr:col>
      <xdr:colOff>0</xdr:colOff>
      <xdr:row>52</xdr:row>
      <xdr:rowOff>868680</xdr:rowOff>
    </xdr:to>
    <xdr:sp macro="" textlink="">
      <xdr:nvSpPr>
        <xdr:cNvPr id="18" name="7 Rectángulo redondeado">
          <a:extLst>
            <a:ext uri="{FF2B5EF4-FFF2-40B4-BE49-F238E27FC236}">
              <a16:creationId xmlns:a16="http://schemas.microsoft.com/office/drawing/2014/main" id="{00000000-0008-0000-1900-000012000000}"/>
            </a:ext>
          </a:extLst>
        </xdr:cNvPr>
        <xdr:cNvSpPr/>
      </xdr:nvSpPr>
      <xdr:spPr>
        <a:xfrm>
          <a:off x="8983980" y="15118080"/>
          <a:ext cx="8252460" cy="108966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11</xdr:col>
      <xdr:colOff>15240</xdr:colOff>
      <xdr:row>57</xdr:row>
      <xdr:rowOff>0</xdr:rowOff>
    </xdr:from>
    <xdr:to>
      <xdr:col>22</xdr:col>
      <xdr:colOff>0</xdr:colOff>
      <xdr:row>57</xdr:row>
      <xdr:rowOff>1088572</xdr:rowOff>
    </xdr:to>
    <xdr:sp macro="" textlink="">
      <xdr:nvSpPr>
        <xdr:cNvPr id="21" name="7 Rectángulo redondeado">
          <a:extLst>
            <a:ext uri="{FF2B5EF4-FFF2-40B4-BE49-F238E27FC236}">
              <a16:creationId xmlns:a16="http://schemas.microsoft.com/office/drawing/2014/main" id="{00000000-0008-0000-1900-000015000000}"/>
            </a:ext>
          </a:extLst>
        </xdr:cNvPr>
        <xdr:cNvSpPr/>
      </xdr:nvSpPr>
      <xdr:spPr>
        <a:xfrm>
          <a:off x="8723811" y="21091071"/>
          <a:ext cx="8012975" cy="1088572"/>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11</xdr:col>
      <xdr:colOff>15240</xdr:colOff>
      <xdr:row>58</xdr:row>
      <xdr:rowOff>0</xdr:rowOff>
    </xdr:from>
    <xdr:to>
      <xdr:col>22</xdr:col>
      <xdr:colOff>0</xdr:colOff>
      <xdr:row>60</xdr:row>
      <xdr:rowOff>4353</xdr:rowOff>
    </xdr:to>
    <xdr:sp macro="" textlink="">
      <xdr:nvSpPr>
        <xdr:cNvPr id="22" name="7 Rectángulo redondeado">
          <a:extLst>
            <a:ext uri="{FF2B5EF4-FFF2-40B4-BE49-F238E27FC236}">
              <a16:creationId xmlns:a16="http://schemas.microsoft.com/office/drawing/2014/main" id="{00000000-0008-0000-1900-000016000000}"/>
            </a:ext>
          </a:extLst>
        </xdr:cNvPr>
        <xdr:cNvSpPr/>
      </xdr:nvSpPr>
      <xdr:spPr>
        <a:xfrm>
          <a:off x="8723811" y="22125214"/>
          <a:ext cx="8012975" cy="535032"/>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11</xdr:col>
      <xdr:colOff>0</xdr:colOff>
      <xdr:row>60</xdr:row>
      <xdr:rowOff>0</xdr:rowOff>
    </xdr:from>
    <xdr:to>
      <xdr:col>21</xdr:col>
      <xdr:colOff>777240</xdr:colOff>
      <xdr:row>60</xdr:row>
      <xdr:rowOff>472440</xdr:rowOff>
    </xdr:to>
    <xdr:sp macro="" textlink="">
      <xdr:nvSpPr>
        <xdr:cNvPr id="23" name="7 Rectángulo redondeado">
          <a:extLst>
            <a:ext uri="{FF2B5EF4-FFF2-40B4-BE49-F238E27FC236}">
              <a16:creationId xmlns:a16="http://schemas.microsoft.com/office/drawing/2014/main" id="{00000000-0008-0000-1900-000017000000}"/>
            </a:ext>
          </a:extLst>
        </xdr:cNvPr>
        <xdr:cNvSpPr/>
      </xdr:nvSpPr>
      <xdr:spPr>
        <a:xfrm>
          <a:off x="8968740" y="18981420"/>
          <a:ext cx="8260080" cy="47244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11</xdr:col>
      <xdr:colOff>0</xdr:colOff>
      <xdr:row>61</xdr:row>
      <xdr:rowOff>0</xdr:rowOff>
    </xdr:from>
    <xdr:to>
      <xdr:col>21</xdr:col>
      <xdr:colOff>758190</xdr:colOff>
      <xdr:row>62</xdr:row>
      <xdr:rowOff>0</xdr:rowOff>
    </xdr:to>
    <xdr:sp macro="" textlink="">
      <xdr:nvSpPr>
        <xdr:cNvPr id="24" name="7 Rectángulo redondeado">
          <a:extLst>
            <a:ext uri="{FF2B5EF4-FFF2-40B4-BE49-F238E27FC236}">
              <a16:creationId xmlns:a16="http://schemas.microsoft.com/office/drawing/2014/main" id="{00000000-0008-0000-1900-000018000000}"/>
            </a:ext>
          </a:extLst>
        </xdr:cNvPr>
        <xdr:cNvSpPr/>
      </xdr:nvSpPr>
      <xdr:spPr>
        <a:xfrm>
          <a:off x="8708571" y="23145750"/>
          <a:ext cx="8024405" cy="734786"/>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11</xdr:col>
      <xdr:colOff>0</xdr:colOff>
      <xdr:row>62</xdr:row>
      <xdr:rowOff>-1</xdr:rowOff>
    </xdr:from>
    <xdr:to>
      <xdr:col>21</xdr:col>
      <xdr:colOff>758190</xdr:colOff>
      <xdr:row>62</xdr:row>
      <xdr:rowOff>680356</xdr:rowOff>
    </xdr:to>
    <xdr:sp macro="" textlink="">
      <xdr:nvSpPr>
        <xdr:cNvPr id="25" name="7 Rectángulo redondeado">
          <a:extLst>
            <a:ext uri="{FF2B5EF4-FFF2-40B4-BE49-F238E27FC236}">
              <a16:creationId xmlns:a16="http://schemas.microsoft.com/office/drawing/2014/main" id="{00000000-0008-0000-1900-000019000000}"/>
            </a:ext>
          </a:extLst>
        </xdr:cNvPr>
        <xdr:cNvSpPr/>
      </xdr:nvSpPr>
      <xdr:spPr>
        <a:xfrm>
          <a:off x="8708571" y="23880535"/>
          <a:ext cx="8024405" cy="680357"/>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11</xdr:col>
      <xdr:colOff>0</xdr:colOff>
      <xdr:row>62</xdr:row>
      <xdr:rowOff>680356</xdr:rowOff>
    </xdr:from>
    <xdr:to>
      <xdr:col>21</xdr:col>
      <xdr:colOff>758190</xdr:colOff>
      <xdr:row>65</xdr:row>
      <xdr:rowOff>335279</xdr:rowOff>
    </xdr:to>
    <xdr:sp macro="" textlink="">
      <xdr:nvSpPr>
        <xdr:cNvPr id="26" name="7 Rectángulo redondeado">
          <a:extLst>
            <a:ext uri="{FF2B5EF4-FFF2-40B4-BE49-F238E27FC236}">
              <a16:creationId xmlns:a16="http://schemas.microsoft.com/office/drawing/2014/main" id="{00000000-0008-0000-1900-00001A000000}"/>
            </a:ext>
          </a:extLst>
        </xdr:cNvPr>
        <xdr:cNvSpPr/>
      </xdr:nvSpPr>
      <xdr:spPr>
        <a:xfrm>
          <a:off x="8708571" y="24560892"/>
          <a:ext cx="8024405" cy="661851"/>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11</xdr:col>
      <xdr:colOff>0</xdr:colOff>
      <xdr:row>66</xdr:row>
      <xdr:rowOff>0</xdr:rowOff>
    </xdr:from>
    <xdr:to>
      <xdr:col>21</xdr:col>
      <xdr:colOff>758190</xdr:colOff>
      <xdr:row>68</xdr:row>
      <xdr:rowOff>231322</xdr:rowOff>
    </xdr:to>
    <xdr:sp macro="" textlink="">
      <xdr:nvSpPr>
        <xdr:cNvPr id="27" name="7 Rectángulo redondeado">
          <a:extLst>
            <a:ext uri="{FF2B5EF4-FFF2-40B4-BE49-F238E27FC236}">
              <a16:creationId xmlns:a16="http://schemas.microsoft.com/office/drawing/2014/main" id="{00000000-0008-0000-1900-00001B000000}"/>
            </a:ext>
          </a:extLst>
        </xdr:cNvPr>
        <xdr:cNvSpPr/>
      </xdr:nvSpPr>
      <xdr:spPr>
        <a:xfrm>
          <a:off x="8708571" y="25268464"/>
          <a:ext cx="8024405" cy="612322"/>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11</xdr:col>
      <xdr:colOff>0</xdr:colOff>
      <xdr:row>69</xdr:row>
      <xdr:rowOff>0</xdr:rowOff>
    </xdr:from>
    <xdr:to>
      <xdr:col>21</xdr:col>
      <xdr:colOff>758190</xdr:colOff>
      <xdr:row>72</xdr:row>
      <xdr:rowOff>0</xdr:rowOff>
    </xdr:to>
    <xdr:sp macro="" textlink="">
      <xdr:nvSpPr>
        <xdr:cNvPr id="28" name="7 Rectángulo redondeado">
          <a:extLst>
            <a:ext uri="{FF2B5EF4-FFF2-40B4-BE49-F238E27FC236}">
              <a16:creationId xmlns:a16="http://schemas.microsoft.com/office/drawing/2014/main" id="{00000000-0008-0000-1900-00001C000000}"/>
            </a:ext>
          </a:extLst>
        </xdr:cNvPr>
        <xdr:cNvSpPr/>
      </xdr:nvSpPr>
      <xdr:spPr>
        <a:xfrm>
          <a:off x="8708571" y="25894393"/>
          <a:ext cx="8024405" cy="748393"/>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mc:AlternateContent xmlns:mc="http://schemas.openxmlformats.org/markup-compatibility/2006">
    <mc:Choice xmlns:a14="http://schemas.microsoft.com/office/drawing/2010/main" Requires="a14">
      <xdr:twoCellAnchor editAs="oneCell">
        <xdr:from>
          <xdr:col>11</xdr:col>
          <xdr:colOff>0</xdr:colOff>
          <xdr:row>54</xdr:row>
          <xdr:rowOff>0</xdr:rowOff>
        </xdr:from>
        <xdr:to>
          <xdr:col>15</xdr:col>
          <xdr:colOff>0</xdr:colOff>
          <xdr:row>56</xdr:row>
          <xdr:rowOff>30480</xdr:rowOff>
        </xdr:to>
        <xdr:sp macro="" textlink="">
          <xdr:nvSpPr>
            <xdr:cNvPr id="77858" name="Group Box 34" hidden="1">
              <a:extLst>
                <a:ext uri="{63B3BB69-23CF-44E3-9099-C40C66FF867C}">
                  <a14:compatExt spid="_x0000_s77858"/>
                </a:ext>
                <a:ext uri="{FF2B5EF4-FFF2-40B4-BE49-F238E27FC236}">
                  <a16:creationId xmlns:a16="http://schemas.microsoft.com/office/drawing/2014/main" id="{00000000-0008-0000-1C00-00002230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twoCellAnchor>
    <xdr:from>
      <xdr:col>11</xdr:col>
      <xdr:colOff>0</xdr:colOff>
      <xdr:row>73</xdr:row>
      <xdr:rowOff>666751</xdr:rowOff>
    </xdr:from>
    <xdr:to>
      <xdr:col>14</xdr:col>
      <xdr:colOff>748394</xdr:colOff>
      <xdr:row>75</xdr:row>
      <xdr:rowOff>13607</xdr:rowOff>
    </xdr:to>
    <xdr:sp macro="" textlink="">
      <xdr:nvSpPr>
        <xdr:cNvPr id="116" name="9 Rectángulo redondeado">
          <a:extLst>
            <a:ext uri="{FF2B5EF4-FFF2-40B4-BE49-F238E27FC236}">
              <a16:creationId xmlns:a16="http://schemas.microsoft.com/office/drawing/2014/main" id="{00000000-0008-0000-1900-000074000000}"/>
            </a:ext>
          </a:extLst>
        </xdr:cNvPr>
        <xdr:cNvSpPr/>
      </xdr:nvSpPr>
      <xdr:spPr>
        <a:xfrm>
          <a:off x="8708571" y="27840215"/>
          <a:ext cx="3034394" cy="612321"/>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xdr:twoCellAnchor>
    <xdr:from>
      <xdr:col>10</xdr:col>
      <xdr:colOff>1333500</xdr:colOff>
      <xdr:row>77</xdr:row>
      <xdr:rowOff>449036</xdr:rowOff>
    </xdr:from>
    <xdr:to>
      <xdr:col>14</xdr:col>
      <xdr:colOff>748393</xdr:colOff>
      <xdr:row>79</xdr:row>
      <xdr:rowOff>40821</xdr:rowOff>
    </xdr:to>
    <xdr:sp macro="" textlink="">
      <xdr:nvSpPr>
        <xdr:cNvPr id="119" name="9 Rectángulo redondeado">
          <a:extLst>
            <a:ext uri="{FF2B5EF4-FFF2-40B4-BE49-F238E27FC236}">
              <a16:creationId xmlns:a16="http://schemas.microsoft.com/office/drawing/2014/main" id="{00000000-0008-0000-1900-000077000000}"/>
            </a:ext>
          </a:extLst>
        </xdr:cNvPr>
        <xdr:cNvSpPr/>
      </xdr:nvSpPr>
      <xdr:spPr>
        <a:xfrm>
          <a:off x="8694964" y="29949322"/>
          <a:ext cx="3048000" cy="517070"/>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xdr:twoCellAnchor>
    <xdr:from>
      <xdr:col>11</xdr:col>
      <xdr:colOff>0</xdr:colOff>
      <xdr:row>76</xdr:row>
      <xdr:rowOff>13607</xdr:rowOff>
    </xdr:from>
    <xdr:to>
      <xdr:col>15</xdr:col>
      <xdr:colOff>0</xdr:colOff>
      <xdr:row>77</xdr:row>
      <xdr:rowOff>13607</xdr:rowOff>
    </xdr:to>
    <xdr:sp macro="" textlink="">
      <xdr:nvSpPr>
        <xdr:cNvPr id="122" name="9 Rectángulo redondeado">
          <a:extLst>
            <a:ext uri="{FF2B5EF4-FFF2-40B4-BE49-F238E27FC236}">
              <a16:creationId xmlns:a16="http://schemas.microsoft.com/office/drawing/2014/main" id="{00000000-0008-0000-1900-00007A000000}"/>
            </a:ext>
          </a:extLst>
        </xdr:cNvPr>
        <xdr:cNvSpPr/>
      </xdr:nvSpPr>
      <xdr:spPr>
        <a:xfrm>
          <a:off x="8708571" y="28996821"/>
          <a:ext cx="3048000" cy="517072"/>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xdr:twoCellAnchor>
    <xdr:from>
      <xdr:col>11</xdr:col>
      <xdr:colOff>0</xdr:colOff>
      <xdr:row>79</xdr:row>
      <xdr:rowOff>13608</xdr:rowOff>
    </xdr:from>
    <xdr:to>
      <xdr:col>15</xdr:col>
      <xdr:colOff>0</xdr:colOff>
      <xdr:row>79</xdr:row>
      <xdr:rowOff>734786</xdr:rowOff>
    </xdr:to>
    <xdr:sp macro="" textlink="">
      <xdr:nvSpPr>
        <xdr:cNvPr id="131" name="9 Rectángulo redondeado">
          <a:extLst>
            <a:ext uri="{FF2B5EF4-FFF2-40B4-BE49-F238E27FC236}">
              <a16:creationId xmlns:a16="http://schemas.microsoft.com/office/drawing/2014/main" id="{00000000-0008-0000-1900-000083000000}"/>
            </a:ext>
          </a:extLst>
        </xdr:cNvPr>
        <xdr:cNvSpPr/>
      </xdr:nvSpPr>
      <xdr:spPr>
        <a:xfrm>
          <a:off x="8708571" y="30439179"/>
          <a:ext cx="3048000" cy="721178"/>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xdr:twoCellAnchor>
    <xdr:from>
      <xdr:col>11</xdr:col>
      <xdr:colOff>0</xdr:colOff>
      <xdr:row>75</xdr:row>
      <xdr:rowOff>0</xdr:rowOff>
    </xdr:from>
    <xdr:to>
      <xdr:col>15</xdr:col>
      <xdr:colOff>0</xdr:colOff>
      <xdr:row>76</xdr:row>
      <xdr:rowOff>13607</xdr:rowOff>
    </xdr:to>
    <xdr:sp macro="" textlink="">
      <xdr:nvSpPr>
        <xdr:cNvPr id="76" name="9 Rectángulo redondeado">
          <a:extLst>
            <a:ext uri="{FF2B5EF4-FFF2-40B4-BE49-F238E27FC236}">
              <a16:creationId xmlns:a16="http://schemas.microsoft.com/office/drawing/2014/main" id="{00000000-0008-0000-1900-00004C000000}"/>
            </a:ext>
          </a:extLst>
        </xdr:cNvPr>
        <xdr:cNvSpPr/>
      </xdr:nvSpPr>
      <xdr:spPr>
        <a:xfrm>
          <a:off x="8708571" y="28438929"/>
          <a:ext cx="3048000" cy="557892"/>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xdr:twoCellAnchor>
    <xdr:from>
      <xdr:col>11</xdr:col>
      <xdr:colOff>0</xdr:colOff>
      <xdr:row>77</xdr:row>
      <xdr:rowOff>0</xdr:rowOff>
    </xdr:from>
    <xdr:to>
      <xdr:col>15</xdr:col>
      <xdr:colOff>0</xdr:colOff>
      <xdr:row>78</xdr:row>
      <xdr:rowOff>13607</xdr:rowOff>
    </xdr:to>
    <xdr:sp macro="" textlink="">
      <xdr:nvSpPr>
        <xdr:cNvPr id="77" name="9 Rectángulo redondeado">
          <a:extLst>
            <a:ext uri="{FF2B5EF4-FFF2-40B4-BE49-F238E27FC236}">
              <a16:creationId xmlns:a16="http://schemas.microsoft.com/office/drawing/2014/main" id="{00000000-0008-0000-1900-00004D000000}"/>
            </a:ext>
          </a:extLst>
        </xdr:cNvPr>
        <xdr:cNvSpPr/>
      </xdr:nvSpPr>
      <xdr:spPr>
        <a:xfrm>
          <a:off x="8708571" y="29500286"/>
          <a:ext cx="3048000" cy="476250"/>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747713</xdr:colOff>
      <xdr:row>5</xdr:row>
      <xdr:rowOff>190500</xdr:rowOff>
    </xdr:to>
    <xdr:sp macro="" textlink="">
      <xdr:nvSpPr>
        <xdr:cNvPr id="2" name="15 Rectángulo redondeado">
          <a:extLst>
            <a:ext uri="{FF2B5EF4-FFF2-40B4-BE49-F238E27FC236}">
              <a16:creationId xmlns:a16="http://schemas.microsoft.com/office/drawing/2014/main" id="{00000000-0008-0000-1A00-000002000000}"/>
            </a:ext>
          </a:extLst>
        </xdr:cNvPr>
        <xdr:cNvSpPr/>
      </xdr:nvSpPr>
      <xdr:spPr>
        <a:xfrm>
          <a:off x="0" y="0"/>
          <a:ext cx="13304838" cy="1460500"/>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1">
              <a:latin typeface="Catamaran" panose="00000500000000000000" pitchFamily="2" charset="0"/>
              <a:cs typeface="Catamaran" panose="00000500000000000000" pitchFamily="2" charset="0"/>
            </a:rPr>
            <a:t>INFORMACION DEL PERSONAL DE LA ORGANIZACIÓN - NTC 6378 BUENAS PRÁCTICAS DE PROTECCIÓN DE LA LIBRE COMPETENCIA</a:t>
          </a:r>
        </a:p>
      </xdr:txBody>
    </xdr:sp>
    <xdr:clientData/>
  </xdr:twoCellAnchor>
  <xdr:twoCellAnchor>
    <xdr:from>
      <xdr:col>3</xdr:col>
      <xdr:colOff>326572</xdr:colOff>
      <xdr:row>38</xdr:row>
      <xdr:rowOff>81642</xdr:rowOff>
    </xdr:from>
    <xdr:to>
      <xdr:col>4</xdr:col>
      <xdr:colOff>377221</xdr:colOff>
      <xdr:row>40</xdr:row>
      <xdr:rowOff>20410</xdr:rowOff>
    </xdr:to>
    <xdr:sp macro="" textlink="">
      <xdr:nvSpPr>
        <xdr:cNvPr id="3" name="3 Flecha izquierda">
          <a:hlinkClick xmlns:r="http://schemas.openxmlformats.org/officeDocument/2006/relationships" r:id="rId1"/>
          <a:extLst>
            <a:ext uri="{FF2B5EF4-FFF2-40B4-BE49-F238E27FC236}">
              <a16:creationId xmlns:a16="http://schemas.microsoft.com/office/drawing/2014/main" id="{00000000-0008-0000-1A00-000003000000}"/>
            </a:ext>
          </a:extLst>
        </xdr:cNvPr>
        <xdr:cNvSpPr/>
      </xdr:nvSpPr>
      <xdr:spPr>
        <a:xfrm>
          <a:off x="2721429" y="13217071"/>
          <a:ext cx="848935" cy="428625"/>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0</xdr:colOff>
      <xdr:row>3</xdr:row>
      <xdr:rowOff>0</xdr:rowOff>
    </xdr:from>
    <xdr:to>
      <xdr:col>17</xdr:col>
      <xdr:colOff>0</xdr:colOff>
      <xdr:row>31</xdr:row>
      <xdr:rowOff>0</xdr:rowOff>
    </xdr:to>
    <xdr:grpSp>
      <xdr:nvGrpSpPr>
        <xdr:cNvPr id="2" name="Grupo 9">
          <a:extLst>
            <a:ext uri="{FF2B5EF4-FFF2-40B4-BE49-F238E27FC236}">
              <a16:creationId xmlns:a16="http://schemas.microsoft.com/office/drawing/2014/main" id="{00000000-0008-0000-1B00-000002000000}"/>
            </a:ext>
          </a:extLst>
        </xdr:cNvPr>
        <xdr:cNvGrpSpPr/>
      </xdr:nvGrpSpPr>
      <xdr:grpSpPr>
        <a:xfrm>
          <a:off x="119743" y="522514"/>
          <a:ext cx="11876314" cy="8066315"/>
          <a:chOff x="112059" y="526676"/>
          <a:chExt cx="11575676" cy="4020671"/>
        </a:xfrm>
      </xdr:grpSpPr>
      <xdr:sp macro="" textlink="">
        <xdr:nvSpPr>
          <xdr:cNvPr id="3" name="7 Rectángulo redondeado">
            <a:extLst>
              <a:ext uri="{FF2B5EF4-FFF2-40B4-BE49-F238E27FC236}">
                <a16:creationId xmlns:a16="http://schemas.microsoft.com/office/drawing/2014/main" id="{00000000-0008-0000-1B00-000003000000}"/>
              </a:ext>
            </a:extLst>
          </xdr:cNvPr>
          <xdr:cNvSpPr/>
        </xdr:nvSpPr>
        <xdr:spPr>
          <a:xfrm>
            <a:off x="168088" y="559409"/>
            <a:ext cx="11463618" cy="2731829"/>
          </a:xfrm>
          <a:prstGeom prst="roundRect">
            <a:avLst>
              <a:gd name="adj" fmla="val 1537"/>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sp macro="" textlink="">
        <xdr:nvSpPr>
          <xdr:cNvPr id="4" name="8 Rectángulo redondeado">
            <a:extLst>
              <a:ext uri="{FF2B5EF4-FFF2-40B4-BE49-F238E27FC236}">
                <a16:creationId xmlns:a16="http://schemas.microsoft.com/office/drawing/2014/main" id="{00000000-0008-0000-1B00-000004000000}"/>
              </a:ext>
              <a:ext uri="{147F2762-F138-4A5C-976F-8EAC2B608ADB}">
                <a16:predDERef xmlns:a16="http://schemas.microsoft.com/office/drawing/2014/main" pred="{7F2F3104-40E7-4AD8-B137-E46499C40E9C}"/>
              </a:ext>
            </a:extLst>
          </xdr:cNvPr>
          <xdr:cNvSpPr/>
        </xdr:nvSpPr>
        <xdr:spPr>
          <a:xfrm>
            <a:off x="112059" y="526676"/>
            <a:ext cx="11575676" cy="4020671"/>
          </a:xfrm>
          <a:prstGeom prst="roundRect">
            <a:avLst>
              <a:gd name="adj" fmla="val 1460"/>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grpSp>
    <xdr:clientData/>
  </xdr:twoCellAnchor>
  <xdr:twoCellAnchor>
    <xdr:from>
      <xdr:col>1</xdr:col>
      <xdr:colOff>114299</xdr:colOff>
      <xdr:row>86</xdr:row>
      <xdr:rowOff>0</xdr:rowOff>
    </xdr:from>
    <xdr:to>
      <xdr:col>16</xdr:col>
      <xdr:colOff>10049</xdr:colOff>
      <xdr:row>92</xdr:row>
      <xdr:rowOff>0</xdr:rowOff>
    </xdr:to>
    <xdr:sp macro="" textlink="">
      <xdr:nvSpPr>
        <xdr:cNvPr id="5" name="101 Rectángulo redondeado">
          <a:extLst>
            <a:ext uri="{FF2B5EF4-FFF2-40B4-BE49-F238E27FC236}">
              <a16:creationId xmlns:a16="http://schemas.microsoft.com/office/drawing/2014/main" id="{00000000-0008-0000-1B00-000005000000}"/>
            </a:ext>
            <a:ext uri="{147F2762-F138-4A5C-976F-8EAC2B608ADB}">
              <a16:predDERef xmlns:a16="http://schemas.microsoft.com/office/drawing/2014/main" pred="{19EDFAC2-A690-49E5-B97D-4A61B3FD01A9}"/>
            </a:ext>
          </a:extLst>
        </xdr:cNvPr>
        <xdr:cNvSpPr/>
      </xdr:nvSpPr>
      <xdr:spPr>
        <a:xfrm>
          <a:off x="723899" y="16383000"/>
          <a:ext cx="9039750" cy="1143000"/>
        </a:xfrm>
        <a:prstGeom prst="roundRect">
          <a:avLst>
            <a:gd name="adj" fmla="val 327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34</xdr:row>
      <xdr:rowOff>0</xdr:rowOff>
    </xdr:from>
    <xdr:to>
      <xdr:col>16</xdr:col>
      <xdr:colOff>113777</xdr:colOff>
      <xdr:row>45</xdr:row>
      <xdr:rowOff>0</xdr:rowOff>
    </xdr:to>
    <xdr:sp macro="" textlink="">
      <xdr:nvSpPr>
        <xdr:cNvPr id="6" name="135 Rectángulo redondeado">
          <a:extLst>
            <a:ext uri="{FF2B5EF4-FFF2-40B4-BE49-F238E27FC236}">
              <a16:creationId xmlns:a16="http://schemas.microsoft.com/office/drawing/2014/main" id="{00000000-0008-0000-1B00-000006000000}"/>
            </a:ext>
            <a:ext uri="{147F2762-F138-4A5C-976F-8EAC2B608ADB}">
              <a16:predDERef xmlns:a16="http://schemas.microsoft.com/office/drawing/2014/main" pred="{60629344-528A-4B37-BAF4-6E03180D2048}"/>
            </a:ext>
          </a:extLst>
        </xdr:cNvPr>
        <xdr:cNvSpPr/>
      </xdr:nvSpPr>
      <xdr:spPr>
        <a:xfrm>
          <a:off x="609600" y="6477000"/>
          <a:ext cx="9257777" cy="2095500"/>
        </a:xfrm>
        <a:prstGeom prst="roundRect">
          <a:avLst>
            <a:gd name="adj" fmla="val 286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84</xdr:row>
      <xdr:rowOff>1</xdr:rowOff>
    </xdr:from>
    <xdr:to>
      <xdr:col>16</xdr:col>
      <xdr:colOff>22412</xdr:colOff>
      <xdr:row>85</xdr:row>
      <xdr:rowOff>11206</xdr:rowOff>
    </xdr:to>
    <xdr:sp macro="" textlink="">
      <xdr:nvSpPr>
        <xdr:cNvPr id="7" name="10 Rectángulo redondeado">
          <a:extLst>
            <a:ext uri="{FF2B5EF4-FFF2-40B4-BE49-F238E27FC236}">
              <a16:creationId xmlns:a16="http://schemas.microsoft.com/office/drawing/2014/main" id="{00000000-0008-0000-1B00-000007000000}"/>
            </a:ext>
            <a:ext uri="{147F2762-F138-4A5C-976F-8EAC2B608ADB}">
              <a16:predDERef xmlns:a16="http://schemas.microsoft.com/office/drawing/2014/main" pred="{18E25B28-41F3-439D-BB8B-96D11834FB74}"/>
            </a:ext>
          </a:extLst>
        </xdr:cNvPr>
        <xdr:cNvSpPr/>
      </xdr:nvSpPr>
      <xdr:spPr>
        <a:xfrm>
          <a:off x="1219200" y="16002001"/>
          <a:ext cx="8556812" cy="201705"/>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C</a:t>
          </a:r>
        </a:p>
      </xdr:txBody>
    </xdr:sp>
    <xdr:clientData/>
  </xdr:twoCellAnchor>
  <xdr:twoCellAnchor>
    <xdr:from>
      <xdr:col>1</xdr:col>
      <xdr:colOff>0</xdr:colOff>
      <xdr:row>1</xdr:row>
      <xdr:rowOff>0</xdr:rowOff>
    </xdr:from>
    <xdr:to>
      <xdr:col>17</xdr:col>
      <xdr:colOff>0</xdr:colOff>
      <xdr:row>2</xdr:row>
      <xdr:rowOff>0</xdr:rowOff>
    </xdr:to>
    <xdr:sp macro="" textlink="">
      <xdr:nvSpPr>
        <xdr:cNvPr id="8" name="116 Rectángulo redondeado">
          <a:extLst>
            <a:ext uri="{FF2B5EF4-FFF2-40B4-BE49-F238E27FC236}">
              <a16:creationId xmlns:a16="http://schemas.microsoft.com/office/drawing/2014/main" id="{00000000-0008-0000-1B00-000008000000}"/>
            </a:ext>
            <a:ext uri="{147F2762-F138-4A5C-976F-8EAC2B608ADB}">
              <a16:predDERef xmlns:a16="http://schemas.microsoft.com/office/drawing/2014/main" pred="{BBC2BB2D-1CC3-43EE-8E24-1482DCDC5073}"/>
            </a:ext>
          </a:extLst>
        </xdr:cNvPr>
        <xdr:cNvSpPr/>
      </xdr:nvSpPr>
      <xdr:spPr>
        <a:xfrm>
          <a:off x="609600" y="190500"/>
          <a:ext cx="9753600" cy="19050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1. INFORMACIÓN PARA LA PRESTACIÓN DEL SERVICIO</a:t>
          </a:r>
        </a:p>
      </xdr:txBody>
    </xdr:sp>
    <xdr:clientData/>
  </xdr:twoCellAnchor>
  <xdr:twoCellAnchor>
    <xdr:from>
      <xdr:col>1</xdr:col>
      <xdr:colOff>0</xdr:colOff>
      <xdr:row>32</xdr:row>
      <xdr:rowOff>0</xdr:rowOff>
    </xdr:from>
    <xdr:to>
      <xdr:col>17</xdr:col>
      <xdr:colOff>0</xdr:colOff>
      <xdr:row>33</xdr:row>
      <xdr:rowOff>0</xdr:rowOff>
    </xdr:to>
    <xdr:sp macro="" textlink="">
      <xdr:nvSpPr>
        <xdr:cNvPr id="9" name="117 Rectángulo redondeado">
          <a:extLst>
            <a:ext uri="{FF2B5EF4-FFF2-40B4-BE49-F238E27FC236}">
              <a16:creationId xmlns:a16="http://schemas.microsoft.com/office/drawing/2014/main" id="{00000000-0008-0000-1B00-000009000000}"/>
            </a:ext>
            <a:ext uri="{147F2762-F138-4A5C-976F-8EAC2B608ADB}">
              <a16:predDERef xmlns:a16="http://schemas.microsoft.com/office/drawing/2014/main" pred="{E6418E10-4154-46B1-9BF2-92534E55A11F}"/>
            </a:ext>
          </a:extLst>
        </xdr:cNvPr>
        <xdr:cNvSpPr/>
      </xdr:nvSpPr>
      <xdr:spPr>
        <a:xfrm>
          <a:off x="609600" y="6096000"/>
          <a:ext cx="9753600" cy="19050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2. INFORMACIÓN SOBRE EL SISTEMA DE GESTIÓN DE CALIDAD TITULAR / SOLICITANTE</a:t>
          </a:r>
        </a:p>
      </xdr:txBody>
    </xdr:sp>
    <xdr:clientData/>
  </xdr:twoCellAnchor>
  <xdr:twoCellAnchor>
    <xdr:from>
      <xdr:col>1</xdr:col>
      <xdr:colOff>0</xdr:colOff>
      <xdr:row>80</xdr:row>
      <xdr:rowOff>0</xdr:rowOff>
    </xdr:from>
    <xdr:to>
      <xdr:col>17</xdr:col>
      <xdr:colOff>0</xdr:colOff>
      <xdr:row>81</xdr:row>
      <xdr:rowOff>0</xdr:rowOff>
    </xdr:to>
    <xdr:sp macro="" textlink="">
      <xdr:nvSpPr>
        <xdr:cNvPr id="10" name="119 Rectángulo redondeado">
          <a:extLst>
            <a:ext uri="{FF2B5EF4-FFF2-40B4-BE49-F238E27FC236}">
              <a16:creationId xmlns:a16="http://schemas.microsoft.com/office/drawing/2014/main" id="{00000000-0008-0000-1B00-00000A000000}"/>
            </a:ext>
            <a:ext uri="{147F2762-F138-4A5C-976F-8EAC2B608ADB}">
              <a16:predDERef xmlns:a16="http://schemas.microsoft.com/office/drawing/2014/main" pred="{EC0EA2E9-8F93-47FE-9BF0-B15DA51DC6AA}"/>
            </a:ext>
          </a:extLst>
        </xdr:cNvPr>
        <xdr:cNvSpPr/>
      </xdr:nvSpPr>
      <xdr:spPr>
        <a:xfrm>
          <a:off x="609600" y="15240000"/>
          <a:ext cx="9753600" cy="19050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5. INFORMACIÓN SOBRE AMPLIACIONES DE</a:t>
          </a:r>
          <a:r>
            <a:rPr lang="es-CO" sz="1100" b="1" baseline="0">
              <a:latin typeface="Arial" panose="020B0604020202020204" pitchFamily="34" charset="0"/>
              <a:cs typeface="Arial" panose="020B0604020202020204" pitchFamily="34" charset="0"/>
            </a:rPr>
            <a:t> SEDES</a:t>
          </a:r>
          <a:endParaRPr lang="es-CO" sz="1100" b="1">
            <a:latin typeface="Arial" panose="020B0604020202020204" pitchFamily="34" charset="0"/>
            <a:cs typeface="Arial" panose="020B0604020202020204" pitchFamily="34" charset="0"/>
          </a:endParaRPr>
        </a:p>
      </xdr:txBody>
    </xdr:sp>
    <xdr:clientData/>
  </xdr:twoCellAnchor>
  <xdr:twoCellAnchor>
    <xdr:from>
      <xdr:col>1</xdr:col>
      <xdr:colOff>0</xdr:colOff>
      <xdr:row>109</xdr:row>
      <xdr:rowOff>0</xdr:rowOff>
    </xdr:from>
    <xdr:to>
      <xdr:col>17</xdr:col>
      <xdr:colOff>0</xdr:colOff>
      <xdr:row>110</xdr:row>
      <xdr:rowOff>0</xdr:rowOff>
    </xdr:to>
    <xdr:sp macro="" textlink="">
      <xdr:nvSpPr>
        <xdr:cNvPr id="11" name="120 Rectángulo redondeado">
          <a:extLst>
            <a:ext uri="{FF2B5EF4-FFF2-40B4-BE49-F238E27FC236}">
              <a16:creationId xmlns:a16="http://schemas.microsoft.com/office/drawing/2014/main" id="{00000000-0008-0000-1B00-00000B000000}"/>
            </a:ext>
            <a:ext uri="{147F2762-F138-4A5C-976F-8EAC2B608ADB}">
              <a16:predDERef xmlns:a16="http://schemas.microsoft.com/office/drawing/2014/main" pred="{D938B6C5-042F-4BFE-9A59-66331F4D2D7B}"/>
            </a:ext>
          </a:extLst>
        </xdr:cNvPr>
        <xdr:cNvSpPr/>
      </xdr:nvSpPr>
      <xdr:spPr>
        <a:xfrm>
          <a:off x="609600" y="20764500"/>
          <a:ext cx="9753600" cy="19050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7. ASPECTOS LEGALES</a:t>
          </a:r>
        </a:p>
      </xdr:txBody>
    </xdr:sp>
    <xdr:clientData/>
  </xdr:twoCellAnchor>
  <xdr:twoCellAnchor>
    <xdr:from>
      <xdr:col>1</xdr:col>
      <xdr:colOff>0</xdr:colOff>
      <xdr:row>116</xdr:row>
      <xdr:rowOff>0</xdr:rowOff>
    </xdr:from>
    <xdr:to>
      <xdr:col>17</xdr:col>
      <xdr:colOff>0</xdr:colOff>
      <xdr:row>117</xdr:row>
      <xdr:rowOff>0</xdr:rowOff>
    </xdr:to>
    <xdr:sp macro="" textlink="">
      <xdr:nvSpPr>
        <xdr:cNvPr id="12" name="121 Rectángulo redondeado">
          <a:extLst>
            <a:ext uri="{FF2B5EF4-FFF2-40B4-BE49-F238E27FC236}">
              <a16:creationId xmlns:a16="http://schemas.microsoft.com/office/drawing/2014/main" id="{00000000-0008-0000-1B00-00000C000000}"/>
            </a:ext>
            <a:ext uri="{147F2762-F138-4A5C-976F-8EAC2B608ADB}">
              <a16:predDERef xmlns:a16="http://schemas.microsoft.com/office/drawing/2014/main" pred="{952308CC-DC9E-4974-A059-3AC4A12C4805}"/>
            </a:ext>
          </a:extLst>
        </xdr:cNvPr>
        <xdr:cNvSpPr/>
      </xdr:nvSpPr>
      <xdr:spPr>
        <a:xfrm>
          <a:off x="609600" y="22098000"/>
          <a:ext cx="9753600" cy="19050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8. DECLARACIONES Y COMPROMISOS</a:t>
          </a:r>
        </a:p>
      </xdr:txBody>
    </xdr:sp>
    <xdr:clientData/>
  </xdr:twoCellAnchor>
  <xdr:twoCellAnchor>
    <xdr:from>
      <xdr:col>1</xdr:col>
      <xdr:colOff>0</xdr:colOff>
      <xdr:row>126</xdr:row>
      <xdr:rowOff>0</xdr:rowOff>
    </xdr:from>
    <xdr:to>
      <xdr:col>17</xdr:col>
      <xdr:colOff>0</xdr:colOff>
      <xdr:row>127</xdr:row>
      <xdr:rowOff>0</xdr:rowOff>
    </xdr:to>
    <xdr:sp macro="" textlink="">
      <xdr:nvSpPr>
        <xdr:cNvPr id="13" name="122 Rectángulo redondeado">
          <a:extLst>
            <a:ext uri="{FF2B5EF4-FFF2-40B4-BE49-F238E27FC236}">
              <a16:creationId xmlns:a16="http://schemas.microsoft.com/office/drawing/2014/main" id="{00000000-0008-0000-1B00-00000D000000}"/>
            </a:ext>
            <a:ext uri="{147F2762-F138-4A5C-976F-8EAC2B608ADB}">
              <a16:predDERef xmlns:a16="http://schemas.microsoft.com/office/drawing/2014/main" pred="{5BF9C337-25F0-434E-849C-8E64FAC0FDEE}"/>
            </a:ext>
          </a:extLst>
        </xdr:cNvPr>
        <xdr:cNvSpPr/>
      </xdr:nvSpPr>
      <xdr:spPr>
        <a:xfrm>
          <a:off x="609600" y="24003000"/>
          <a:ext cx="9753600" cy="19050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9. DOCUMENTACIÓN QUE DEBE ADJUNTAR EL SOLICITANTE / TITULAR DE LA CERTIFICACIÓN</a:t>
          </a:r>
        </a:p>
      </xdr:txBody>
    </xdr:sp>
    <xdr:clientData/>
  </xdr:twoCellAnchor>
  <xdr:twoCellAnchor>
    <xdr:from>
      <xdr:col>14</xdr:col>
      <xdr:colOff>0</xdr:colOff>
      <xdr:row>23</xdr:row>
      <xdr:rowOff>0</xdr:rowOff>
    </xdr:from>
    <xdr:to>
      <xdr:col>16</xdr:col>
      <xdr:colOff>0</xdr:colOff>
      <xdr:row>24</xdr:row>
      <xdr:rowOff>0</xdr:rowOff>
    </xdr:to>
    <xdr:sp macro="" textlink="">
      <xdr:nvSpPr>
        <xdr:cNvPr id="14" name="54 Rectángulo redondeado">
          <a:extLst>
            <a:ext uri="{FF2B5EF4-FFF2-40B4-BE49-F238E27FC236}">
              <a16:creationId xmlns:a16="http://schemas.microsoft.com/office/drawing/2014/main" id="{00000000-0008-0000-1B00-00000E000000}"/>
            </a:ext>
            <a:ext uri="{147F2762-F138-4A5C-976F-8EAC2B608ADB}">
              <a16:predDERef xmlns:a16="http://schemas.microsoft.com/office/drawing/2014/main" pred="{D55B2E67-97AF-4CA6-9C32-B9D2BF32DBC9}"/>
            </a:ext>
          </a:extLst>
        </xdr:cNvPr>
        <xdr:cNvSpPr/>
      </xdr:nvSpPr>
      <xdr:spPr>
        <a:xfrm>
          <a:off x="8534400" y="4381500"/>
          <a:ext cx="1219200" cy="1905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6</xdr:col>
      <xdr:colOff>0</xdr:colOff>
      <xdr:row>39</xdr:row>
      <xdr:rowOff>0</xdr:rowOff>
    </xdr:from>
    <xdr:to>
      <xdr:col>16</xdr:col>
      <xdr:colOff>0</xdr:colOff>
      <xdr:row>40</xdr:row>
      <xdr:rowOff>0</xdr:rowOff>
    </xdr:to>
    <xdr:sp macro="" textlink="">
      <xdr:nvSpPr>
        <xdr:cNvPr id="15" name="54 Rectángulo redondeado">
          <a:extLst>
            <a:ext uri="{FF2B5EF4-FFF2-40B4-BE49-F238E27FC236}">
              <a16:creationId xmlns:a16="http://schemas.microsoft.com/office/drawing/2014/main" id="{00000000-0008-0000-1B00-00000F000000}"/>
            </a:ext>
            <a:ext uri="{147F2762-F138-4A5C-976F-8EAC2B608ADB}">
              <a16:predDERef xmlns:a16="http://schemas.microsoft.com/office/drawing/2014/main" pred="{3D1D0C53-E6A9-4E72-BD9D-08021599DEDB}"/>
            </a:ext>
          </a:extLst>
        </xdr:cNvPr>
        <xdr:cNvSpPr/>
      </xdr:nvSpPr>
      <xdr:spPr>
        <a:xfrm>
          <a:off x="3657600" y="7429500"/>
          <a:ext cx="6096000" cy="1905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8</xdr:col>
      <xdr:colOff>0</xdr:colOff>
      <xdr:row>41</xdr:row>
      <xdr:rowOff>0</xdr:rowOff>
    </xdr:from>
    <xdr:to>
      <xdr:col>16</xdr:col>
      <xdr:colOff>0</xdr:colOff>
      <xdr:row>42</xdr:row>
      <xdr:rowOff>0</xdr:rowOff>
    </xdr:to>
    <xdr:sp macro="" textlink="">
      <xdr:nvSpPr>
        <xdr:cNvPr id="16" name="54 Rectángulo redondeado">
          <a:extLst>
            <a:ext uri="{FF2B5EF4-FFF2-40B4-BE49-F238E27FC236}">
              <a16:creationId xmlns:a16="http://schemas.microsoft.com/office/drawing/2014/main" id="{00000000-0008-0000-1B00-000010000000}"/>
            </a:ext>
            <a:ext uri="{147F2762-F138-4A5C-976F-8EAC2B608ADB}">
              <a16:predDERef xmlns:a16="http://schemas.microsoft.com/office/drawing/2014/main" pred="{1226F453-F842-4708-8A10-AE0B03C828C6}"/>
            </a:ext>
          </a:extLst>
        </xdr:cNvPr>
        <xdr:cNvSpPr/>
      </xdr:nvSpPr>
      <xdr:spPr>
        <a:xfrm>
          <a:off x="4876800" y="7810500"/>
          <a:ext cx="4876800" cy="1905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8</xdr:col>
      <xdr:colOff>0</xdr:colOff>
      <xdr:row>43</xdr:row>
      <xdr:rowOff>0</xdr:rowOff>
    </xdr:from>
    <xdr:to>
      <xdr:col>16</xdr:col>
      <xdr:colOff>0</xdr:colOff>
      <xdr:row>44</xdr:row>
      <xdr:rowOff>0</xdr:rowOff>
    </xdr:to>
    <xdr:sp macro="" textlink="">
      <xdr:nvSpPr>
        <xdr:cNvPr id="17" name="54 Rectángulo redondeado">
          <a:extLst>
            <a:ext uri="{FF2B5EF4-FFF2-40B4-BE49-F238E27FC236}">
              <a16:creationId xmlns:a16="http://schemas.microsoft.com/office/drawing/2014/main" id="{00000000-0008-0000-1B00-000011000000}"/>
            </a:ext>
            <a:ext uri="{147F2762-F138-4A5C-976F-8EAC2B608ADB}">
              <a16:predDERef xmlns:a16="http://schemas.microsoft.com/office/drawing/2014/main" pred="{AD7666DC-81ED-426F-8EBE-69666215850C}"/>
            </a:ext>
          </a:extLst>
        </xdr:cNvPr>
        <xdr:cNvSpPr/>
      </xdr:nvSpPr>
      <xdr:spPr>
        <a:xfrm>
          <a:off x="4876800" y="8191500"/>
          <a:ext cx="4876800" cy="1905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82</xdr:row>
      <xdr:rowOff>1</xdr:rowOff>
    </xdr:from>
    <xdr:to>
      <xdr:col>17</xdr:col>
      <xdr:colOff>0</xdr:colOff>
      <xdr:row>93</xdr:row>
      <xdr:rowOff>1</xdr:rowOff>
    </xdr:to>
    <xdr:sp macro="" textlink="">
      <xdr:nvSpPr>
        <xdr:cNvPr id="18" name="135 Rectángulo redondeado">
          <a:extLst>
            <a:ext uri="{FF2B5EF4-FFF2-40B4-BE49-F238E27FC236}">
              <a16:creationId xmlns:a16="http://schemas.microsoft.com/office/drawing/2014/main" id="{00000000-0008-0000-1B00-000012000000}"/>
            </a:ext>
            <a:ext uri="{147F2762-F138-4A5C-976F-8EAC2B608ADB}">
              <a16:predDERef xmlns:a16="http://schemas.microsoft.com/office/drawing/2014/main" pred="{DD0AECCC-8CD3-464E-9B99-59D8086FBB87}"/>
            </a:ext>
          </a:extLst>
        </xdr:cNvPr>
        <xdr:cNvSpPr/>
      </xdr:nvSpPr>
      <xdr:spPr>
        <a:xfrm>
          <a:off x="609600" y="15621001"/>
          <a:ext cx="9753600" cy="2095500"/>
        </a:xfrm>
        <a:prstGeom prst="roundRect">
          <a:avLst>
            <a:gd name="adj" fmla="val 136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112</xdr:row>
      <xdr:rowOff>0</xdr:rowOff>
    </xdr:from>
    <xdr:to>
      <xdr:col>16</xdr:col>
      <xdr:colOff>0</xdr:colOff>
      <xdr:row>114</xdr:row>
      <xdr:rowOff>0</xdr:rowOff>
    </xdr:to>
    <xdr:sp macro="" textlink="">
      <xdr:nvSpPr>
        <xdr:cNvPr id="19" name="99 Rectángulo redondeado">
          <a:extLst>
            <a:ext uri="{FF2B5EF4-FFF2-40B4-BE49-F238E27FC236}">
              <a16:creationId xmlns:a16="http://schemas.microsoft.com/office/drawing/2014/main" id="{00000000-0008-0000-1B00-000013000000}"/>
            </a:ext>
            <a:ext uri="{147F2762-F138-4A5C-976F-8EAC2B608ADB}">
              <a16:predDERef xmlns:a16="http://schemas.microsoft.com/office/drawing/2014/main" pred="{FAA86373-EEB9-46A0-835D-D2089B8ABBD7}"/>
            </a:ext>
          </a:extLst>
        </xdr:cNvPr>
        <xdr:cNvSpPr/>
      </xdr:nvSpPr>
      <xdr:spPr>
        <a:xfrm>
          <a:off x="1219200" y="21336000"/>
          <a:ext cx="8534400" cy="381000"/>
        </a:xfrm>
        <a:prstGeom prst="roundRect">
          <a:avLst>
            <a:gd name="adj" fmla="val 4579"/>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119</xdr:row>
      <xdr:rowOff>0</xdr:rowOff>
    </xdr:from>
    <xdr:to>
      <xdr:col>15</xdr:col>
      <xdr:colOff>713014</xdr:colOff>
      <xdr:row>124</xdr:row>
      <xdr:rowOff>0</xdr:rowOff>
    </xdr:to>
    <xdr:sp macro="" textlink="">
      <xdr:nvSpPr>
        <xdr:cNvPr id="20" name="101 Rectángulo redondeado">
          <a:extLst>
            <a:ext uri="{FF2B5EF4-FFF2-40B4-BE49-F238E27FC236}">
              <a16:creationId xmlns:a16="http://schemas.microsoft.com/office/drawing/2014/main" id="{00000000-0008-0000-1B00-000014000000}"/>
            </a:ext>
            <a:ext uri="{147F2762-F138-4A5C-976F-8EAC2B608ADB}">
              <a16:predDERef xmlns:a16="http://schemas.microsoft.com/office/drawing/2014/main" pred="{596809F3-0B22-4E28-BC7C-AE0E029D6CCE}"/>
            </a:ext>
          </a:extLst>
        </xdr:cNvPr>
        <xdr:cNvSpPr/>
      </xdr:nvSpPr>
      <xdr:spPr>
        <a:xfrm>
          <a:off x="1219200" y="22669500"/>
          <a:ext cx="8533039" cy="952500"/>
        </a:xfrm>
        <a:prstGeom prst="roundRect">
          <a:avLst>
            <a:gd name="adj" fmla="val 177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118</xdr:row>
      <xdr:rowOff>0</xdr:rowOff>
    </xdr:from>
    <xdr:to>
      <xdr:col>17</xdr:col>
      <xdr:colOff>0</xdr:colOff>
      <xdr:row>125</xdr:row>
      <xdr:rowOff>0</xdr:rowOff>
    </xdr:to>
    <xdr:sp macro="" textlink="">
      <xdr:nvSpPr>
        <xdr:cNvPr id="21" name="8 Rectángulo redondeado">
          <a:extLst>
            <a:ext uri="{FF2B5EF4-FFF2-40B4-BE49-F238E27FC236}">
              <a16:creationId xmlns:a16="http://schemas.microsoft.com/office/drawing/2014/main" id="{00000000-0008-0000-1B00-000015000000}"/>
            </a:ext>
            <a:ext uri="{147F2762-F138-4A5C-976F-8EAC2B608ADB}">
              <a16:predDERef xmlns:a16="http://schemas.microsoft.com/office/drawing/2014/main" pred="{9C18DF3D-DB94-46A9-9079-C10AE28A00BD}"/>
            </a:ext>
          </a:extLst>
        </xdr:cNvPr>
        <xdr:cNvSpPr/>
      </xdr:nvSpPr>
      <xdr:spPr>
        <a:xfrm>
          <a:off x="609600" y="22479000"/>
          <a:ext cx="9753600" cy="1333500"/>
        </a:xfrm>
        <a:prstGeom prst="roundRect">
          <a:avLst>
            <a:gd name="adj" fmla="val 396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111</xdr:row>
      <xdr:rowOff>0</xdr:rowOff>
    </xdr:from>
    <xdr:to>
      <xdr:col>17</xdr:col>
      <xdr:colOff>0</xdr:colOff>
      <xdr:row>115</xdr:row>
      <xdr:rowOff>0</xdr:rowOff>
    </xdr:to>
    <xdr:sp macro="" textlink="">
      <xdr:nvSpPr>
        <xdr:cNvPr id="22" name="99 Rectángulo redondeado">
          <a:extLst>
            <a:ext uri="{FF2B5EF4-FFF2-40B4-BE49-F238E27FC236}">
              <a16:creationId xmlns:a16="http://schemas.microsoft.com/office/drawing/2014/main" id="{00000000-0008-0000-1B00-000016000000}"/>
            </a:ext>
            <a:ext uri="{147F2762-F138-4A5C-976F-8EAC2B608ADB}">
              <a16:predDERef xmlns:a16="http://schemas.microsoft.com/office/drawing/2014/main" pred="{630AE500-ABDD-4D85-A725-32E7A7872E6A}"/>
            </a:ext>
          </a:extLst>
        </xdr:cNvPr>
        <xdr:cNvSpPr/>
      </xdr:nvSpPr>
      <xdr:spPr>
        <a:xfrm>
          <a:off x="609600" y="21145500"/>
          <a:ext cx="9753600" cy="762000"/>
        </a:xfrm>
        <a:prstGeom prst="roundRect">
          <a:avLst>
            <a:gd name="adj" fmla="val 45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128</xdr:row>
      <xdr:rowOff>0</xdr:rowOff>
    </xdr:from>
    <xdr:to>
      <xdr:col>17</xdr:col>
      <xdr:colOff>0</xdr:colOff>
      <xdr:row>134</xdr:row>
      <xdr:rowOff>0</xdr:rowOff>
    </xdr:to>
    <xdr:sp macro="" textlink="">
      <xdr:nvSpPr>
        <xdr:cNvPr id="23" name="99 Rectángulo redondeado">
          <a:extLst>
            <a:ext uri="{FF2B5EF4-FFF2-40B4-BE49-F238E27FC236}">
              <a16:creationId xmlns:a16="http://schemas.microsoft.com/office/drawing/2014/main" id="{00000000-0008-0000-1B00-000017000000}"/>
            </a:ext>
            <a:ext uri="{147F2762-F138-4A5C-976F-8EAC2B608ADB}">
              <a16:predDERef xmlns:a16="http://schemas.microsoft.com/office/drawing/2014/main" pred="{B42BC588-D190-4A17-AFB1-A6A88C74D6E6}"/>
            </a:ext>
          </a:extLst>
        </xdr:cNvPr>
        <xdr:cNvSpPr/>
      </xdr:nvSpPr>
      <xdr:spPr>
        <a:xfrm>
          <a:off x="609600" y="24384000"/>
          <a:ext cx="9753600" cy="1143000"/>
        </a:xfrm>
        <a:prstGeom prst="roundRect">
          <a:avLst>
            <a:gd name="adj" fmla="val 45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135</xdr:row>
      <xdr:rowOff>1</xdr:rowOff>
    </xdr:from>
    <xdr:to>
      <xdr:col>3</xdr:col>
      <xdr:colOff>148167</xdr:colOff>
      <xdr:row>137</xdr:row>
      <xdr:rowOff>1</xdr:rowOff>
    </xdr:to>
    <xdr:sp macro="" textlink="">
      <xdr:nvSpPr>
        <xdr:cNvPr id="24" name="172 Flecha izquierda">
          <a:hlinkClick xmlns:r="http://schemas.openxmlformats.org/officeDocument/2006/relationships" r:id="rId1"/>
          <a:extLst>
            <a:ext uri="{FF2B5EF4-FFF2-40B4-BE49-F238E27FC236}">
              <a16:creationId xmlns:a16="http://schemas.microsoft.com/office/drawing/2014/main" id="{00000000-0008-0000-1B00-000018000000}"/>
            </a:ext>
            <a:ext uri="{147F2762-F138-4A5C-976F-8EAC2B608ADB}">
              <a16:predDERef xmlns:a16="http://schemas.microsoft.com/office/drawing/2014/main" pred="{19DB3CA7-D93F-4624-9793-3739B9DDC6D1}"/>
            </a:ext>
          </a:extLst>
        </xdr:cNvPr>
        <xdr:cNvSpPr/>
      </xdr:nvSpPr>
      <xdr:spPr>
        <a:xfrm>
          <a:off x="1219200" y="25717501"/>
          <a:ext cx="757767" cy="381000"/>
        </a:xfrm>
        <a:prstGeom prst="leftArrow">
          <a:avLst/>
        </a:prstGeom>
        <a:solidFill>
          <a:srgbClr val="00B0F0"/>
        </a:solidFill>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s-CO" sz="1000"/>
            <a:t>VOLVER</a:t>
          </a:r>
        </a:p>
      </xdr:txBody>
    </xdr:sp>
    <xdr:clientData/>
  </xdr:twoCellAnchor>
  <xdr:oneCellAnchor>
    <xdr:from>
      <xdr:col>14</xdr:col>
      <xdr:colOff>266700</xdr:colOff>
      <xdr:row>35</xdr:row>
      <xdr:rowOff>76200</xdr:rowOff>
    </xdr:from>
    <xdr:ext cx="433668" cy="266700"/>
    <xdr:sp macro="" textlink="">
      <xdr:nvSpPr>
        <xdr:cNvPr id="25" name="Botón de opción 21" hidden="1">
          <a:extLst>
            <a:ext uri="{63B3BB69-23CF-44E3-9099-C40C66FF867C}">
              <a14:compatExt xmlns:a14="http://schemas.microsoft.com/office/drawing/2010/main" spid="_x0000_s22549"/>
            </a:ext>
            <a:ext uri="{FF2B5EF4-FFF2-40B4-BE49-F238E27FC236}">
              <a16:creationId xmlns:a16="http://schemas.microsoft.com/office/drawing/2014/main" id="{00000000-0008-0000-1B00-000019000000}"/>
            </a:ext>
            <a:ext uri="{147F2762-F138-4A5C-976F-8EAC2B608ADB}">
              <a16:predDERef xmlns:a16="http://schemas.microsoft.com/office/drawing/2014/main" pred="{AFE1B86C-B22E-4C78-AFEA-14184650A0FA}"/>
            </a:ext>
          </a:extLst>
        </xdr:cNvPr>
        <xdr:cNvSpPr/>
      </xdr:nvSpPr>
      <xdr:spPr bwMode="auto">
        <a:xfrm>
          <a:off x="8801100" y="6743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35</xdr:row>
      <xdr:rowOff>76200</xdr:rowOff>
    </xdr:from>
    <xdr:ext cx="433668" cy="266700"/>
    <xdr:sp macro="" textlink="">
      <xdr:nvSpPr>
        <xdr:cNvPr id="26" name="Botón de opción 22" hidden="1">
          <a:extLst>
            <a:ext uri="{63B3BB69-23CF-44E3-9099-C40C66FF867C}">
              <a14:compatExt xmlns:a14="http://schemas.microsoft.com/office/drawing/2010/main" spid="_x0000_s22550"/>
            </a:ext>
            <a:ext uri="{FF2B5EF4-FFF2-40B4-BE49-F238E27FC236}">
              <a16:creationId xmlns:a16="http://schemas.microsoft.com/office/drawing/2014/main" id="{00000000-0008-0000-1B00-00001A000000}"/>
            </a:ext>
            <a:ext uri="{147F2762-F138-4A5C-976F-8EAC2B608ADB}">
              <a16:predDERef xmlns:a16="http://schemas.microsoft.com/office/drawing/2014/main" pred="{27BE83D5-D80F-4292-B6F6-3FBFC4E6359B}"/>
            </a:ext>
          </a:extLst>
        </xdr:cNvPr>
        <xdr:cNvSpPr/>
      </xdr:nvSpPr>
      <xdr:spPr bwMode="auto">
        <a:xfrm>
          <a:off x="9363075" y="6743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35</xdr:row>
      <xdr:rowOff>0</xdr:rowOff>
    </xdr:from>
    <xdr:ext cx="1517776" cy="381000"/>
    <xdr:sp macro="" textlink="">
      <xdr:nvSpPr>
        <xdr:cNvPr id="27" name="Cuadro de grupo 23" hidden="1">
          <a:extLst>
            <a:ext uri="{63B3BB69-23CF-44E3-9099-C40C66FF867C}">
              <a14:compatExt xmlns:a14="http://schemas.microsoft.com/office/drawing/2010/main" spid="_x0000_s22551"/>
            </a:ext>
            <a:ext uri="{FF2B5EF4-FFF2-40B4-BE49-F238E27FC236}">
              <a16:creationId xmlns:a16="http://schemas.microsoft.com/office/drawing/2014/main" id="{00000000-0008-0000-1B00-00001B000000}"/>
            </a:ext>
            <a:ext uri="{147F2762-F138-4A5C-976F-8EAC2B608ADB}">
              <a16:predDERef xmlns:a16="http://schemas.microsoft.com/office/drawing/2014/main" pred="{4F743AA2-5838-47FE-AE6A-8865BBD8834B}"/>
            </a:ext>
          </a:extLst>
        </xdr:cNvPr>
        <xdr:cNvSpPr/>
      </xdr:nvSpPr>
      <xdr:spPr bwMode="auto">
        <a:xfrm>
          <a:off x="8534400" y="6667500"/>
          <a:ext cx="1517776"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266700</xdr:colOff>
      <xdr:row>37</xdr:row>
      <xdr:rowOff>76200</xdr:rowOff>
    </xdr:from>
    <xdr:ext cx="433668" cy="266700"/>
    <xdr:sp macro="" textlink="">
      <xdr:nvSpPr>
        <xdr:cNvPr id="28"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1C000000}"/>
            </a:ext>
            <a:ext uri="{147F2762-F138-4A5C-976F-8EAC2B608ADB}">
              <a16:predDERef xmlns:a16="http://schemas.microsoft.com/office/drawing/2014/main" pred="{DA44915F-8DB9-4041-9EC3-9AC56A438A52}"/>
            </a:ext>
          </a:extLst>
        </xdr:cNvPr>
        <xdr:cNvSpPr/>
      </xdr:nvSpPr>
      <xdr:spPr bwMode="auto">
        <a:xfrm>
          <a:off x="8801100" y="7124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37</xdr:row>
      <xdr:rowOff>76200</xdr:rowOff>
    </xdr:from>
    <xdr:ext cx="433668" cy="266700"/>
    <xdr:sp macro="" textlink="">
      <xdr:nvSpPr>
        <xdr:cNvPr id="29"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1D000000}"/>
            </a:ext>
            <a:ext uri="{147F2762-F138-4A5C-976F-8EAC2B608ADB}">
              <a16:predDERef xmlns:a16="http://schemas.microsoft.com/office/drawing/2014/main" pred="{0E8A03DF-981E-4A86-8D46-8E6CE264E839}"/>
            </a:ext>
          </a:extLst>
        </xdr:cNvPr>
        <xdr:cNvSpPr/>
      </xdr:nvSpPr>
      <xdr:spPr bwMode="auto">
        <a:xfrm>
          <a:off x="9363075" y="7124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37</xdr:row>
      <xdr:rowOff>0</xdr:rowOff>
    </xdr:from>
    <xdr:ext cx="1517776" cy="381000"/>
    <xdr:sp macro="" textlink="">
      <xdr:nvSpPr>
        <xdr:cNvPr id="30" name="Cuadro de grupo 26" hidden="1">
          <a:extLst>
            <a:ext uri="{63B3BB69-23CF-44E3-9099-C40C66FF867C}">
              <a14:compatExt xmlns:a14="http://schemas.microsoft.com/office/drawing/2010/main" spid="_x0000_s22554"/>
            </a:ext>
            <a:ext uri="{FF2B5EF4-FFF2-40B4-BE49-F238E27FC236}">
              <a16:creationId xmlns:a16="http://schemas.microsoft.com/office/drawing/2014/main" id="{00000000-0008-0000-1B00-00001E000000}"/>
            </a:ext>
            <a:ext uri="{147F2762-F138-4A5C-976F-8EAC2B608ADB}">
              <a16:predDERef xmlns:a16="http://schemas.microsoft.com/office/drawing/2014/main" pred="{146343B4-2F55-44A8-8CD9-4DBCD2E1C62E}"/>
            </a:ext>
          </a:extLst>
        </xdr:cNvPr>
        <xdr:cNvSpPr/>
      </xdr:nvSpPr>
      <xdr:spPr bwMode="auto">
        <a:xfrm>
          <a:off x="8534400" y="7048500"/>
          <a:ext cx="1517776"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266700</xdr:colOff>
      <xdr:row>112</xdr:row>
      <xdr:rowOff>76200</xdr:rowOff>
    </xdr:from>
    <xdr:ext cx="433668" cy="266700"/>
    <xdr:sp macro="" textlink="">
      <xdr:nvSpPr>
        <xdr:cNvPr id="31" name="Botón de opción 27" hidden="1">
          <a:extLst>
            <a:ext uri="{63B3BB69-23CF-44E3-9099-C40C66FF867C}">
              <a14:compatExt xmlns:a14="http://schemas.microsoft.com/office/drawing/2010/main" spid="_x0000_s22555"/>
            </a:ext>
            <a:ext uri="{FF2B5EF4-FFF2-40B4-BE49-F238E27FC236}">
              <a16:creationId xmlns:a16="http://schemas.microsoft.com/office/drawing/2014/main" id="{00000000-0008-0000-1B00-00001F000000}"/>
            </a:ext>
            <a:ext uri="{147F2762-F138-4A5C-976F-8EAC2B608ADB}">
              <a16:predDERef xmlns:a16="http://schemas.microsoft.com/office/drawing/2014/main" pred="{2F1BB2B1-DF43-49BF-95F7-A2D936592C29}"/>
            </a:ext>
          </a:extLst>
        </xdr:cNvPr>
        <xdr:cNvSpPr/>
      </xdr:nvSpPr>
      <xdr:spPr bwMode="auto">
        <a:xfrm>
          <a:off x="8801100" y="21412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112</xdr:row>
      <xdr:rowOff>76200</xdr:rowOff>
    </xdr:from>
    <xdr:ext cx="433668" cy="266700"/>
    <xdr:sp macro="" textlink="">
      <xdr:nvSpPr>
        <xdr:cNvPr id="32" name="Botón de opción 28" hidden="1">
          <a:extLst>
            <a:ext uri="{63B3BB69-23CF-44E3-9099-C40C66FF867C}">
              <a14:compatExt xmlns:a14="http://schemas.microsoft.com/office/drawing/2010/main" spid="_x0000_s22556"/>
            </a:ext>
            <a:ext uri="{FF2B5EF4-FFF2-40B4-BE49-F238E27FC236}">
              <a16:creationId xmlns:a16="http://schemas.microsoft.com/office/drawing/2014/main" id="{00000000-0008-0000-1B00-000020000000}"/>
            </a:ext>
            <a:ext uri="{147F2762-F138-4A5C-976F-8EAC2B608ADB}">
              <a16:predDERef xmlns:a16="http://schemas.microsoft.com/office/drawing/2014/main" pred="{DDF8B054-0C35-4353-B89D-62C072F353A5}"/>
            </a:ext>
          </a:extLst>
        </xdr:cNvPr>
        <xdr:cNvSpPr/>
      </xdr:nvSpPr>
      <xdr:spPr bwMode="auto">
        <a:xfrm>
          <a:off x="9363075" y="21412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112</xdr:row>
      <xdr:rowOff>0</xdr:rowOff>
    </xdr:from>
    <xdr:ext cx="1517776" cy="381000"/>
    <xdr:sp macro="" textlink="">
      <xdr:nvSpPr>
        <xdr:cNvPr id="33" name="Cuadro de grupo 29" hidden="1">
          <a:extLst>
            <a:ext uri="{63B3BB69-23CF-44E3-9099-C40C66FF867C}">
              <a14:compatExt xmlns:a14="http://schemas.microsoft.com/office/drawing/2010/main" spid="_x0000_s22557"/>
            </a:ext>
            <a:ext uri="{FF2B5EF4-FFF2-40B4-BE49-F238E27FC236}">
              <a16:creationId xmlns:a16="http://schemas.microsoft.com/office/drawing/2014/main" id="{00000000-0008-0000-1B00-000021000000}"/>
            </a:ext>
            <a:ext uri="{147F2762-F138-4A5C-976F-8EAC2B608ADB}">
              <a16:predDERef xmlns:a16="http://schemas.microsoft.com/office/drawing/2014/main" pred="{447D5FB6-ED2D-4C48-99DF-171612767D9F}"/>
            </a:ext>
          </a:extLst>
        </xdr:cNvPr>
        <xdr:cNvSpPr/>
      </xdr:nvSpPr>
      <xdr:spPr bwMode="auto">
        <a:xfrm>
          <a:off x="8534400" y="21336000"/>
          <a:ext cx="1517776"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266700</xdr:colOff>
      <xdr:row>113</xdr:row>
      <xdr:rowOff>76200</xdr:rowOff>
    </xdr:from>
    <xdr:ext cx="433668" cy="266700"/>
    <xdr:sp macro="" textlink="">
      <xdr:nvSpPr>
        <xdr:cNvPr id="34" name="Botón de opción 30" hidden="1">
          <a:extLst>
            <a:ext uri="{63B3BB69-23CF-44E3-9099-C40C66FF867C}">
              <a14:compatExt xmlns:a14="http://schemas.microsoft.com/office/drawing/2010/main" spid="_x0000_s22558"/>
            </a:ext>
            <a:ext uri="{FF2B5EF4-FFF2-40B4-BE49-F238E27FC236}">
              <a16:creationId xmlns:a16="http://schemas.microsoft.com/office/drawing/2014/main" id="{00000000-0008-0000-1B00-000022000000}"/>
            </a:ext>
            <a:ext uri="{147F2762-F138-4A5C-976F-8EAC2B608ADB}">
              <a16:predDERef xmlns:a16="http://schemas.microsoft.com/office/drawing/2014/main" pred="{5296731D-6310-42B0-9917-9D5169F62AD8}"/>
            </a:ext>
          </a:extLst>
        </xdr:cNvPr>
        <xdr:cNvSpPr/>
      </xdr:nvSpPr>
      <xdr:spPr bwMode="auto">
        <a:xfrm>
          <a:off x="8801100" y="21602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113</xdr:row>
      <xdr:rowOff>76200</xdr:rowOff>
    </xdr:from>
    <xdr:ext cx="433668" cy="266700"/>
    <xdr:sp macro="" textlink="">
      <xdr:nvSpPr>
        <xdr:cNvPr id="35" name="Botón de opción 31" hidden="1">
          <a:extLst>
            <a:ext uri="{63B3BB69-23CF-44E3-9099-C40C66FF867C}">
              <a14:compatExt xmlns:a14="http://schemas.microsoft.com/office/drawing/2010/main" spid="_x0000_s22559"/>
            </a:ext>
            <a:ext uri="{FF2B5EF4-FFF2-40B4-BE49-F238E27FC236}">
              <a16:creationId xmlns:a16="http://schemas.microsoft.com/office/drawing/2014/main" id="{00000000-0008-0000-1B00-000023000000}"/>
            </a:ext>
            <a:ext uri="{147F2762-F138-4A5C-976F-8EAC2B608ADB}">
              <a16:predDERef xmlns:a16="http://schemas.microsoft.com/office/drawing/2014/main" pred="{DE6EA946-C8E9-42DA-B1C0-955B94FFBA69}"/>
            </a:ext>
          </a:extLst>
        </xdr:cNvPr>
        <xdr:cNvSpPr/>
      </xdr:nvSpPr>
      <xdr:spPr bwMode="auto">
        <a:xfrm>
          <a:off x="9363075" y="21602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113</xdr:row>
      <xdr:rowOff>0</xdr:rowOff>
    </xdr:from>
    <xdr:ext cx="1517776" cy="381000"/>
    <xdr:sp macro="" textlink="">
      <xdr:nvSpPr>
        <xdr:cNvPr id="36" name="Cuadro de grupo 32" hidden="1">
          <a:extLst>
            <a:ext uri="{63B3BB69-23CF-44E3-9099-C40C66FF867C}">
              <a14:compatExt xmlns:a14="http://schemas.microsoft.com/office/drawing/2010/main" spid="_x0000_s22560"/>
            </a:ext>
            <a:ext uri="{FF2B5EF4-FFF2-40B4-BE49-F238E27FC236}">
              <a16:creationId xmlns:a16="http://schemas.microsoft.com/office/drawing/2014/main" id="{00000000-0008-0000-1B00-000024000000}"/>
            </a:ext>
            <a:ext uri="{147F2762-F138-4A5C-976F-8EAC2B608ADB}">
              <a16:predDERef xmlns:a16="http://schemas.microsoft.com/office/drawing/2014/main" pred="{736B3865-C8DB-4E49-ACEB-5B742729CB44}"/>
            </a:ext>
          </a:extLst>
        </xdr:cNvPr>
        <xdr:cNvSpPr/>
      </xdr:nvSpPr>
      <xdr:spPr bwMode="auto">
        <a:xfrm>
          <a:off x="8534400" y="21526500"/>
          <a:ext cx="1517776"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266700</xdr:colOff>
      <xdr:row>119</xdr:row>
      <xdr:rowOff>76200</xdr:rowOff>
    </xdr:from>
    <xdr:ext cx="433668" cy="266700"/>
    <xdr:sp macro="" textlink="">
      <xdr:nvSpPr>
        <xdr:cNvPr id="37" name="Botón de opción 33" hidden="1">
          <a:extLst>
            <a:ext uri="{63B3BB69-23CF-44E3-9099-C40C66FF867C}">
              <a14:compatExt xmlns:a14="http://schemas.microsoft.com/office/drawing/2010/main" spid="_x0000_s22561"/>
            </a:ext>
            <a:ext uri="{FF2B5EF4-FFF2-40B4-BE49-F238E27FC236}">
              <a16:creationId xmlns:a16="http://schemas.microsoft.com/office/drawing/2014/main" id="{00000000-0008-0000-1B00-000025000000}"/>
            </a:ext>
            <a:ext uri="{147F2762-F138-4A5C-976F-8EAC2B608ADB}">
              <a16:predDERef xmlns:a16="http://schemas.microsoft.com/office/drawing/2014/main" pred="{3904D0B7-52BE-4B8F-8B8B-907F266E3A0D}"/>
            </a:ext>
          </a:extLst>
        </xdr:cNvPr>
        <xdr:cNvSpPr/>
      </xdr:nvSpPr>
      <xdr:spPr bwMode="auto">
        <a:xfrm>
          <a:off x="8801100" y="22745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119</xdr:row>
      <xdr:rowOff>76200</xdr:rowOff>
    </xdr:from>
    <xdr:ext cx="433668" cy="266700"/>
    <xdr:sp macro="" textlink="">
      <xdr:nvSpPr>
        <xdr:cNvPr id="38" name="Botón de opción 34" hidden="1">
          <a:extLst>
            <a:ext uri="{63B3BB69-23CF-44E3-9099-C40C66FF867C}">
              <a14:compatExt xmlns:a14="http://schemas.microsoft.com/office/drawing/2010/main" spid="_x0000_s22562"/>
            </a:ext>
            <a:ext uri="{FF2B5EF4-FFF2-40B4-BE49-F238E27FC236}">
              <a16:creationId xmlns:a16="http://schemas.microsoft.com/office/drawing/2014/main" id="{00000000-0008-0000-1B00-000026000000}"/>
            </a:ext>
            <a:ext uri="{147F2762-F138-4A5C-976F-8EAC2B608ADB}">
              <a16:predDERef xmlns:a16="http://schemas.microsoft.com/office/drawing/2014/main" pred="{909BCA12-3522-4233-8B81-61D252E736D3}"/>
            </a:ext>
          </a:extLst>
        </xdr:cNvPr>
        <xdr:cNvSpPr/>
      </xdr:nvSpPr>
      <xdr:spPr bwMode="auto">
        <a:xfrm>
          <a:off x="9363075" y="22745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119</xdr:row>
      <xdr:rowOff>0</xdr:rowOff>
    </xdr:from>
    <xdr:ext cx="1517776" cy="381000"/>
    <xdr:sp macro="" textlink="">
      <xdr:nvSpPr>
        <xdr:cNvPr id="39" name="Cuadro de grupo 35" hidden="1">
          <a:extLst>
            <a:ext uri="{63B3BB69-23CF-44E3-9099-C40C66FF867C}">
              <a14:compatExt xmlns:a14="http://schemas.microsoft.com/office/drawing/2010/main" spid="_x0000_s22563"/>
            </a:ext>
            <a:ext uri="{FF2B5EF4-FFF2-40B4-BE49-F238E27FC236}">
              <a16:creationId xmlns:a16="http://schemas.microsoft.com/office/drawing/2014/main" id="{00000000-0008-0000-1B00-000027000000}"/>
            </a:ext>
            <a:ext uri="{147F2762-F138-4A5C-976F-8EAC2B608ADB}">
              <a16:predDERef xmlns:a16="http://schemas.microsoft.com/office/drawing/2014/main" pred="{95778775-C7B5-4BC0-BE14-D9FB38307CAB}"/>
            </a:ext>
          </a:extLst>
        </xdr:cNvPr>
        <xdr:cNvSpPr/>
      </xdr:nvSpPr>
      <xdr:spPr bwMode="auto">
        <a:xfrm>
          <a:off x="8534400" y="22669500"/>
          <a:ext cx="1517776"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266700</xdr:colOff>
      <xdr:row>120</xdr:row>
      <xdr:rowOff>76200</xdr:rowOff>
    </xdr:from>
    <xdr:ext cx="433668" cy="266700"/>
    <xdr:sp macro="" textlink="">
      <xdr:nvSpPr>
        <xdr:cNvPr id="40" name="Botón de opción 36" hidden="1">
          <a:extLst>
            <a:ext uri="{63B3BB69-23CF-44E3-9099-C40C66FF867C}">
              <a14:compatExt xmlns:a14="http://schemas.microsoft.com/office/drawing/2010/main" spid="_x0000_s22564"/>
            </a:ext>
            <a:ext uri="{FF2B5EF4-FFF2-40B4-BE49-F238E27FC236}">
              <a16:creationId xmlns:a16="http://schemas.microsoft.com/office/drawing/2014/main" id="{00000000-0008-0000-1B00-000028000000}"/>
            </a:ext>
            <a:ext uri="{147F2762-F138-4A5C-976F-8EAC2B608ADB}">
              <a16:predDERef xmlns:a16="http://schemas.microsoft.com/office/drawing/2014/main" pred="{0AAE78FB-4578-4ED7-936C-465109BC0D89}"/>
            </a:ext>
          </a:extLst>
        </xdr:cNvPr>
        <xdr:cNvSpPr/>
      </xdr:nvSpPr>
      <xdr:spPr bwMode="auto">
        <a:xfrm>
          <a:off x="8801100" y="22936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120</xdr:row>
      <xdr:rowOff>76200</xdr:rowOff>
    </xdr:from>
    <xdr:ext cx="433668" cy="266700"/>
    <xdr:sp macro="" textlink="">
      <xdr:nvSpPr>
        <xdr:cNvPr id="41" name="Botón de opción 37" hidden="1">
          <a:extLst>
            <a:ext uri="{63B3BB69-23CF-44E3-9099-C40C66FF867C}">
              <a14:compatExt xmlns:a14="http://schemas.microsoft.com/office/drawing/2010/main" spid="_x0000_s22565"/>
            </a:ext>
            <a:ext uri="{FF2B5EF4-FFF2-40B4-BE49-F238E27FC236}">
              <a16:creationId xmlns:a16="http://schemas.microsoft.com/office/drawing/2014/main" id="{00000000-0008-0000-1B00-000029000000}"/>
            </a:ext>
            <a:ext uri="{147F2762-F138-4A5C-976F-8EAC2B608ADB}">
              <a16:predDERef xmlns:a16="http://schemas.microsoft.com/office/drawing/2014/main" pred="{148D79CA-DDAE-4313-9D69-5BE5C7280FCF}"/>
            </a:ext>
          </a:extLst>
        </xdr:cNvPr>
        <xdr:cNvSpPr/>
      </xdr:nvSpPr>
      <xdr:spPr bwMode="auto">
        <a:xfrm>
          <a:off x="9363075" y="22936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120</xdr:row>
      <xdr:rowOff>0</xdr:rowOff>
    </xdr:from>
    <xdr:ext cx="1517776" cy="381000"/>
    <xdr:sp macro="" textlink="">
      <xdr:nvSpPr>
        <xdr:cNvPr id="42" name="Cuadro de grupo 38" hidden="1">
          <a:extLst>
            <a:ext uri="{63B3BB69-23CF-44E3-9099-C40C66FF867C}">
              <a14:compatExt xmlns:a14="http://schemas.microsoft.com/office/drawing/2010/main" spid="_x0000_s22566"/>
            </a:ext>
            <a:ext uri="{FF2B5EF4-FFF2-40B4-BE49-F238E27FC236}">
              <a16:creationId xmlns:a16="http://schemas.microsoft.com/office/drawing/2014/main" id="{00000000-0008-0000-1B00-00002A000000}"/>
            </a:ext>
            <a:ext uri="{147F2762-F138-4A5C-976F-8EAC2B608ADB}">
              <a16:predDERef xmlns:a16="http://schemas.microsoft.com/office/drawing/2014/main" pred="{44985F30-946F-4569-AB50-DD3E5841AFBF}"/>
            </a:ext>
          </a:extLst>
        </xdr:cNvPr>
        <xdr:cNvSpPr/>
      </xdr:nvSpPr>
      <xdr:spPr bwMode="auto">
        <a:xfrm>
          <a:off x="8534400" y="22860000"/>
          <a:ext cx="1517776"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266700</xdr:colOff>
      <xdr:row>121</xdr:row>
      <xdr:rowOff>76200</xdr:rowOff>
    </xdr:from>
    <xdr:ext cx="433668" cy="266700"/>
    <xdr:sp macro="" textlink="">
      <xdr:nvSpPr>
        <xdr:cNvPr id="43" name="Botón de opción 39" hidden="1">
          <a:extLst>
            <a:ext uri="{63B3BB69-23CF-44E3-9099-C40C66FF867C}">
              <a14:compatExt xmlns:a14="http://schemas.microsoft.com/office/drawing/2010/main" spid="_x0000_s22567"/>
            </a:ext>
            <a:ext uri="{FF2B5EF4-FFF2-40B4-BE49-F238E27FC236}">
              <a16:creationId xmlns:a16="http://schemas.microsoft.com/office/drawing/2014/main" id="{00000000-0008-0000-1B00-00002B000000}"/>
            </a:ext>
            <a:ext uri="{147F2762-F138-4A5C-976F-8EAC2B608ADB}">
              <a16:predDERef xmlns:a16="http://schemas.microsoft.com/office/drawing/2014/main" pred="{B9750459-DA79-4509-BEA8-E05F9CF1F328}"/>
            </a:ext>
          </a:extLst>
        </xdr:cNvPr>
        <xdr:cNvSpPr/>
      </xdr:nvSpPr>
      <xdr:spPr bwMode="auto">
        <a:xfrm>
          <a:off x="8801100" y="23126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121</xdr:row>
      <xdr:rowOff>76200</xdr:rowOff>
    </xdr:from>
    <xdr:ext cx="433668" cy="266700"/>
    <xdr:sp macro="" textlink="">
      <xdr:nvSpPr>
        <xdr:cNvPr id="44" name="Botón de opción 40" hidden="1">
          <a:extLst>
            <a:ext uri="{63B3BB69-23CF-44E3-9099-C40C66FF867C}">
              <a14:compatExt xmlns:a14="http://schemas.microsoft.com/office/drawing/2010/main" spid="_x0000_s22568"/>
            </a:ext>
            <a:ext uri="{FF2B5EF4-FFF2-40B4-BE49-F238E27FC236}">
              <a16:creationId xmlns:a16="http://schemas.microsoft.com/office/drawing/2014/main" id="{00000000-0008-0000-1B00-00002C000000}"/>
            </a:ext>
            <a:ext uri="{147F2762-F138-4A5C-976F-8EAC2B608ADB}">
              <a16:predDERef xmlns:a16="http://schemas.microsoft.com/office/drawing/2014/main" pred="{A8B2EF31-DF98-495A-8006-586AF0FC3320}"/>
            </a:ext>
          </a:extLst>
        </xdr:cNvPr>
        <xdr:cNvSpPr/>
      </xdr:nvSpPr>
      <xdr:spPr bwMode="auto">
        <a:xfrm>
          <a:off x="9363075" y="23126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121</xdr:row>
      <xdr:rowOff>0</xdr:rowOff>
    </xdr:from>
    <xdr:ext cx="1517776" cy="381000"/>
    <xdr:sp macro="" textlink="">
      <xdr:nvSpPr>
        <xdr:cNvPr id="45" name="Cuadro de grupo 41" hidden="1">
          <a:extLst>
            <a:ext uri="{63B3BB69-23CF-44E3-9099-C40C66FF867C}">
              <a14:compatExt xmlns:a14="http://schemas.microsoft.com/office/drawing/2010/main" spid="_x0000_s22569"/>
            </a:ext>
            <a:ext uri="{FF2B5EF4-FFF2-40B4-BE49-F238E27FC236}">
              <a16:creationId xmlns:a16="http://schemas.microsoft.com/office/drawing/2014/main" id="{00000000-0008-0000-1B00-00002D000000}"/>
            </a:ext>
            <a:ext uri="{147F2762-F138-4A5C-976F-8EAC2B608ADB}">
              <a16:predDERef xmlns:a16="http://schemas.microsoft.com/office/drawing/2014/main" pred="{4679D4C5-4C0B-467A-A9C3-214E5B0A6C84}"/>
            </a:ext>
          </a:extLst>
        </xdr:cNvPr>
        <xdr:cNvSpPr/>
      </xdr:nvSpPr>
      <xdr:spPr bwMode="auto">
        <a:xfrm>
          <a:off x="8534400" y="23050500"/>
          <a:ext cx="1517776"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266700</xdr:colOff>
      <xdr:row>122</xdr:row>
      <xdr:rowOff>76200</xdr:rowOff>
    </xdr:from>
    <xdr:ext cx="433668" cy="266700"/>
    <xdr:sp macro="" textlink="">
      <xdr:nvSpPr>
        <xdr:cNvPr id="46" name="Botón de opción 42" hidden="1">
          <a:extLst>
            <a:ext uri="{63B3BB69-23CF-44E3-9099-C40C66FF867C}">
              <a14:compatExt xmlns:a14="http://schemas.microsoft.com/office/drawing/2010/main" spid="_x0000_s22570"/>
            </a:ext>
            <a:ext uri="{FF2B5EF4-FFF2-40B4-BE49-F238E27FC236}">
              <a16:creationId xmlns:a16="http://schemas.microsoft.com/office/drawing/2014/main" id="{00000000-0008-0000-1B00-00002E000000}"/>
            </a:ext>
            <a:ext uri="{147F2762-F138-4A5C-976F-8EAC2B608ADB}">
              <a16:predDERef xmlns:a16="http://schemas.microsoft.com/office/drawing/2014/main" pred="{591DE269-81C0-46BC-9AA3-9468F2AC3F0B}"/>
            </a:ext>
          </a:extLst>
        </xdr:cNvPr>
        <xdr:cNvSpPr/>
      </xdr:nvSpPr>
      <xdr:spPr bwMode="auto">
        <a:xfrm>
          <a:off x="8801100" y="23317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122</xdr:row>
      <xdr:rowOff>76200</xdr:rowOff>
    </xdr:from>
    <xdr:ext cx="433668" cy="266700"/>
    <xdr:sp macro="" textlink="">
      <xdr:nvSpPr>
        <xdr:cNvPr id="47" name="Botón de opción 43" hidden="1">
          <a:extLst>
            <a:ext uri="{63B3BB69-23CF-44E3-9099-C40C66FF867C}">
              <a14:compatExt xmlns:a14="http://schemas.microsoft.com/office/drawing/2010/main" spid="_x0000_s22571"/>
            </a:ext>
            <a:ext uri="{FF2B5EF4-FFF2-40B4-BE49-F238E27FC236}">
              <a16:creationId xmlns:a16="http://schemas.microsoft.com/office/drawing/2014/main" id="{00000000-0008-0000-1B00-00002F000000}"/>
            </a:ext>
            <a:ext uri="{147F2762-F138-4A5C-976F-8EAC2B608ADB}">
              <a16:predDERef xmlns:a16="http://schemas.microsoft.com/office/drawing/2014/main" pred="{F010D446-5F0B-4CB8-97AE-C24BC9396230}"/>
            </a:ext>
          </a:extLst>
        </xdr:cNvPr>
        <xdr:cNvSpPr/>
      </xdr:nvSpPr>
      <xdr:spPr bwMode="auto">
        <a:xfrm>
          <a:off x="9363075" y="23317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122</xdr:row>
      <xdr:rowOff>0</xdr:rowOff>
    </xdr:from>
    <xdr:ext cx="1517776" cy="381000"/>
    <xdr:sp macro="" textlink="">
      <xdr:nvSpPr>
        <xdr:cNvPr id="48" name="Cuadro de grupo 44" hidden="1">
          <a:extLst>
            <a:ext uri="{63B3BB69-23CF-44E3-9099-C40C66FF867C}">
              <a14:compatExt xmlns:a14="http://schemas.microsoft.com/office/drawing/2010/main" spid="_x0000_s22572"/>
            </a:ext>
            <a:ext uri="{FF2B5EF4-FFF2-40B4-BE49-F238E27FC236}">
              <a16:creationId xmlns:a16="http://schemas.microsoft.com/office/drawing/2014/main" id="{00000000-0008-0000-1B00-000030000000}"/>
            </a:ext>
            <a:ext uri="{147F2762-F138-4A5C-976F-8EAC2B608ADB}">
              <a16:predDERef xmlns:a16="http://schemas.microsoft.com/office/drawing/2014/main" pred="{919497ED-D9E4-4FBC-8FF7-A8FFCDD632C8}"/>
            </a:ext>
          </a:extLst>
        </xdr:cNvPr>
        <xdr:cNvSpPr/>
      </xdr:nvSpPr>
      <xdr:spPr bwMode="auto">
        <a:xfrm>
          <a:off x="8534400" y="23241000"/>
          <a:ext cx="1517776"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266700</xdr:colOff>
      <xdr:row>123</xdr:row>
      <xdr:rowOff>76200</xdr:rowOff>
    </xdr:from>
    <xdr:ext cx="433668" cy="266700"/>
    <xdr:sp macro="" textlink="">
      <xdr:nvSpPr>
        <xdr:cNvPr id="49" name="Botón de opción 45" hidden="1">
          <a:extLst>
            <a:ext uri="{63B3BB69-23CF-44E3-9099-C40C66FF867C}">
              <a14:compatExt xmlns:a14="http://schemas.microsoft.com/office/drawing/2010/main" spid="_x0000_s22573"/>
            </a:ext>
            <a:ext uri="{FF2B5EF4-FFF2-40B4-BE49-F238E27FC236}">
              <a16:creationId xmlns:a16="http://schemas.microsoft.com/office/drawing/2014/main" id="{00000000-0008-0000-1B00-000031000000}"/>
            </a:ext>
            <a:ext uri="{147F2762-F138-4A5C-976F-8EAC2B608ADB}">
              <a16:predDERef xmlns:a16="http://schemas.microsoft.com/office/drawing/2014/main" pred="{680CF917-2794-4199-8873-8FCE01D60745}"/>
            </a:ext>
          </a:extLst>
        </xdr:cNvPr>
        <xdr:cNvSpPr/>
      </xdr:nvSpPr>
      <xdr:spPr bwMode="auto">
        <a:xfrm>
          <a:off x="8801100" y="23507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123</xdr:row>
      <xdr:rowOff>76200</xdr:rowOff>
    </xdr:from>
    <xdr:ext cx="433668" cy="266700"/>
    <xdr:sp macro="" textlink="">
      <xdr:nvSpPr>
        <xdr:cNvPr id="50" name="Botón de opción 46" hidden="1">
          <a:extLst>
            <a:ext uri="{63B3BB69-23CF-44E3-9099-C40C66FF867C}">
              <a14:compatExt xmlns:a14="http://schemas.microsoft.com/office/drawing/2010/main" spid="_x0000_s22574"/>
            </a:ext>
            <a:ext uri="{FF2B5EF4-FFF2-40B4-BE49-F238E27FC236}">
              <a16:creationId xmlns:a16="http://schemas.microsoft.com/office/drawing/2014/main" id="{00000000-0008-0000-1B00-000032000000}"/>
            </a:ext>
            <a:ext uri="{147F2762-F138-4A5C-976F-8EAC2B608ADB}">
              <a16:predDERef xmlns:a16="http://schemas.microsoft.com/office/drawing/2014/main" pred="{2127C597-5681-42AA-B4BF-A4697D847601}"/>
            </a:ext>
          </a:extLst>
        </xdr:cNvPr>
        <xdr:cNvSpPr/>
      </xdr:nvSpPr>
      <xdr:spPr bwMode="auto">
        <a:xfrm>
          <a:off x="9363075" y="23507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123</xdr:row>
      <xdr:rowOff>0</xdr:rowOff>
    </xdr:from>
    <xdr:ext cx="1517776" cy="381000"/>
    <xdr:sp macro="" textlink="">
      <xdr:nvSpPr>
        <xdr:cNvPr id="51" name="Cuadro de grupo 47" hidden="1">
          <a:extLst>
            <a:ext uri="{63B3BB69-23CF-44E3-9099-C40C66FF867C}">
              <a14:compatExt xmlns:a14="http://schemas.microsoft.com/office/drawing/2010/main" spid="_x0000_s22575"/>
            </a:ext>
            <a:ext uri="{FF2B5EF4-FFF2-40B4-BE49-F238E27FC236}">
              <a16:creationId xmlns:a16="http://schemas.microsoft.com/office/drawing/2014/main" id="{00000000-0008-0000-1B00-000033000000}"/>
            </a:ext>
            <a:ext uri="{147F2762-F138-4A5C-976F-8EAC2B608ADB}">
              <a16:predDERef xmlns:a16="http://schemas.microsoft.com/office/drawing/2014/main" pred="{7A522FA0-6C56-46D3-AED2-9227FB266F35}"/>
            </a:ext>
          </a:extLst>
        </xdr:cNvPr>
        <xdr:cNvSpPr/>
      </xdr:nvSpPr>
      <xdr:spPr bwMode="auto">
        <a:xfrm>
          <a:off x="8534400" y="23431500"/>
          <a:ext cx="1517776"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twoCellAnchor>
    <xdr:from>
      <xdr:col>1</xdr:col>
      <xdr:colOff>0</xdr:colOff>
      <xdr:row>63</xdr:row>
      <xdr:rowOff>0</xdr:rowOff>
    </xdr:from>
    <xdr:to>
      <xdr:col>17</xdr:col>
      <xdr:colOff>0</xdr:colOff>
      <xdr:row>64</xdr:row>
      <xdr:rowOff>0</xdr:rowOff>
    </xdr:to>
    <xdr:sp macro="" textlink="">
      <xdr:nvSpPr>
        <xdr:cNvPr id="52" name="20 Rectángulo redondeado">
          <a:extLst>
            <a:ext uri="{FF2B5EF4-FFF2-40B4-BE49-F238E27FC236}">
              <a16:creationId xmlns:a16="http://schemas.microsoft.com/office/drawing/2014/main" id="{00000000-0008-0000-1B00-000034000000}"/>
            </a:ext>
          </a:extLst>
        </xdr:cNvPr>
        <xdr:cNvSpPr/>
      </xdr:nvSpPr>
      <xdr:spPr>
        <a:xfrm>
          <a:off x="609600" y="12001500"/>
          <a:ext cx="9753600" cy="19050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4. INFORMACION SOBRE LOS</a:t>
          </a:r>
          <a:r>
            <a:rPr lang="es-CO" sz="1100" b="1" baseline="0">
              <a:latin typeface="Arial" panose="020B0604020202020204" pitchFamily="34" charset="0"/>
              <a:cs typeface="Arial" panose="020B0604020202020204" pitchFamily="34" charset="0"/>
            </a:rPr>
            <a:t> PROYECTOS DE CONSTRUCCIÓN EN LAS ETAPAS 5.1 a 6.3 </a:t>
          </a:r>
          <a:r>
            <a:rPr lang="es-CO" sz="1100" b="1">
              <a:latin typeface="Arial" panose="020B0604020202020204" pitchFamily="34" charset="0"/>
              <a:cs typeface="Arial" panose="020B0604020202020204" pitchFamily="34" charset="0"/>
            </a:rPr>
            <a:t>POR CERTIFICAR (Sitio</a:t>
          </a:r>
          <a:r>
            <a:rPr lang="es-CO" sz="1100" b="1" baseline="0">
              <a:latin typeface="Arial" panose="020B0604020202020204" pitchFamily="34" charset="0"/>
              <a:cs typeface="Arial" panose="020B0604020202020204" pitchFamily="34" charset="0"/>
            </a:rPr>
            <a:t> de Obra</a:t>
          </a:r>
          <a:r>
            <a:rPr lang="es-CO" sz="1100" b="1">
              <a:latin typeface="Arial" panose="020B0604020202020204" pitchFamily="34" charset="0"/>
              <a:cs typeface="Arial" panose="020B0604020202020204" pitchFamily="34" charset="0"/>
            </a:rPr>
            <a:t>)</a:t>
          </a:r>
        </a:p>
      </xdr:txBody>
    </xdr:sp>
    <xdr:clientData/>
  </xdr:twoCellAnchor>
  <xdr:twoCellAnchor>
    <xdr:from>
      <xdr:col>1</xdr:col>
      <xdr:colOff>0</xdr:colOff>
      <xdr:row>65</xdr:row>
      <xdr:rowOff>0</xdr:rowOff>
    </xdr:from>
    <xdr:to>
      <xdr:col>17</xdr:col>
      <xdr:colOff>0</xdr:colOff>
      <xdr:row>79</xdr:row>
      <xdr:rowOff>0</xdr:rowOff>
    </xdr:to>
    <xdr:grpSp>
      <xdr:nvGrpSpPr>
        <xdr:cNvPr id="53" name="Grupo 3">
          <a:extLst>
            <a:ext uri="{FF2B5EF4-FFF2-40B4-BE49-F238E27FC236}">
              <a16:creationId xmlns:a16="http://schemas.microsoft.com/office/drawing/2014/main" id="{00000000-0008-0000-1B00-000035000000}"/>
            </a:ext>
          </a:extLst>
        </xdr:cNvPr>
        <xdr:cNvGrpSpPr/>
      </xdr:nvGrpSpPr>
      <xdr:grpSpPr>
        <a:xfrm>
          <a:off x="119743" y="15849600"/>
          <a:ext cx="11876314" cy="3331029"/>
          <a:chOff x="112059" y="8090647"/>
          <a:chExt cx="11474823" cy="3294529"/>
        </a:xfrm>
      </xdr:grpSpPr>
      <xdr:sp macro="" textlink="">
        <xdr:nvSpPr>
          <xdr:cNvPr id="54" name="41 Rectángulo redondeado">
            <a:extLst>
              <a:ext uri="{FF2B5EF4-FFF2-40B4-BE49-F238E27FC236}">
                <a16:creationId xmlns:a16="http://schemas.microsoft.com/office/drawing/2014/main" id="{00000000-0008-0000-1B00-000036000000}"/>
              </a:ext>
            </a:extLst>
          </xdr:cNvPr>
          <xdr:cNvSpPr/>
        </xdr:nvSpPr>
        <xdr:spPr>
          <a:xfrm>
            <a:off x="224118" y="8841441"/>
            <a:ext cx="11250706" cy="2465294"/>
          </a:xfrm>
          <a:prstGeom prst="roundRect">
            <a:avLst>
              <a:gd name="adj" fmla="val 713"/>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sp macro="" textlink="">
        <xdr:nvSpPr>
          <xdr:cNvPr id="55" name="42 Rectángulo redondeado">
            <a:extLst>
              <a:ext uri="{FF2B5EF4-FFF2-40B4-BE49-F238E27FC236}">
                <a16:creationId xmlns:a16="http://schemas.microsoft.com/office/drawing/2014/main" id="{00000000-0008-0000-1B00-000037000000}"/>
              </a:ext>
            </a:extLst>
          </xdr:cNvPr>
          <xdr:cNvSpPr/>
        </xdr:nvSpPr>
        <xdr:spPr>
          <a:xfrm>
            <a:off x="224118" y="8191500"/>
            <a:ext cx="11250706" cy="571501"/>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sp macro="" textlink="">
        <xdr:nvSpPr>
          <xdr:cNvPr id="56" name="43 Rectángulo redondeado">
            <a:extLst>
              <a:ext uri="{FF2B5EF4-FFF2-40B4-BE49-F238E27FC236}">
                <a16:creationId xmlns:a16="http://schemas.microsoft.com/office/drawing/2014/main" id="{00000000-0008-0000-1B00-000038000000}"/>
              </a:ext>
            </a:extLst>
          </xdr:cNvPr>
          <xdr:cNvSpPr/>
        </xdr:nvSpPr>
        <xdr:spPr>
          <a:xfrm>
            <a:off x="112059" y="8090647"/>
            <a:ext cx="11474823" cy="3294529"/>
          </a:xfrm>
          <a:prstGeom prst="roundRect">
            <a:avLst>
              <a:gd name="adj" fmla="val 83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grpSp>
    <xdr:clientData/>
  </xdr:twoCellAnchor>
  <xdr:oneCellAnchor>
    <xdr:from>
      <xdr:col>14</xdr:col>
      <xdr:colOff>190500</xdr:colOff>
      <xdr:row>68</xdr:row>
      <xdr:rowOff>57150</xdr:rowOff>
    </xdr:from>
    <xdr:ext cx="433668" cy="1467223"/>
    <xdr:sp macro="" textlink="">
      <xdr:nvSpPr>
        <xdr:cNvPr id="57" name="Botón de opción 9" hidden="1">
          <a:extLst>
            <a:ext uri="{63B3BB69-23CF-44E3-9099-C40C66FF867C}">
              <a14:compatExt xmlns:a14="http://schemas.microsoft.com/office/drawing/2010/main" spid="_x0000_s30729"/>
            </a:ext>
            <a:ext uri="{FF2B5EF4-FFF2-40B4-BE49-F238E27FC236}">
              <a16:creationId xmlns:a16="http://schemas.microsoft.com/office/drawing/2014/main" id="{00000000-0008-0000-1B00-000039000000}"/>
            </a:ext>
          </a:extLst>
        </xdr:cNvPr>
        <xdr:cNvSpPr/>
      </xdr:nvSpPr>
      <xdr:spPr bwMode="auto">
        <a:xfrm>
          <a:off x="8724900" y="13011150"/>
          <a:ext cx="433668" cy="14672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68</xdr:row>
      <xdr:rowOff>57150</xdr:rowOff>
    </xdr:from>
    <xdr:ext cx="438150" cy="1467223"/>
    <xdr:sp macro="" textlink="">
      <xdr:nvSpPr>
        <xdr:cNvPr id="58" name="Botón de opción 10" hidden="1">
          <a:extLst>
            <a:ext uri="{63B3BB69-23CF-44E3-9099-C40C66FF867C}">
              <a14:compatExt xmlns:a14="http://schemas.microsoft.com/office/drawing/2010/main" spid="_x0000_s30730"/>
            </a:ext>
            <a:ext uri="{FF2B5EF4-FFF2-40B4-BE49-F238E27FC236}">
              <a16:creationId xmlns:a16="http://schemas.microsoft.com/office/drawing/2014/main" id="{00000000-0008-0000-1B00-00003A000000}"/>
            </a:ext>
          </a:extLst>
        </xdr:cNvPr>
        <xdr:cNvSpPr/>
      </xdr:nvSpPr>
      <xdr:spPr bwMode="auto">
        <a:xfrm>
          <a:off x="9286875" y="13011150"/>
          <a:ext cx="438150" cy="14672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68</xdr:row>
      <xdr:rowOff>0</xdr:rowOff>
    </xdr:from>
    <xdr:ext cx="1517776" cy="1883211"/>
    <xdr:sp macro="" textlink="">
      <xdr:nvSpPr>
        <xdr:cNvPr id="59" name="Cuadro de grupo 11" hidden="1">
          <a:extLst>
            <a:ext uri="{63B3BB69-23CF-44E3-9099-C40C66FF867C}">
              <a14:compatExt xmlns:a14="http://schemas.microsoft.com/office/drawing/2010/main" spid="_x0000_s30731"/>
            </a:ext>
            <a:ext uri="{FF2B5EF4-FFF2-40B4-BE49-F238E27FC236}">
              <a16:creationId xmlns:a16="http://schemas.microsoft.com/office/drawing/2014/main" id="{00000000-0008-0000-1B00-00003B000000}"/>
            </a:ext>
          </a:extLst>
        </xdr:cNvPr>
        <xdr:cNvSpPr/>
      </xdr:nvSpPr>
      <xdr:spPr bwMode="auto">
        <a:xfrm>
          <a:off x="8534400" y="12954000"/>
          <a:ext cx="1517776" cy="1883211"/>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69</xdr:row>
      <xdr:rowOff>57150</xdr:rowOff>
    </xdr:from>
    <xdr:ext cx="433668" cy="1467224"/>
    <xdr:sp macro="" textlink="">
      <xdr:nvSpPr>
        <xdr:cNvPr id="60" name="Botón de opción 12" hidden="1">
          <a:extLst>
            <a:ext uri="{63B3BB69-23CF-44E3-9099-C40C66FF867C}">
              <a14:compatExt xmlns:a14="http://schemas.microsoft.com/office/drawing/2010/main" spid="_x0000_s30732"/>
            </a:ext>
            <a:ext uri="{FF2B5EF4-FFF2-40B4-BE49-F238E27FC236}">
              <a16:creationId xmlns:a16="http://schemas.microsoft.com/office/drawing/2014/main" id="{00000000-0008-0000-1B00-00003C000000}"/>
            </a:ext>
          </a:extLst>
        </xdr:cNvPr>
        <xdr:cNvSpPr/>
      </xdr:nvSpPr>
      <xdr:spPr bwMode="auto">
        <a:xfrm>
          <a:off x="8724900" y="13201650"/>
          <a:ext cx="433668" cy="14672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69</xdr:row>
      <xdr:rowOff>57150</xdr:rowOff>
    </xdr:from>
    <xdr:ext cx="438150" cy="1467224"/>
    <xdr:sp macro="" textlink="">
      <xdr:nvSpPr>
        <xdr:cNvPr id="61" name="Botón de opción 13" hidden="1">
          <a:extLst>
            <a:ext uri="{63B3BB69-23CF-44E3-9099-C40C66FF867C}">
              <a14:compatExt xmlns:a14="http://schemas.microsoft.com/office/drawing/2010/main" spid="_x0000_s30733"/>
            </a:ext>
            <a:ext uri="{FF2B5EF4-FFF2-40B4-BE49-F238E27FC236}">
              <a16:creationId xmlns:a16="http://schemas.microsoft.com/office/drawing/2014/main" id="{00000000-0008-0000-1B00-00003D000000}"/>
            </a:ext>
          </a:extLst>
        </xdr:cNvPr>
        <xdr:cNvSpPr/>
      </xdr:nvSpPr>
      <xdr:spPr bwMode="auto">
        <a:xfrm>
          <a:off x="9286875" y="13201650"/>
          <a:ext cx="438150" cy="14672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69</xdr:row>
      <xdr:rowOff>0</xdr:rowOff>
    </xdr:from>
    <xdr:ext cx="1517776" cy="1883212"/>
    <xdr:sp macro="" textlink="">
      <xdr:nvSpPr>
        <xdr:cNvPr id="62" name="Cuadro de grupo 14" hidden="1">
          <a:extLst>
            <a:ext uri="{63B3BB69-23CF-44E3-9099-C40C66FF867C}">
              <a14:compatExt xmlns:a14="http://schemas.microsoft.com/office/drawing/2010/main" spid="_x0000_s30734"/>
            </a:ext>
            <a:ext uri="{FF2B5EF4-FFF2-40B4-BE49-F238E27FC236}">
              <a16:creationId xmlns:a16="http://schemas.microsoft.com/office/drawing/2014/main" id="{00000000-0008-0000-1B00-00003E000000}"/>
            </a:ext>
          </a:extLst>
        </xdr:cNvPr>
        <xdr:cNvSpPr/>
      </xdr:nvSpPr>
      <xdr:spPr bwMode="auto">
        <a:xfrm>
          <a:off x="8534400" y="13144500"/>
          <a:ext cx="1517776" cy="1883212"/>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70</xdr:row>
      <xdr:rowOff>57150</xdr:rowOff>
    </xdr:from>
    <xdr:ext cx="433668" cy="1467224"/>
    <xdr:sp macro="" textlink="">
      <xdr:nvSpPr>
        <xdr:cNvPr id="63" name="Botón de opción 15" hidden="1">
          <a:extLst>
            <a:ext uri="{63B3BB69-23CF-44E3-9099-C40C66FF867C}">
              <a14:compatExt xmlns:a14="http://schemas.microsoft.com/office/drawing/2010/main" spid="_x0000_s30735"/>
            </a:ext>
            <a:ext uri="{FF2B5EF4-FFF2-40B4-BE49-F238E27FC236}">
              <a16:creationId xmlns:a16="http://schemas.microsoft.com/office/drawing/2014/main" id="{00000000-0008-0000-1B00-00003F000000}"/>
            </a:ext>
          </a:extLst>
        </xdr:cNvPr>
        <xdr:cNvSpPr/>
      </xdr:nvSpPr>
      <xdr:spPr bwMode="auto">
        <a:xfrm>
          <a:off x="8724900" y="13392150"/>
          <a:ext cx="433668" cy="14672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70</xdr:row>
      <xdr:rowOff>57150</xdr:rowOff>
    </xdr:from>
    <xdr:ext cx="438150" cy="1467224"/>
    <xdr:sp macro="" textlink="">
      <xdr:nvSpPr>
        <xdr:cNvPr id="64" name="Botón de opción 16" hidden="1">
          <a:extLst>
            <a:ext uri="{63B3BB69-23CF-44E3-9099-C40C66FF867C}">
              <a14:compatExt xmlns:a14="http://schemas.microsoft.com/office/drawing/2010/main" spid="_x0000_s30736"/>
            </a:ext>
            <a:ext uri="{FF2B5EF4-FFF2-40B4-BE49-F238E27FC236}">
              <a16:creationId xmlns:a16="http://schemas.microsoft.com/office/drawing/2014/main" id="{00000000-0008-0000-1B00-000040000000}"/>
            </a:ext>
          </a:extLst>
        </xdr:cNvPr>
        <xdr:cNvSpPr/>
      </xdr:nvSpPr>
      <xdr:spPr bwMode="auto">
        <a:xfrm>
          <a:off x="9286875" y="13392150"/>
          <a:ext cx="438150" cy="14672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70</xdr:row>
      <xdr:rowOff>0</xdr:rowOff>
    </xdr:from>
    <xdr:ext cx="1517776" cy="1883210"/>
    <xdr:sp macro="" textlink="">
      <xdr:nvSpPr>
        <xdr:cNvPr id="65" name="Cuadro de grupo 17" hidden="1">
          <a:extLst>
            <a:ext uri="{63B3BB69-23CF-44E3-9099-C40C66FF867C}">
              <a14:compatExt xmlns:a14="http://schemas.microsoft.com/office/drawing/2010/main" spid="_x0000_s30737"/>
            </a:ext>
            <a:ext uri="{FF2B5EF4-FFF2-40B4-BE49-F238E27FC236}">
              <a16:creationId xmlns:a16="http://schemas.microsoft.com/office/drawing/2014/main" id="{00000000-0008-0000-1B00-000041000000}"/>
            </a:ext>
          </a:extLst>
        </xdr:cNvPr>
        <xdr:cNvSpPr/>
      </xdr:nvSpPr>
      <xdr:spPr bwMode="auto">
        <a:xfrm>
          <a:off x="8534400" y="13335000"/>
          <a:ext cx="1517776" cy="188321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71</xdr:row>
      <xdr:rowOff>0</xdr:rowOff>
    </xdr:from>
    <xdr:ext cx="1517776" cy="1873250"/>
    <xdr:sp macro="" textlink="">
      <xdr:nvSpPr>
        <xdr:cNvPr id="66" name="Cuadro de grupo 20" hidden="1">
          <a:extLst>
            <a:ext uri="{63B3BB69-23CF-44E3-9099-C40C66FF867C}">
              <a14:compatExt xmlns:a14="http://schemas.microsoft.com/office/drawing/2010/main" spid="_x0000_s30740"/>
            </a:ext>
            <a:ext uri="{FF2B5EF4-FFF2-40B4-BE49-F238E27FC236}">
              <a16:creationId xmlns:a16="http://schemas.microsoft.com/office/drawing/2014/main" id="{00000000-0008-0000-1B00-000042000000}"/>
            </a:ext>
          </a:extLst>
        </xdr:cNvPr>
        <xdr:cNvSpPr/>
      </xdr:nvSpPr>
      <xdr:spPr bwMode="auto">
        <a:xfrm>
          <a:off x="8534400" y="13525500"/>
          <a:ext cx="1517776" cy="18732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71</xdr:row>
      <xdr:rowOff>0</xdr:rowOff>
    </xdr:from>
    <xdr:ext cx="1517776" cy="1873250"/>
    <xdr:sp macro="" textlink="">
      <xdr:nvSpPr>
        <xdr:cNvPr id="67" name="Cuadro de grupo 23" hidden="1">
          <a:extLst>
            <a:ext uri="{63B3BB69-23CF-44E3-9099-C40C66FF867C}">
              <a14:compatExt xmlns:a14="http://schemas.microsoft.com/office/drawing/2010/main" spid="_x0000_s30743"/>
            </a:ext>
            <a:ext uri="{FF2B5EF4-FFF2-40B4-BE49-F238E27FC236}">
              <a16:creationId xmlns:a16="http://schemas.microsoft.com/office/drawing/2014/main" id="{00000000-0008-0000-1B00-000043000000}"/>
            </a:ext>
          </a:extLst>
        </xdr:cNvPr>
        <xdr:cNvSpPr/>
      </xdr:nvSpPr>
      <xdr:spPr bwMode="auto">
        <a:xfrm>
          <a:off x="8534400" y="13525500"/>
          <a:ext cx="1517776" cy="18732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71</xdr:row>
      <xdr:rowOff>0</xdr:rowOff>
    </xdr:from>
    <xdr:ext cx="1517776" cy="1873250"/>
    <xdr:sp macro="" textlink="">
      <xdr:nvSpPr>
        <xdr:cNvPr id="68" name="Cuadro de grupo 26" hidden="1">
          <a:extLst>
            <a:ext uri="{63B3BB69-23CF-44E3-9099-C40C66FF867C}">
              <a14:compatExt xmlns:a14="http://schemas.microsoft.com/office/drawing/2010/main" spid="_x0000_s30746"/>
            </a:ext>
            <a:ext uri="{FF2B5EF4-FFF2-40B4-BE49-F238E27FC236}">
              <a16:creationId xmlns:a16="http://schemas.microsoft.com/office/drawing/2014/main" id="{00000000-0008-0000-1B00-000044000000}"/>
            </a:ext>
          </a:extLst>
        </xdr:cNvPr>
        <xdr:cNvSpPr/>
      </xdr:nvSpPr>
      <xdr:spPr bwMode="auto">
        <a:xfrm>
          <a:off x="8534400" y="13525500"/>
          <a:ext cx="1517776" cy="18732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71</xdr:row>
      <xdr:rowOff>0</xdr:rowOff>
    </xdr:from>
    <xdr:ext cx="1517776" cy="1873250"/>
    <xdr:sp macro="" textlink="">
      <xdr:nvSpPr>
        <xdr:cNvPr id="69" name="Cuadro de grupo 29" hidden="1">
          <a:extLst>
            <a:ext uri="{63B3BB69-23CF-44E3-9099-C40C66FF867C}">
              <a14:compatExt xmlns:a14="http://schemas.microsoft.com/office/drawing/2010/main" spid="_x0000_s30749"/>
            </a:ext>
            <a:ext uri="{FF2B5EF4-FFF2-40B4-BE49-F238E27FC236}">
              <a16:creationId xmlns:a16="http://schemas.microsoft.com/office/drawing/2014/main" id="{00000000-0008-0000-1B00-000045000000}"/>
            </a:ext>
          </a:extLst>
        </xdr:cNvPr>
        <xdr:cNvSpPr/>
      </xdr:nvSpPr>
      <xdr:spPr bwMode="auto">
        <a:xfrm>
          <a:off x="8534400" y="13525500"/>
          <a:ext cx="1517776" cy="18732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71</xdr:row>
      <xdr:rowOff>0</xdr:rowOff>
    </xdr:from>
    <xdr:ext cx="1517776" cy="1873250"/>
    <xdr:sp macro="" textlink="">
      <xdr:nvSpPr>
        <xdr:cNvPr id="70" name="Cuadro de grupo 32" hidden="1">
          <a:extLst>
            <a:ext uri="{63B3BB69-23CF-44E3-9099-C40C66FF867C}">
              <a14:compatExt xmlns:a14="http://schemas.microsoft.com/office/drawing/2010/main" spid="_x0000_s30752"/>
            </a:ext>
            <a:ext uri="{FF2B5EF4-FFF2-40B4-BE49-F238E27FC236}">
              <a16:creationId xmlns:a16="http://schemas.microsoft.com/office/drawing/2014/main" id="{00000000-0008-0000-1B00-000046000000}"/>
            </a:ext>
          </a:extLst>
        </xdr:cNvPr>
        <xdr:cNvSpPr/>
      </xdr:nvSpPr>
      <xdr:spPr bwMode="auto">
        <a:xfrm>
          <a:off x="8534400" y="13525500"/>
          <a:ext cx="1517776" cy="18732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71</xdr:row>
      <xdr:rowOff>0</xdr:rowOff>
    </xdr:from>
    <xdr:ext cx="1517776" cy="1873250"/>
    <xdr:sp macro="" textlink="">
      <xdr:nvSpPr>
        <xdr:cNvPr id="71" name="Cuadro de grupo 35" hidden="1">
          <a:extLst>
            <a:ext uri="{63B3BB69-23CF-44E3-9099-C40C66FF867C}">
              <a14:compatExt xmlns:a14="http://schemas.microsoft.com/office/drawing/2010/main" spid="_x0000_s30755"/>
            </a:ext>
            <a:ext uri="{FF2B5EF4-FFF2-40B4-BE49-F238E27FC236}">
              <a16:creationId xmlns:a16="http://schemas.microsoft.com/office/drawing/2014/main" id="{00000000-0008-0000-1B00-000047000000}"/>
            </a:ext>
          </a:extLst>
        </xdr:cNvPr>
        <xdr:cNvSpPr/>
      </xdr:nvSpPr>
      <xdr:spPr bwMode="auto">
        <a:xfrm>
          <a:off x="8534400" y="13525500"/>
          <a:ext cx="1517776" cy="18732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71</xdr:row>
      <xdr:rowOff>0</xdr:rowOff>
    </xdr:from>
    <xdr:ext cx="1517776" cy="1873250"/>
    <xdr:sp macro="" textlink="">
      <xdr:nvSpPr>
        <xdr:cNvPr id="72" name="Cuadro de grupo 38" hidden="1">
          <a:extLst>
            <a:ext uri="{63B3BB69-23CF-44E3-9099-C40C66FF867C}">
              <a14:compatExt xmlns:a14="http://schemas.microsoft.com/office/drawing/2010/main" spid="_x0000_s30758"/>
            </a:ext>
            <a:ext uri="{FF2B5EF4-FFF2-40B4-BE49-F238E27FC236}">
              <a16:creationId xmlns:a16="http://schemas.microsoft.com/office/drawing/2014/main" id="{00000000-0008-0000-1B00-000048000000}"/>
            </a:ext>
          </a:extLst>
        </xdr:cNvPr>
        <xdr:cNvSpPr/>
      </xdr:nvSpPr>
      <xdr:spPr bwMode="auto">
        <a:xfrm>
          <a:off x="8534400" y="13525500"/>
          <a:ext cx="1517776" cy="18732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71</xdr:row>
      <xdr:rowOff>0</xdr:rowOff>
    </xdr:from>
    <xdr:ext cx="1517776" cy="1873250"/>
    <xdr:sp macro="" textlink="">
      <xdr:nvSpPr>
        <xdr:cNvPr id="73" name="Cuadro de grupo 41" hidden="1">
          <a:extLst>
            <a:ext uri="{63B3BB69-23CF-44E3-9099-C40C66FF867C}">
              <a14:compatExt xmlns:a14="http://schemas.microsoft.com/office/drawing/2010/main" spid="_x0000_s30761"/>
            </a:ext>
            <a:ext uri="{FF2B5EF4-FFF2-40B4-BE49-F238E27FC236}">
              <a16:creationId xmlns:a16="http://schemas.microsoft.com/office/drawing/2014/main" id="{00000000-0008-0000-1B00-000049000000}"/>
            </a:ext>
          </a:extLst>
        </xdr:cNvPr>
        <xdr:cNvSpPr/>
      </xdr:nvSpPr>
      <xdr:spPr bwMode="auto">
        <a:xfrm>
          <a:off x="8534400" y="13525500"/>
          <a:ext cx="1517776" cy="18732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71</xdr:row>
      <xdr:rowOff>0</xdr:rowOff>
    </xdr:from>
    <xdr:ext cx="1517776" cy="1873250"/>
    <xdr:sp macro="" textlink="">
      <xdr:nvSpPr>
        <xdr:cNvPr id="74" name="Cuadro de grupo 44" hidden="1">
          <a:extLst>
            <a:ext uri="{63B3BB69-23CF-44E3-9099-C40C66FF867C}">
              <a14:compatExt xmlns:a14="http://schemas.microsoft.com/office/drawing/2010/main" spid="_x0000_s30764"/>
            </a:ext>
            <a:ext uri="{FF2B5EF4-FFF2-40B4-BE49-F238E27FC236}">
              <a16:creationId xmlns:a16="http://schemas.microsoft.com/office/drawing/2014/main" id="{00000000-0008-0000-1B00-00004A000000}"/>
            </a:ext>
          </a:extLst>
        </xdr:cNvPr>
        <xdr:cNvSpPr/>
      </xdr:nvSpPr>
      <xdr:spPr bwMode="auto">
        <a:xfrm>
          <a:off x="8534400" y="13525500"/>
          <a:ext cx="1517776" cy="18732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71</xdr:row>
      <xdr:rowOff>57150</xdr:rowOff>
    </xdr:from>
    <xdr:ext cx="433668" cy="1467223"/>
    <xdr:sp macro="" textlink="">
      <xdr:nvSpPr>
        <xdr:cNvPr id="75" name="Botón de opción 45" hidden="1">
          <a:extLst>
            <a:ext uri="{63B3BB69-23CF-44E3-9099-C40C66FF867C}">
              <a14:compatExt xmlns:a14="http://schemas.microsoft.com/office/drawing/2010/main" spid="_x0000_s30765"/>
            </a:ext>
            <a:ext uri="{FF2B5EF4-FFF2-40B4-BE49-F238E27FC236}">
              <a16:creationId xmlns:a16="http://schemas.microsoft.com/office/drawing/2014/main" id="{00000000-0008-0000-1B00-00004B000000}"/>
            </a:ext>
          </a:extLst>
        </xdr:cNvPr>
        <xdr:cNvSpPr/>
      </xdr:nvSpPr>
      <xdr:spPr bwMode="auto">
        <a:xfrm>
          <a:off x="8724900" y="13582650"/>
          <a:ext cx="433668" cy="14672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71</xdr:row>
      <xdr:rowOff>57150</xdr:rowOff>
    </xdr:from>
    <xdr:ext cx="438150" cy="1467223"/>
    <xdr:sp macro="" textlink="">
      <xdr:nvSpPr>
        <xdr:cNvPr id="76" name="Botón de opción 46" hidden="1">
          <a:extLst>
            <a:ext uri="{63B3BB69-23CF-44E3-9099-C40C66FF867C}">
              <a14:compatExt xmlns:a14="http://schemas.microsoft.com/office/drawing/2010/main" spid="_x0000_s30766"/>
            </a:ext>
            <a:ext uri="{FF2B5EF4-FFF2-40B4-BE49-F238E27FC236}">
              <a16:creationId xmlns:a16="http://schemas.microsoft.com/office/drawing/2014/main" id="{00000000-0008-0000-1B00-00004C000000}"/>
            </a:ext>
          </a:extLst>
        </xdr:cNvPr>
        <xdr:cNvSpPr/>
      </xdr:nvSpPr>
      <xdr:spPr bwMode="auto">
        <a:xfrm>
          <a:off x="9286875" y="13582650"/>
          <a:ext cx="438150" cy="14672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71</xdr:row>
      <xdr:rowOff>0</xdr:rowOff>
    </xdr:from>
    <xdr:ext cx="1517776" cy="1873250"/>
    <xdr:sp macro="" textlink="">
      <xdr:nvSpPr>
        <xdr:cNvPr id="77" name="Cuadro de grupo 47" hidden="1">
          <a:extLst>
            <a:ext uri="{63B3BB69-23CF-44E3-9099-C40C66FF867C}">
              <a14:compatExt xmlns:a14="http://schemas.microsoft.com/office/drawing/2010/main" spid="_x0000_s30767"/>
            </a:ext>
            <a:ext uri="{FF2B5EF4-FFF2-40B4-BE49-F238E27FC236}">
              <a16:creationId xmlns:a16="http://schemas.microsoft.com/office/drawing/2014/main" id="{00000000-0008-0000-1B00-00004D000000}"/>
            </a:ext>
          </a:extLst>
        </xdr:cNvPr>
        <xdr:cNvSpPr/>
      </xdr:nvSpPr>
      <xdr:spPr bwMode="auto">
        <a:xfrm>
          <a:off x="8534400" y="13525500"/>
          <a:ext cx="1517776" cy="18732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72</xdr:row>
      <xdr:rowOff>57150</xdr:rowOff>
    </xdr:from>
    <xdr:ext cx="433668" cy="1467224"/>
    <xdr:sp macro="" textlink="">
      <xdr:nvSpPr>
        <xdr:cNvPr id="78" name="Botón de opción 48" hidden="1">
          <a:extLst>
            <a:ext uri="{63B3BB69-23CF-44E3-9099-C40C66FF867C}">
              <a14:compatExt xmlns:a14="http://schemas.microsoft.com/office/drawing/2010/main" spid="_x0000_s30768"/>
            </a:ext>
            <a:ext uri="{FF2B5EF4-FFF2-40B4-BE49-F238E27FC236}">
              <a16:creationId xmlns:a16="http://schemas.microsoft.com/office/drawing/2014/main" id="{00000000-0008-0000-1B00-00004E000000}"/>
            </a:ext>
          </a:extLst>
        </xdr:cNvPr>
        <xdr:cNvSpPr/>
      </xdr:nvSpPr>
      <xdr:spPr bwMode="auto">
        <a:xfrm>
          <a:off x="8724900" y="13773150"/>
          <a:ext cx="433668" cy="14672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72</xdr:row>
      <xdr:rowOff>57150</xdr:rowOff>
    </xdr:from>
    <xdr:ext cx="438150" cy="1467224"/>
    <xdr:sp macro="" textlink="">
      <xdr:nvSpPr>
        <xdr:cNvPr id="79" name="Botón de opción 49" hidden="1">
          <a:extLst>
            <a:ext uri="{63B3BB69-23CF-44E3-9099-C40C66FF867C}">
              <a14:compatExt xmlns:a14="http://schemas.microsoft.com/office/drawing/2010/main" spid="_x0000_s30769"/>
            </a:ext>
            <a:ext uri="{FF2B5EF4-FFF2-40B4-BE49-F238E27FC236}">
              <a16:creationId xmlns:a16="http://schemas.microsoft.com/office/drawing/2014/main" id="{00000000-0008-0000-1B00-00004F000000}"/>
            </a:ext>
          </a:extLst>
        </xdr:cNvPr>
        <xdr:cNvSpPr/>
      </xdr:nvSpPr>
      <xdr:spPr bwMode="auto">
        <a:xfrm>
          <a:off x="9286875" y="13773150"/>
          <a:ext cx="438150" cy="14672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72</xdr:row>
      <xdr:rowOff>0</xdr:rowOff>
    </xdr:from>
    <xdr:ext cx="1517776" cy="1873250"/>
    <xdr:sp macro="" textlink="">
      <xdr:nvSpPr>
        <xdr:cNvPr id="80" name="Cuadro de grupo 50" hidden="1">
          <a:extLst>
            <a:ext uri="{63B3BB69-23CF-44E3-9099-C40C66FF867C}">
              <a14:compatExt xmlns:a14="http://schemas.microsoft.com/office/drawing/2010/main" spid="_x0000_s30770"/>
            </a:ext>
            <a:ext uri="{FF2B5EF4-FFF2-40B4-BE49-F238E27FC236}">
              <a16:creationId xmlns:a16="http://schemas.microsoft.com/office/drawing/2014/main" id="{00000000-0008-0000-1B00-000050000000}"/>
            </a:ext>
          </a:extLst>
        </xdr:cNvPr>
        <xdr:cNvSpPr/>
      </xdr:nvSpPr>
      <xdr:spPr bwMode="auto">
        <a:xfrm>
          <a:off x="8534400" y="13716000"/>
          <a:ext cx="1517776" cy="18732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73</xdr:row>
      <xdr:rowOff>57150</xdr:rowOff>
    </xdr:from>
    <xdr:ext cx="433668" cy="1460375"/>
    <xdr:sp macro="" textlink="">
      <xdr:nvSpPr>
        <xdr:cNvPr id="81" name="Botón de opción 51" hidden="1">
          <a:extLst>
            <a:ext uri="{63B3BB69-23CF-44E3-9099-C40C66FF867C}">
              <a14:compatExt xmlns:a14="http://schemas.microsoft.com/office/drawing/2010/main" spid="_x0000_s30771"/>
            </a:ext>
            <a:ext uri="{FF2B5EF4-FFF2-40B4-BE49-F238E27FC236}">
              <a16:creationId xmlns:a16="http://schemas.microsoft.com/office/drawing/2014/main" id="{00000000-0008-0000-1B00-000051000000}"/>
            </a:ext>
          </a:extLst>
        </xdr:cNvPr>
        <xdr:cNvSpPr/>
      </xdr:nvSpPr>
      <xdr:spPr bwMode="auto">
        <a:xfrm>
          <a:off x="8724900" y="13963650"/>
          <a:ext cx="433668" cy="14603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73</xdr:row>
      <xdr:rowOff>57150</xdr:rowOff>
    </xdr:from>
    <xdr:ext cx="438150" cy="1460375"/>
    <xdr:sp macro="" textlink="">
      <xdr:nvSpPr>
        <xdr:cNvPr id="82" name="Botón de opción 52" hidden="1">
          <a:extLst>
            <a:ext uri="{63B3BB69-23CF-44E3-9099-C40C66FF867C}">
              <a14:compatExt xmlns:a14="http://schemas.microsoft.com/office/drawing/2010/main" spid="_x0000_s30772"/>
            </a:ext>
            <a:ext uri="{FF2B5EF4-FFF2-40B4-BE49-F238E27FC236}">
              <a16:creationId xmlns:a16="http://schemas.microsoft.com/office/drawing/2014/main" id="{00000000-0008-0000-1B00-000052000000}"/>
            </a:ext>
          </a:extLst>
        </xdr:cNvPr>
        <xdr:cNvSpPr/>
      </xdr:nvSpPr>
      <xdr:spPr bwMode="auto">
        <a:xfrm>
          <a:off x="9286875" y="13963650"/>
          <a:ext cx="438150" cy="14603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73</xdr:row>
      <xdr:rowOff>0</xdr:rowOff>
    </xdr:from>
    <xdr:ext cx="1517776" cy="1866401"/>
    <xdr:sp macro="" textlink="">
      <xdr:nvSpPr>
        <xdr:cNvPr id="83" name="Cuadro de grupo 53" hidden="1">
          <a:extLst>
            <a:ext uri="{63B3BB69-23CF-44E3-9099-C40C66FF867C}">
              <a14:compatExt xmlns:a14="http://schemas.microsoft.com/office/drawing/2010/main" spid="_x0000_s30773"/>
            </a:ext>
            <a:ext uri="{FF2B5EF4-FFF2-40B4-BE49-F238E27FC236}">
              <a16:creationId xmlns:a16="http://schemas.microsoft.com/office/drawing/2014/main" id="{00000000-0008-0000-1B00-000053000000}"/>
            </a:ext>
          </a:extLst>
        </xdr:cNvPr>
        <xdr:cNvSpPr/>
      </xdr:nvSpPr>
      <xdr:spPr bwMode="auto">
        <a:xfrm>
          <a:off x="8534400" y="13906500"/>
          <a:ext cx="1517776" cy="1866401"/>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74</xdr:row>
      <xdr:rowOff>57150</xdr:rowOff>
    </xdr:from>
    <xdr:ext cx="433668" cy="1454773"/>
    <xdr:sp macro="" textlink="">
      <xdr:nvSpPr>
        <xdr:cNvPr id="84" name="Botón de opción 54" hidden="1">
          <a:extLst>
            <a:ext uri="{63B3BB69-23CF-44E3-9099-C40C66FF867C}">
              <a14:compatExt xmlns:a14="http://schemas.microsoft.com/office/drawing/2010/main" spid="_x0000_s30774"/>
            </a:ext>
            <a:ext uri="{FF2B5EF4-FFF2-40B4-BE49-F238E27FC236}">
              <a16:creationId xmlns:a16="http://schemas.microsoft.com/office/drawing/2014/main" id="{00000000-0008-0000-1B00-000054000000}"/>
            </a:ext>
          </a:extLst>
        </xdr:cNvPr>
        <xdr:cNvSpPr/>
      </xdr:nvSpPr>
      <xdr:spPr bwMode="auto">
        <a:xfrm>
          <a:off x="8724900" y="14154150"/>
          <a:ext cx="433668" cy="145477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74</xdr:row>
      <xdr:rowOff>57150</xdr:rowOff>
    </xdr:from>
    <xdr:ext cx="438150" cy="1454773"/>
    <xdr:sp macro="" textlink="">
      <xdr:nvSpPr>
        <xdr:cNvPr id="85" name="Botón de opción 55" hidden="1">
          <a:extLst>
            <a:ext uri="{63B3BB69-23CF-44E3-9099-C40C66FF867C}">
              <a14:compatExt xmlns:a14="http://schemas.microsoft.com/office/drawing/2010/main" spid="_x0000_s30775"/>
            </a:ext>
            <a:ext uri="{FF2B5EF4-FFF2-40B4-BE49-F238E27FC236}">
              <a16:creationId xmlns:a16="http://schemas.microsoft.com/office/drawing/2014/main" id="{00000000-0008-0000-1B00-000055000000}"/>
            </a:ext>
          </a:extLst>
        </xdr:cNvPr>
        <xdr:cNvSpPr/>
      </xdr:nvSpPr>
      <xdr:spPr bwMode="auto">
        <a:xfrm>
          <a:off x="9286875" y="14154150"/>
          <a:ext cx="438150" cy="145477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74</xdr:row>
      <xdr:rowOff>0</xdr:rowOff>
    </xdr:from>
    <xdr:ext cx="1517776" cy="1566958"/>
    <xdr:sp macro="" textlink="">
      <xdr:nvSpPr>
        <xdr:cNvPr id="86" name="Cuadro de grupo 56" hidden="1">
          <a:extLst>
            <a:ext uri="{63B3BB69-23CF-44E3-9099-C40C66FF867C}">
              <a14:compatExt xmlns:a14="http://schemas.microsoft.com/office/drawing/2010/main" spid="_x0000_s30776"/>
            </a:ext>
            <a:ext uri="{FF2B5EF4-FFF2-40B4-BE49-F238E27FC236}">
              <a16:creationId xmlns:a16="http://schemas.microsoft.com/office/drawing/2014/main" id="{00000000-0008-0000-1B00-000056000000}"/>
            </a:ext>
          </a:extLst>
        </xdr:cNvPr>
        <xdr:cNvSpPr/>
      </xdr:nvSpPr>
      <xdr:spPr bwMode="auto">
        <a:xfrm>
          <a:off x="8534400" y="14097000"/>
          <a:ext cx="1517776" cy="1566958"/>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75</xdr:row>
      <xdr:rowOff>57150</xdr:rowOff>
    </xdr:from>
    <xdr:ext cx="433668" cy="1160931"/>
    <xdr:sp macro="" textlink="">
      <xdr:nvSpPr>
        <xdr:cNvPr id="87" name="Botón de opción 57" hidden="1">
          <a:extLst>
            <a:ext uri="{63B3BB69-23CF-44E3-9099-C40C66FF867C}">
              <a14:compatExt xmlns:a14="http://schemas.microsoft.com/office/drawing/2010/main" spid="_x0000_s30777"/>
            </a:ext>
            <a:ext uri="{FF2B5EF4-FFF2-40B4-BE49-F238E27FC236}">
              <a16:creationId xmlns:a16="http://schemas.microsoft.com/office/drawing/2014/main" id="{00000000-0008-0000-1B00-000057000000}"/>
            </a:ext>
          </a:extLst>
        </xdr:cNvPr>
        <xdr:cNvSpPr/>
      </xdr:nvSpPr>
      <xdr:spPr bwMode="auto">
        <a:xfrm>
          <a:off x="8724900" y="14344650"/>
          <a:ext cx="433668" cy="11609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75</xdr:row>
      <xdr:rowOff>57150</xdr:rowOff>
    </xdr:from>
    <xdr:ext cx="438150" cy="1160931"/>
    <xdr:sp macro="" textlink="">
      <xdr:nvSpPr>
        <xdr:cNvPr id="88" name="Botón de opción 58" hidden="1">
          <a:extLst>
            <a:ext uri="{63B3BB69-23CF-44E3-9099-C40C66FF867C}">
              <a14:compatExt xmlns:a14="http://schemas.microsoft.com/office/drawing/2010/main" spid="_x0000_s30778"/>
            </a:ext>
            <a:ext uri="{FF2B5EF4-FFF2-40B4-BE49-F238E27FC236}">
              <a16:creationId xmlns:a16="http://schemas.microsoft.com/office/drawing/2014/main" id="{00000000-0008-0000-1B00-000058000000}"/>
            </a:ext>
          </a:extLst>
        </xdr:cNvPr>
        <xdr:cNvSpPr/>
      </xdr:nvSpPr>
      <xdr:spPr bwMode="auto">
        <a:xfrm>
          <a:off x="9286875" y="14344650"/>
          <a:ext cx="438150" cy="11609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75</xdr:row>
      <xdr:rowOff>0</xdr:rowOff>
    </xdr:from>
    <xdr:ext cx="1517776" cy="1294281"/>
    <xdr:sp macro="" textlink="">
      <xdr:nvSpPr>
        <xdr:cNvPr id="89" name="Cuadro de grupo 59" hidden="1">
          <a:extLst>
            <a:ext uri="{63B3BB69-23CF-44E3-9099-C40C66FF867C}">
              <a14:compatExt xmlns:a14="http://schemas.microsoft.com/office/drawing/2010/main" spid="_x0000_s30779"/>
            </a:ext>
            <a:ext uri="{FF2B5EF4-FFF2-40B4-BE49-F238E27FC236}">
              <a16:creationId xmlns:a16="http://schemas.microsoft.com/office/drawing/2014/main" id="{00000000-0008-0000-1B00-000059000000}"/>
            </a:ext>
          </a:extLst>
        </xdr:cNvPr>
        <xdr:cNvSpPr/>
      </xdr:nvSpPr>
      <xdr:spPr bwMode="auto">
        <a:xfrm>
          <a:off x="8534400" y="14287500"/>
          <a:ext cx="1517776" cy="1294281"/>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76</xdr:row>
      <xdr:rowOff>57150</xdr:rowOff>
    </xdr:from>
    <xdr:ext cx="433668" cy="883896"/>
    <xdr:sp macro="" textlink="">
      <xdr:nvSpPr>
        <xdr:cNvPr id="90" name="Botón de opción 60" hidden="1">
          <a:extLst>
            <a:ext uri="{63B3BB69-23CF-44E3-9099-C40C66FF867C}">
              <a14:compatExt xmlns:a14="http://schemas.microsoft.com/office/drawing/2010/main" spid="_x0000_s30780"/>
            </a:ext>
            <a:ext uri="{FF2B5EF4-FFF2-40B4-BE49-F238E27FC236}">
              <a16:creationId xmlns:a16="http://schemas.microsoft.com/office/drawing/2014/main" id="{00000000-0008-0000-1B00-00005A000000}"/>
            </a:ext>
          </a:extLst>
        </xdr:cNvPr>
        <xdr:cNvSpPr/>
      </xdr:nvSpPr>
      <xdr:spPr bwMode="auto">
        <a:xfrm>
          <a:off x="8724900" y="14535150"/>
          <a:ext cx="433668" cy="8838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76</xdr:row>
      <xdr:rowOff>57150</xdr:rowOff>
    </xdr:from>
    <xdr:ext cx="438150" cy="883896"/>
    <xdr:sp macro="" textlink="">
      <xdr:nvSpPr>
        <xdr:cNvPr id="91" name="Botón de opción 61" hidden="1">
          <a:extLst>
            <a:ext uri="{63B3BB69-23CF-44E3-9099-C40C66FF867C}">
              <a14:compatExt xmlns:a14="http://schemas.microsoft.com/office/drawing/2010/main" spid="_x0000_s30781"/>
            </a:ext>
            <a:ext uri="{FF2B5EF4-FFF2-40B4-BE49-F238E27FC236}">
              <a16:creationId xmlns:a16="http://schemas.microsoft.com/office/drawing/2014/main" id="{00000000-0008-0000-1B00-00005B000000}"/>
            </a:ext>
          </a:extLst>
        </xdr:cNvPr>
        <xdr:cNvSpPr/>
      </xdr:nvSpPr>
      <xdr:spPr bwMode="auto">
        <a:xfrm>
          <a:off x="9286875" y="14535150"/>
          <a:ext cx="438150" cy="8838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76</xdr:row>
      <xdr:rowOff>0</xdr:rowOff>
    </xdr:from>
    <xdr:ext cx="1517776" cy="998196"/>
    <xdr:sp macro="" textlink="">
      <xdr:nvSpPr>
        <xdr:cNvPr id="92" name="Cuadro de grupo 62" hidden="1">
          <a:extLst>
            <a:ext uri="{63B3BB69-23CF-44E3-9099-C40C66FF867C}">
              <a14:compatExt xmlns:a14="http://schemas.microsoft.com/office/drawing/2010/main" spid="_x0000_s30782"/>
            </a:ext>
            <a:ext uri="{FF2B5EF4-FFF2-40B4-BE49-F238E27FC236}">
              <a16:creationId xmlns:a16="http://schemas.microsoft.com/office/drawing/2014/main" id="{00000000-0008-0000-1B00-00005C000000}"/>
            </a:ext>
          </a:extLst>
        </xdr:cNvPr>
        <xdr:cNvSpPr/>
      </xdr:nvSpPr>
      <xdr:spPr bwMode="auto">
        <a:xfrm>
          <a:off x="8534400" y="14478000"/>
          <a:ext cx="1517776" cy="998196"/>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77</xdr:row>
      <xdr:rowOff>57150</xdr:rowOff>
    </xdr:from>
    <xdr:ext cx="433668" cy="590926"/>
    <xdr:sp macro="" textlink="">
      <xdr:nvSpPr>
        <xdr:cNvPr id="93" name="Botón de opción 63" hidden="1">
          <a:extLst>
            <a:ext uri="{63B3BB69-23CF-44E3-9099-C40C66FF867C}">
              <a14:compatExt xmlns:a14="http://schemas.microsoft.com/office/drawing/2010/main" spid="_x0000_s30783"/>
            </a:ext>
            <a:ext uri="{FF2B5EF4-FFF2-40B4-BE49-F238E27FC236}">
              <a16:creationId xmlns:a16="http://schemas.microsoft.com/office/drawing/2014/main" id="{00000000-0008-0000-1B00-00005D000000}"/>
            </a:ext>
          </a:extLst>
        </xdr:cNvPr>
        <xdr:cNvSpPr/>
      </xdr:nvSpPr>
      <xdr:spPr bwMode="auto">
        <a:xfrm>
          <a:off x="8724900" y="14725650"/>
          <a:ext cx="433668" cy="5909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77</xdr:row>
      <xdr:rowOff>57150</xdr:rowOff>
    </xdr:from>
    <xdr:ext cx="438150" cy="590926"/>
    <xdr:sp macro="" textlink="">
      <xdr:nvSpPr>
        <xdr:cNvPr id="94" name="Botón de opción 64" hidden="1">
          <a:extLst>
            <a:ext uri="{63B3BB69-23CF-44E3-9099-C40C66FF867C}">
              <a14:compatExt xmlns:a14="http://schemas.microsoft.com/office/drawing/2010/main" spid="_x0000_s30784"/>
            </a:ext>
            <a:ext uri="{FF2B5EF4-FFF2-40B4-BE49-F238E27FC236}">
              <a16:creationId xmlns:a16="http://schemas.microsoft.com/office/drawing/2014/main" id="{00000000-0008-0000-1B00-00005E000000}"/>
            </a:ext>
          </a:extLst>
        </xdr:cNvPr>
        <xdr:cNvSpPr/>
      </xdr:nvSpPr>
      <xdr:spPr bwMode="auto">
        <a:xfrm>
          <a:off x="9286875" y="14725650"/>
          <a:ext cx="438150" cy="5909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77</xdr:row>
      <xdr:rowOff>0</xdr:rowOff>
    </xdr:from>
    <xdr:ext cx="1517776" cy="702113"/>
    <xdr:sp macro="" textlink="">
      <xdr:nvSpPr>
        <xdr:cNvPr id="95" name="Cuadro de grupo 65" hidden="1">
          <a:extLst>
            <a:ext uri="{63B3BB69-23CF-44E3-9099-C40C66FF867C}">
              <a14:compatExt xmlns:a14="http://schemas.microsoft.com/office/drawing/2010/main" spid="_x0000_s30785"/>
            </a:ext>
            <a:ext uri="{FF2B5EF4-FFF2-40B4-BE49-F238E27FC236}">
              <a16:creationId xmlns:a16="http://schemas.microsoft.com/office/drawing/2014/main" id="{00000000-0008-0000-1B00-00005F000000}"/>
            </a:ext>
          </a:extLst>
        </xdr:cNvPr>
        <xdr:cNvSpPr/>
      </xdr:nvSpPr>
      <xdr:spPr bwMode="auto">
        <a:xfrm>
          <a:off x="8534400" y="14668500"/>
          <a:ext cx="1517776" cy="702113"/>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mc:AlternateContent xmlns:mc="http://schemas.openxmlformats.org/markup-compatibility/2006">
    <mc:Choice xmlns:a14="http://schemas.microsoft.com/office/drawing/2010/main" Requires="a14">
      <xdr:twoCellAnchor>
        <xdr:from>
          <xdr:col>14</xdr:col>
          <xdr:colOff>259080</xdr:colOff>
          <xdr:row>35</xdr:row>
          <xdr:rowOff>114300</xdr:rowOff>
        </xdr:from>
        <xdr:to>
          <xdr:col>14</xdr:col>
          <xdr:colOff>640080</xdr:colOff>
          <xdr:row>35</xdr:row>
          <xdr:rowOff>304800</xdr:rowOff>
        </xdr:to>
        <xdr:sp macro="" textlink="">
          <xdr:nvSpPr>
            <xdr:cNvPr id="124933" name="Option Button 5" hidden="1">
              <a:extLst>
                <a:ext uri="{63B3BB69-23CF-44E3-9099-C40C66FF867C}">
                  <a14:compatExt spid="_x0000_s124933"/>
                </a:ext>
                <a:ext uri="{FF2B5EF4-FFF2-40B4-BE49-F238E27FC236}">
                  <a16:creationId xmlns:a16="http://schemas.microsoft.com/office/drawing/2014/main" id="{00000000-0008-0000-1E00-000005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152400</xdr:colOff>
          <xdr:row>35</xdr:row>
          <xdr:rowOff>114300</xdr:rowOff>
        </xdr:from>
        <xdr:to>
          <xdr:col>15</xdr:col>
          <xdr:colOff>548640</xdr:colOff>
          <xdr:row>35</xdr:row>
          <xdr:rowOff>304800</xdr:rowOff>
        </xdr:to>
        <xdr:sp macro="" textlink="">
          <xdr:nvSpPr>
            <xdr:cNvPr id="124934" name="Option Button 6" hidden="1">
              <a:extLst>
                <a:ext uri="{63B3BB69-23CF-44E3-9099-C40C66FF867C}">
                  <a14:compatExt spid="_x0000_s124934"/>
                </a:ext>
                <a:ext uri="{FF2B5EF4-FFF2-40B4-BE49-F238E27FC236}">
                  <a16:creationId xmlns:a16="http://schemas.microsoft.com/office/drawing/2014/main" id="{00000000-0008-0000-1E00-000006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xdr:colOff>
          <xdr:row>35</xdr:row>
          <xdr:rowOff>15240</xdr:rowOff>
        </xdr:from>
        <xdr:to>
          <xdr:col>16</xdr:col>
          <xdr:colOff>0</xdr:colOff>
          <xdr:row>36</xdr:row>
          <xdr:rowOff>30480</xdr:rowOff>
        </xdr:to>
        <xdr:sp macro="" textlink="">
          <xdr:nvSpPr>
            <xdr:cNvPr id="124935" name="Group Box 7" hidden="1">
              <a:extLst>
                <a:ext uri="{63B3BB69-23CF-44E3-9099-C40C66FF867C}">
                  <a14:compatExt spid="_x0000_s124935"/>
                </a:ext>
                <a:ext uri="{FF2B5EF4-FFF2-40B4-BE49-F238E27FC236}">
                  <a16:creationId xmlns:a16="http://schemas.microsoft.com/office/drawing/2014/main" id="{00000000-0008-0000-1E00-000007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259080</xdr:colOff>
          <xdr:row>37</xdr:row>
          <xdr:rowOff>129540</xdr:rowOff>
        </xdr:from>
        <xdr:to>
          <xdr:col>14</xdr:col>
          <xdr:colOff>678180</xdr:colOff>
          <xdr:row>37</xdr:row>
          <xdr:rowOff>320040</xdr:rowOff>
        </xdr:to>
        <xdr:sp macro="" textlink="">
          <xdr:nvSpPr>
            <xdr:cNvPr id="124936" name="Option Button 8" hidden="1">
              <a:extLst>
                <a:ext uri="{63B3BB69-23CF-44E3-9099-C40C66FF867C}">
                  <a14:compatExt spid="_x0000_s124936"/>
                </a:ext>
                <a:ext uri="{FF2B5EF4-FFF2-40B4-BE49-F238E27FC236}">
                  <a16:creationId xmlns:a16="http://schemas.microsoft.com/office/drawing/2014/main" id="{00000000-0008-0000-1E00-000008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167640</xdr:colOff>
          <xdr:row>37</xdr:row>
          <xdr:rowOff>129540</xdr:rowOff>
        </xdr:from>
        <xdr:to>
          <xdr:col>15</xdr:col>
          <xdr:colOff>571500</xdr:colOff>
          <xdr:row>37</xdr:row>
          <xdr:rowOff>320040</xdr:rowOff>
        </xdr:to>
        <xdr:sp macro="" textlink="">
          <xdr:nvSpPr>
            <xdr:cNvPr id="124937" name="Option Button 9" hidden="1">
              <a:extLst>
                <a:ext uri="{63B3BB69-23CF-44E3-9099-C40C66FF867C}">
                  <a14:compatExt spid="_x0000_s124937"/>
                </a:ext>
                <a:ext uri="{FF2B5EF4-FFF2-40B4-BE49-F238E27FC236}">
                  <a16:creationId xmlns:a16="http://schemas.microsoft.com/office/drawing/2014/main" id="{00000000-0008-0000-1E00-000009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xdr:colOff>
          <xdr:row>37</xdr:row>
          <xdr:rowOff>15240</xdr:rowOff>
        </xdr:from>
        <xdr:to>
          <xdr:col>15</xdr:col>
          <xdr:colOff>716280</xdr:colOff>
          <xdr:row>38</xdr:row>
          <xdr:rowOff>30480</xdr:rowOff>
        </xdr:to>
        <xdr:sp macro="" textlink="">
          <xdr:nvSpPr>
            <xdr:cNvPr id="124938" name="Group Box 10" hidden="1">
              <a:extLst>
                <a:ext uri="{63B3BB69-23CF-44E3-9099-C40C66FF867C}">
                  <a14:compatExt spid="_x0000_s124938"/>
                </a:ext>
                <a:ext uri="{FF2B5EF4-FFF2-40B4-BE49-F238E27FC236}">
                  <a16:creationId xmlns:a16="http://schemas.microsoft.com/office/drawing/2014/main" id="{00000000-0008-0000-1E00-00000A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220980</xdr:colOff>
          <xdr:row>112</xdr:row>
          <xdr:rowOff>106680</xdr:rowOff>
        </xdr:from>
        <xdr:to>
          <xdr:col>14</xdr:col>
          <xdr:colOff>640080</xdr:colOff>
          <xdr:row>112</xdr:row>
          <xdr:rowOff>297180</xdr:rowOff>
        </xdr:to>
        <xdr:sp macro="" textlink="">
          <xdr:nvSpPr>
            <xdr:cNvPr id="124939" name="Option Button 11" hidden="1">
              <a:extLst>
                <a:ext uri="{63B3BB69-23CF-44E3-9099-C40C66FF867C}">
                  <a14:compatExt spid="_x0000_s124939"/>
                </a:ext>
                <a:ext uri="{FF2B5EF4-FFF2-40B4-BE49-F238E27FC236}">
                  <a16:creationId xmlns:a16="http://schemas.microsoft.com/office/drawing/2014/main" id="{00000000-0008-0000-1E00-00000B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129540</xdr:colOff>
          <xdr:row>112</xdr:row>
          <xdr:rowOff>106680</xdr:rowOff>
        </xdr:from>
        <xdr:to>
          <xdr:col>15</xdr:col>
          <xdr:colOff>525780</xdr:colOff>
          <xdr:row>112</xdr:row>
          <xdr:rowOff>297180</xdr:rowOff>
        </xdr:to>
        <xdr:sp macro="" textlink="">
          <xdr:nvSpPr>
            <xdr:cNvPr id="124940" name="Option Button 12" hidden="1">
              <a:extLst>
                <a:ext uri="{63B3BB69-23CF-44E3-9099-C40C66FF867C}">
                  <a14:compatExt spid="_x0000_s124940"/>
                </a:ext>
                <a:ext uri="{FF2B5EF4-FFF2-40B4-BE49-F238E27FC236}">
                  <a16:creationId xmlns:a16="http://schemas.microsoft.com/office/drawing/2014/main" id="{00000000-0008-0000-1E00-00000C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1043940</xdr:colOff>
          <xdr:row>112</xdr:row>
          <xdr:rowOff>0</xdr:rowOff>
        </xdr:from>
        <xdr:to>
          <xdr:col>15</xdr:col>
          <xdr:colOff>716280</xdr:colOff>
          <xdr:row>113</xdr:row>
          <xdr:rowOff>15240</xdr:rowOff>
        </xdr:to>
        <xdr:sp macro="" textlink="">
          <xdr:nvSpPr>
            <xdr:cNvPr id="124941" name="Group Box 13" hidden="1">
              <a:extLst>
                <a:ext uri="{63B3BB69-23CF-44E3-9099-C40C66FF867C}">
                  <a14:compatExt spid="_x0000_s124941"/>
                </a:ext>
                <a:ext uri="{FF2B5EF4-FFF2-40B4-BE49-F238E27FC236}">
                  <a16:creationId xmlns:a16="http://schemas.microsoft.com/office/drawing/2014/main" id="{00000000-0008-0000-1E00-00000D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228600</xdr:colOff>
          <xdr:row>113</xdr:row>
          <xdr:rowOff>114300</xdr:rowOff>
        </xdr:from>
        <xdr:to>
          <xdr:col>14</xdr:col>
          <xdr:colOff>640080</xdr:colOff>
          <xdr:row>113</xdr:row>
          <xdr:rowOff>297180</xdr:rowOff>
        </xdr:to>
        <xdr:sp macro="" textlink="">
          <xdr:nvSpPr>
            <xdr:cNvPr id="124942" name="Option Button 14" hidden="1">
              <a:extLst>
                <a:ext uri="{63B3BB69-23CF-44E3-9099-C40C66FF867C}">
                  <a14:compatExt spid="_x0000_s124942"/>
                </a:ext>
                <a:ext uri="{FF2B5EF4-FFF2-40B4-BE49-F238E27FC236}">
                  <a16:creationId xmlns:a16="http://schemas.microsoft.com/office/drawing/2014/main" id="{00000000-0008-0000-1E00-00000E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113</xdr:row>
          <xdr:rowOff>114300</xdr:rowOff>
        </xdr:from>
        <xdr:to>
          <xdr:col>15</xdr:col>
          <xdr:colOff>533400</xdr:colOff>
          <xdr:row>113</xdr:row>
          <xdr:rowOff>297180</xdr:rowOff>
        </xdr:to>
        <xdr:sp macro="" textlink="">
          <xdr:nvSpPr>
            <xdr:cNvPr id="124943" name="Option Button 15" hidden="1">
              <a:extLst>
                <a:ext uri="{63B3BB69-23CF-44E3-9099-C40C66FF867C}">
                  <a14:compatExt spid="_x0000_s124943"/>
                </a:ext>
                <a:ext uri="{FF2B5EF4-FFF2-40B4-BE49-F238E27FC236}">
                  <a16:creationId xmlns:a16="http://schemas.microsoft.com/office/drawing/2014/main" id="{00000000-0008-0000-1E00-00000F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1043940</xdr:colOff>
          <xdr:row>113</xdr:row>
          <xdr:rowOff>15240</xdr:rowOff>
        </xdr:from>
        <xdr:to>
          <xdr:col>15</xdr:col>
          <xdr:colOff>716280</xdr:colOff>
          <xdr:row>113</xdr:row>
          <xdr:rowOff>373380</xdr:rowOff>
        </xdr:to>
        <xdr:sp macro="" textlink="">
          <xdr:nvSpPr>
            <xdr:cNvPr id="124944" name="Group Box 16" hidden="1">
              <a:extLst>
                <a:ext uri="{63B3BB69-23CF-44E3-9099-C40C66FF867C}">
                  <a14:compatExt spid="_x0000_s124944"/>
                </a:ext>
                <a:ext uri="{FF2B5EF4-FFF2-40B4-BE49-F238E27FC236}">
                  <a16:creationId xmlns:a16="http://schemas.microsoft.com/office/drawing/2014/main" id="{00000000-0008-0000-1E00-000010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228600</xdr:colOff>
          <xdr:row>119</xdr:row>
          <xdr:rowOff>106680</xdr:rowOff>
        </xdr:from>
        <xdr:to>
          <xdr:col>14</xdr:col>
          <xdr:colOff>647700</xdr:colOff>
          <xdr:row>119</xdr:row>
          <xdr:rowOff>297180</xdr:rowOff>
        </xdr:to>
        <xdr:sp macro="" textlink="">
          <xdr:nvSpPr>
            <xdr:cNvPr id="124945" name="Option Button 17" hidden="1">
              <a:extLst>
                <a:ext uri="{63B3BB69-23CF-44E3-9099-C40C66FF867C}">
                  <a14:compatExt spid="_x0000_s124945"/>
                </a:ext>
                <a:ext uri="{FF2B5EF4-FFF2-40B4-BE49-F238E27FC236}">
                  <a16:creationId xmlns:a16="http://schemas.microsoft.com/office/drawing/2014/main" id="{00000000-0008-0000-1E00-000011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119</xdr:row>
          <xdr:rowOff>106680</xdr:rowOff>
        </xdr:from>
        <xdr:to>
          <xdr:col>15</xdr:col>
          <xdr:colOff>548640</xdr:colOff>
          <xdr:row>119</xdr:row>
          <xdr:rowOff>297180</xdr:rowOff>
        </xdr:to>
        <xdr:sp macro="" textlink="">
          <xdr:nvSpPr>
            <xdr:cNvPr id="124946" name="Option Button 18" hidden="1">
              <a:extLst>
                <a:ext uri="{63B3BB69-23CF-44E3-9099-C40C66FF867C}">
                  <a14:compatExt spid="_x0000_s124946"/>
                </a:ext>
                <a:ext uri="{FF2B5EF4-FFF2-40B4-BE49-F238E27FC236}">
                  <a16:creationId xmlns:a16="http://schemas.microsoft.com/office/drawing/2014/main" id="{00000000-0008-0000-1E00-000012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14</xdr:col>
          <xdr:colOff>0</xdr:colOff>
          <xdr:row>119</xdr:row>
          <xdr:rowOff>0</xdr:rowOff>
        </xdr:from>
        <xdr:to>
          <xdr:col>16</xdr:col>
          <xdr:colOff>0</xdr:colOff>
          <xdr:row>120</xdr:row>
          <xdr:rowOff>0</xdr:rowOff>
        </xdr:to>
        <xdr:sp macro="" textlink="">
          <xdr:nvSpPr>
            <xdr:cNvPr id="124947" name="Group Box 19" hidden="1">
              <a:extLst>
                <a:ext uri="{63B3BB69-23CF-44E3-9099-C40C66FF867C}">
                  <a14:compatExt spid="_x0000_s124947"/>
                </a:ext>
                <a:ext uri="{FF2B5EF4-FFF2-40B4-BE49-F238E27FC236}">
                  <a16:creationId xmlns:a16="http://schemas.microsoft.com/office/drawing/2014/main" id="{00000000-0008-0000-1E00-000013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243840</xdr:colOff>
          <xdr:row>120</xdr:row>
          <xdr:rowOff>114300</xdr:rowOff>
        </xdr:from>
        <xdr:to>
          <xdr:col>14</xdr:col>
          <xdr:colOff>662940</xdr:colOff>
          <xdr:row>120</xdr:row>
          <xdr:rowOff>304800</xdr:rowOff>
        </xdr:to>
        <xdr:sp macro="" textlink="">
          <xdr:nvSpPr>
            <xdr:cNvPr id="124948" name="Option Button 20" hidden="1">
              <a:extLst>
                <a:ext uri="{63B3BB69-23CF-44E3-9099-C40C66FF867C}">
                  <a14:compatExt spid="_x0000_s124948"/>
                </a:ext>
                <a:ext uri="{FF2B5EF4-FFF2-40B4-BE49-F238E27FC236}">
                  <a16:creationId xmlns:a16="http://schemas.microsoft.com/office/drawing/2014/main" id="{00000000-0008-0000-1E00-000014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120</xdr:row>
          <xdr:rowOff>114300</xdr:rowOff>
        </xdr:from>
        <xdr:to>
          <xdr:col>15</xdr:col>
          <xdr:colOff>563880</xdr:colOff>
          <xdr:row>120</xdr:row>
          <xdr:rowOff>304800</xdr:rowOff>
        </xdr:to>
        <xdr:sp macro="" textlink="">
          <xdr:nvSpPr>
            <xdr:cNvPr id="124949" name="Option Button 21" hidden="1">
              <a:extLst>
                <a:ext uri="{63B3BB69-23CF-44E3-9099-C40C66FF867C}">
                  <a14:compatExt spid="_x0000_s124949"/>
                </a:ext>
                <a:ext uri="{FF2B5EF4-FFF2-40B4-BE49-F238E27FC236}">
                  <a16:creationId xmlns:a16="http://schemas.microsoft.com/office/drawing/2014/main" id="{00000000-0008-0000-1E00-000015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1043940</xdr:colOff>
          <xdr:row>120</xdr:row>
          <xdr:rowOff>0</xdr:rowOff>
        </xdr:from>
        <xdr:to>
          <xdr:col>16</xdr:col>
          <xdr:colOff>15240</xdr:colOff>
          <xdr:row>121</xdr:row>
          <xdr:rowOff>0</xdr:rowOff>
        </xdr:to>
        <xdr:sp macro="" textlink="">
          <xdr:nvSpPr>
            <xdr:cNvPr id="124950" name="Group Box 22" hidden="1">
              <a:extLst>
                <a:ext uri="{63B3BB69-23CF-44E3-9099-C40C66FF867C}">
                  <a14:compatExt spid="_x0000_s124950"/>
                </a:ext>
                <a:ext uri="{FF2B5EF4-FFF2-40B4-BE49-F238E27FC236}">
                  <a16:creationId xmlns:a16="http://schemas.microsoft.com/office/drawing/2014/main" id="{00000000-0008-0000-1E00-000016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243840</xdr:colOff>
          <xdr:row>121</xdr:row>
          <xdr:rowOff>114300</xdr:rowOff>
        </xdr:from>
        <xdr:to>
          <xdr:col>14</xdr:col>
          <xdr:colOff>662940</xdr:colOff>
          <xdr:row>121</xdr:row>
          <xdr:rowOff>304800</xdr:rowOff>
        </xdr:to>
        <xdr:sp macro="" textlink="">
          <xdr:nvSpPr>
            <xdr:cNvPr id="124951" name="Option Button 23" hidden="1">
              <a:extLst>
                <a:ext uri="{63B3BB69-23CF-44E3-9099-C40C66FF867C}">
                  <a14:compatExt spid="_x0000_s124951"/>
                </a:ext>
                <a:ext uri="{FF2B5EF4-FFF2-40B4-BE49-F238E27FC236}">
                  <a16:creationId xmlns:a16="http://schemas.microsoft.com/office/drawing/2014/main" id="{00000000-0008-0000-1E00-000017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121</xdr:row>
          <xdr:rowOff>114300</xdr:rowOff>
        </xdr:from>
        <xdr:to>
          <xdr:col>15</xdr:col>
          <xdr:colOff>563880</xdr:colOff>
          <xdr:row>121</xdr:row>
          <xdr:rowOff>304800</xdr:rowOff>
        </xdr:to>
        <xdr:sp macro="" textlink="">
          <xdr:nvSpPr>
            <xdr:cNvPr id="124952" name="Option Button 24" hidden="1">
              <a:extLst>
                <a:ext uri="{63B3BB69-23CF-44E3-9099-C40C66FF867C}">
                  <a14:compatExt spid="_x0000_s124952"/>
                </a:ext>
                <a:ext uri="{FF2B5EF4-FFF2-40B4-BE49-F238E27FC236}">
                  <a16:creationId xmlns:a16="http://schemas.microsoft.com/office/drawing/2014/main" id="{00000000-0008-0000-1E00-000018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1043940</xdr:colOff>
          <xdr:row>121</xdr:row>
          <xdr:rowOff>15240</xdr:rowOff>
        </xdr:from>
        <xdr:to>
          <xdr:col>16</xdr:col>
          <xdr:colOff>15240</xdr:colOff>
          <xdr:row>122</xdr:row>
          <xdr:rowOff>0</xdr:rowOff>
        </xdr:to>
        <xdr:sp macro="" textlink="">
          <xdr:nvSpPr>
            <xdr:cNvPr id="124953" name="Group Box 25" hidden="1">
              <a:extLst>
                <a:ext uri="{63B3BB69-23CF-44E3-9099-C40C66FF867C}">
                  <a14:compatExt spid="_x0000_s124953"/>
                </a:ext>
                <a:ext uri="{FF2B5EF4-FFF2-40B4-BE49-F238E27FC236}">
                  <a16:creationId xmlns:a16="http://schemas.microsoft.com/office/drawing/2014/main" id="{00000000-0008-0000-1E00-000019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228600</xdr:colOff>
          <xdr:row>122</xdr:row>
          <xdr:rowOff>106680</xdr:rowOff>
        </xdr:from>
        <xdr:to>
          <xdr:col>14</xdr:col>
          <xdr:colOff>647700</xdr:colOff>
          <xdr:row>122</xdr:row>
          <xdr:rowOff>297180</xdr:rowOff>
        </xdr:to>
        <xdr:sp macro="" textlink="">
          <xdr:nvSpPr>
            <xdr:cNvPr id="124954" name="Option Button 26" hidden="1">
              <a:extLst>
                <a:ext uri="{63B3BB69-23CF-44E3-9099-C40C66FF867C}">
                  <a14:compatExt spid="_x0000_s124954"/>
                </a:ext>
                <a:ext uri="{FF2B5EF4-FFF2-40B4-BE49-F238E27FC236}">
                  <a16:creationId xmlns:a16="http://schemas.microsoft.com/office/drawing/2014/main" id="{00000000-0008-0000-1E00-00001A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122</xdr:row>
          <xdr:rowOff>106680</xdr:rowOff>
        </xdr:from>
        <xdr:to>
          <xdr:col>15</xdr:col>
          <xdr:colOff>548640</xdr:colOff>
          <xdr:row>122</xdr:row>
          <xdr:rowOff>297180</xdr:rowOff>
        </xdr:to>
        <xdr:sp macro="" textlink="">
          <xdr:nvSpPr>
            <xdr:cNvPr id="124955" name="Option Button 27" hidden="1">
              <a:extLst>
                <a:ext uri="{63B3BB69-23CF-44E3-9099-C40C66FF867C}">
                  <a14:compatExt spid="_x0000_s124955"/>
                </a:ext>
                <a:ext uri="{FF2B5EF4-FFF2-40B4-BE49-F238E27FC236}">
                  <a16:creationId xmlns:a16="http://schemas.microsoft.com/office/drawing/2014/main" id="{00000000-0008-0000-1E00-00001B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1043940</xdr:colOff>
          <xdr:row>122</xdr:row>
          <xdr:rowOff>0</xdr:rowOff>
        </xdr:from>
        <xdr:to>
          <xdr:col>16</xdr:col>
          <xdr:colOff>15240</xdr:colOff>
          <xdr:row>123</xdr:row>
          <xdr:rowOff>15240</xdr:rowOff>
        </xdr:to>
        <xdr:sp macro="" textlink="">
          <xdr:nvSpPr>
            <xdr:cNvPr id="124956" name="Group Box 28" hidden="1">
              <a:extLst>
                <a:ext uri="{63B3BB69-23CF-44E3-9099-C40C66FF867C}">
                  <a14:compatExt spid="_x0000_s124956"/>
                </a:ext>
                <a:ext uri="{FF2B5EF4-FFF2-40B4-BE49-F238E27FC236}">
                  <a16:creationId xmlns:a16="http://schemas.microsoft.com/office/drawing/2014/main" id="{00000000-0008-0000-1E00-00001C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220980</xdr:colOff>
          <xdr:row>123</xdr:row>
          <xdr:rowOff>114300</xdr:rowOff>
        </xdr:from>
        <xdr:to>
          <xdr:col>14</xdr:col>
          <xdr:colOff>640080</xdr:colOff>
          <xdr:row>123</xdr:row>
          <xdr:rowOff>304800</xdr:rowOff>
        </xdr:to>
        <xdr:sp macro="" textlink="">
          <xdr:nvSpPr>
            <xdr:cNvPr id="124957" name="Option Button 29" hidden="1">
              <a:extLst>
                <a:ext uri="{63B3BB69-23CF-44E3-9099-C40C66FF867C}">
                  <a14:compatExt spid="_x0000_s124957"/>
                </a:ext>
                <a:ext uri="{FF2B5EF4-FFF2-40B4-BE49-F238E27FC236}">
                  <a16:creationId xmlns:a16="http://schemas.microsoft.com/office/drawing/2014/main" id="{00000000-0008-0000-1E00-00001D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129540</xdr:colOff>
          <xdr:row>123</xdr:row>
          <xdr:rowOff>114300</xdr:rowOff>
        </xdr:from>
        <xdr:to>
          <xdr:col>15</xdr:col>
          <xdr:colOff>533400</xdr:colOff>
          <xdr:row>123</xdr:row>
          <xdr:rowOff>304800</xdr:rowOff>
        </xdr:to>
        <xdr:sp macro="" textlink="">
          <xdr:nvSpPr>
            <xdr:cNvPr id="124958" name="Option Button 30" hidden="1">
              <a:extLst>
                <a:ext uri="{63B3BB69-23CF-44E3-9099-C40C66FF867C}">
                  <a14:compatExt spid="_x0000_s124958"/>
                </a:ext>
                <a:ext uri="{FF2B5EF4-FFF2-40B4-BE49-F238E27FC236}">
                  <a16:creationId xmlns:a16="http://schemas.microsoft.com/office/drawing/2014/main" id="{00000000-0008-0000-1E00-00001E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1043940</xdr:colOff>
          <xdr:row>123</xdr:row>
          <xdr:rowOff>30480</xdr:rowOff>
        </xdr:from>
        <xdr:to>
          <xdr:col>16</xdr:col>
          <xdr:colOff>15240</xdr:colOff>
          <xdr:row>124</xdr:row>
          <xdr:rowOff>0</xdr:rowOff>
        </xdr:to>
        <xdr:sp macro="" textlink="">
          <xdr:nvSpPr>
            <xdr:cNvPr id="124959" name="Group Box 31" hidden="1">
              <a:extLst>
                <a:ext uri="{63B3BB69-23CF-44E3-9099-C40C66FF867C}">
                  <a14:compatExt spid="_x0000_s124959"/>
                </a:ext>
                <a:ext uri="{FF2B5EF4-FFF2-40B4-BE49-F238E27FC236}">
                  <a16:creationId xmlns:a16="http://schemas.microsoft.com/office/drawing/2014/main" id="{00000000-0008-0000-1E00-00001F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5</xdr:row>
      <xdr:rowOff>76200</xdr:rowOff>
    </xdr:from>
    <xdr:ext cx="433668" cy="266700"/>
    <xdr:sp macro="" textlink="">
      <xdr:nvSpPr>
        <xdr:cNvPr id="96"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60000000}"/>
            </a:ext>
            <a:ext uri="{147F2762-F138-4A5C-976F-8EAC2B608ADB}">
              <a16:predDERef xmlns:a16="http://schemas.microsoft.com/office/drawing/2014/main" pred="{DA44915F-8DB9-4041-9EC3-9AC56A438A52}"/>
            </a:ext>
          </a:extLst>
        </xdr:cNvPr>
        <xdr:cNvSpPr/>
      </xdr:nvSpPr>
      <xdr:spPr bwMode="auto">
        <a:xfrm>
          <a:off x="8801100" y="1028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5</xdr:row>
      <xdr:rowOff>76200</xdr:rowOff>
    </xdr:from>
    <xdr:ext cx="433668" cy="266700"/>
    <xdr:sp macro="" textlink="">
      <xdr:nvSpPr>
        <xdr:cNvPr id="97"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61000000}"/>
            </a:ext>
            <a:ext uri="{147F2762-F138-4A5C-976F-8EAC2B608ADB}">
              <a16:predDERef xmlns:a16="http://schemas.microsoft.com/office/drawing/2014/main" pred="{0E8A03DF-981E-4A86-8D46-8E6CE264E839}"/>
            </a:ext>
          </a:extLst>
        </xdr:cNvPr>
        <xdr:cNvSpPr/>
      </xdr:nvSpPr>
      <xdr:spPr bwMode="auto">
        <a:xfrm>
          <a:off x="9363075" y="1028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5</xdr:row>
      <xdr:rowOff>0</xdr:rowOff>
    </xdr:from>
    <xdr:ext cx="1704042" cy="386080"/>
    <xdr:sp macro="" textlink="">
      <xdr:nvSpPr>
        <xdr:cNvPr id="98" name="Cuadro de grupo 26" hidden="1">
          <a:extLst>
            <a:ext uri="{63B3BB69-23CF-44E3-9099-C40C66FF867C}">
              <a14:compatExt xmlns:a14="http://schemas.microsoft.com/office/drawing/2010/main" spid="_x0000_s22554"/>
            </a:ext>
            <a:ext uri="{FF2B5EF4-FFF2-40B4-BE49-F238E27FC236}">
              <a16:creationId xmlns:a16="http://schemas.microsoft.com/office/drawing/2014/main" id="{00000000-0008-0000-1B00-000062000000}"/>
            </a:ext>
            <a:ext uri="{147F2762-F138-4A5C-976F-8EAC2B608ADB}">
              <a16:predDERef xmlns:a16="http://schemas.microsoft.com/office/drawing/2014/main" pred="{146343B4-2F55-44A8-8CD9-4DBCD2E1C62E}"/>
            </a:ext>
          </a:extLst>
        </xdr:cNvPr>
        <xdr:cNvSpPr/>
      </xdr:nvSpPr>
      <xdr:spPr bwMode="auto">
        <a:xfrm>
          <a:off x="8534400" y="952500"/>
          <a:ext cx="1704042" cy="3860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mc:AlternateContent xmlns:mc="http://schemas.openxmlformats.org/markup-compatibility/2006">
    <mc:Choice xmlns:a14="http://schemas.microsoft.com/office/drawing/2010/main" Requires="a14">
      <xdr:twoCellAnchor>
        <xdr:from>
          <xdr:col>14</xdr:col>
          <xdr:colOff>243840</xdr:colOff>
          <xdr:row>5</xdr:row>
          <xdr:rowOff>68580</xdr:rowOff>
        </xdr:from>
        <xdr:to>
          <xdr:col>14</xdr:col>
          <xdr:colOff>662940</xdr:colOff>
          <xdr:row>5</xdr:row>
          <xdr:rowOff>251460</xdr:rowOff>
        </xdr:to>
        <xdr:sp macro="" textlink="">
          <xdr:nvSpPr>
            <xdr:cNvPr id="124960" name="Option Button 32" hidden="1">
              <a:extLst>
                <a:ext uri="{63B3BB69-23CF-44E3-9099-C40C66FF867C}">
                  <a14:compatExt spid="_x0000_s124960"/>
                </a:ext>
                <a:ext uri="{FF2B5EF4-FFF2-40B4-BE49-F238E27FC236}">
                  <a16:creationId xmlns:a16="http://schemas.microsoft.com/office/drawing/2014/main" id="{00000000-0008-0000-1E00-000020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5</xdr:row>
          <xdr:rowOff>68580</xdr:rowOff>
        </xdr:from>
        <xdr:to>
          <xdr:col>15</xdr:col>
          <xdr:colOff>556260</xdr:colOff>
          <xdr:row>5</xdr:row>
          <xdr:rowOff>251460</xdr:rowOff>
        </xdr:to>
        <xdr:sp macro="" textlink="">
          <xdr:nvSpPr>
            <xdr:cNvPr id="124961" name="Option Button 33" hidden="1">
              <a:extLst>
                <a:ext uri="{63B3BB69-23CF-44E3-9099-C40C66FF867C}">
                  <a14:compatExt spid="_x0000_s124961"/>
                </a:ext>
                <a:ext uri="{FF2B5EF4-FFF2-40B4-BE49-F238E27FC236}">
                  <a16:creationId xmlns:a16="http://schemas.microsoft.com/office/drawing/2014/main" id="{00000000-0008-0000-1E00-000021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xdr:colOff>
          <xdr:row>5</xdr:row>
          <xdr:rowOff>15240</xdr:rowOff>
        </xdr:from>
        <xdr:to>
          <xdr:col>15</xdr:col>
          <xdr:colOff>716280</xdr:colOff>
          <xdr:row>6</xdr:row>
          <xdr:rowOff>30480</xdr:rowOff>
        </xdr:to>
        <xdr:sp macro="" textlink="">
          <xdr:nvSpPr>
            <xdr:cNvPr id="124962" name="Group Box 34" hidden="1">
              <a:extLst>
                <a:ext uri="{63B3BB69-23CF-44E3-9099-C40C66FF867C}">
                  <a14:compatExt spid="_x0000_s124962"/>
                </a:ext>
                <a:ext uri="{FF2B5EF4-FFF2-40B4-BE49-F238E27FC236}">
                  <a16:creationId xmlns:a16="http://schemas.microsoft.com/office/drawing/2014/main" id="{00000000-0008-0000-1E00-000022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6</xdr:row>
      <xdr:rowOff>76200</xdr:rowOff>
    </xdr:from>
    <xdr:ext cx="433668" cy="266700"/>
    <xdr:sp macro="" textlink="">
      <xdr:nvSpPr>
        <xdr:cNvPr id="99"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63000000}"/>
            </a:ext>
            <a:ext uri="{147F2762-F138-4A5C-976F-8EAC2B608ADB}">
              <a16:predDERef xmlns:a16="http://schemas.microsoft.com/office/drawing/2014/main" pred="{DA44915F-8DB9-4041-9EC3-9AC56A438A52}"/>
            </a:ext>
          </a:extLst>
        </xdr:cNvPr>
        <xdr:cNvSpPr/>
      </xdr:nvSpPr>
      <xdr:spPr bwMode="auto">
        <a:xfrm>
          <a:off x="8801100" y="1219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6</xdr:row>
      <xdr:rowOff>76200</xdr:rowOff>
    </xdr:from>
    <xdr:ext cx="433668" cy="266700"/>
    <xdr:sp macro="" textlink="">
      <xdr:nvSpPr>
        <xdr:cNvPr id="100"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64000000}"/>
            </a:ext>
            <a:ext uri="{147F2762-F138-4A5C-976F-8EAC2B608ADB}">
              <a16:predDERef xmlns:a16="http://schemas.microsoft.com/office/drawing/2014/main" pred="{0E8A03DF-981E-4A86-8D46-8E6CE264E839}"/>
            </a:ext>
          </a:extLst>
        </xdr:cNvPr>
        <xdr:cNvSpPr/>
      </xdr:nvSpPr>
      <xdr:spPr bwMode="auto">
        <a:xfrm>
          <a:off x="9363075" y="1219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6</xdr:row>
      <xdr:rowOff>0</xdr:rowOff>
    </xdr:from>
    <xdr:ext cx="1704042" cy="386080"/>
    <xdr:sp macro="" textlink="">
      <xdr:nvSpPr>
        <xdr:cNvPr id="101" name="Cuadro de grupo 26" hidden="1">
          <a:extLst>
            <a:ext uri="{63B3BB69-23CF-44E3-9099-C40C66FF867C}">
              <a14:compatExt xmlns:a14="http://schemas.microsoft.com/office/drawing/2010/main" spid="_x0000_s22554"/>
            </a:ext>
            <a:ext uri="{FF2B5EF4-FFF2-40B4-BE49-F238E27FC236}">
              <a16:creationId xmlns:a16="http://schemas.microsoft.com/office/drawing/2014/main" id="{00000000-0008-0000-1B00-000065000000}"/>
            </a:ext>
            <a:ext uri="{147F2762-F138-4A5C-976F-8EAC2B608ADB}">
              <a16:predDERef xmlns:a16="http://schemas.microsoft.com/office/drawing/2014/main" pred="{146343B4-2F55-44A8-8CD9-4DBCD2E1C62E}"/>
            </a:ext>
          </a:extLst>
        </xdr:cNvPr>
        <xdr:cNvSpPr/>
      </xdr:nvSpPr>
      <xdr:spPr bwMode="auto">
        <a:xfrm>
          <a:off x="8534400" y="1143000"/>
          <a:ext cx="1704042" cy="3860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mc:AlternateContent xmlns:mc="http://schemas.openxmlformats.org/markup-compatibility/2006">
    <mc:Choice xmlns:a14="http://schemas.microsoft.com/office/drawing/2010/main" Requires="a14">
      <xdr:twoCellAnchor>
        <xdr:from>
          <xdr:col>14</xdr:col>
          <xdr:colOff>243840</xdr:colOff>
          <xdr:row>6</xdr:row>
          <xdr:rowOff>68580</xdr:rowOff>
        </xdr:from>
        <xdr:to>
          <xdr:col>14</xdr:col>
          <xdr:colOff>662940</xdr:colOff>
          <xdr:row>6</xdr:row>
          <xdr:rowOff>251460</xdr:rowOff>
        </xdr:to>
        <xdr:sp macro="" textlink="">
          <xdr:nvSpPr>
            <xdr:cNvPr id="124963" name="Option Button 35" hidden="1">
              <a:extLst>
                <a:ext uri="{63B3BB69-23CF-44E3-9099-C40C66FF867C}">
                  <a14:compatExt spid="_x0000_s124963"/>
                </a:ext>
                <a:ext uri="{FF2B5EF4-FFF2-40B4-BE49-F238E27FC236}">
                  <a16:creationId xmlns:a16="http://schemas.microsoft.com/office/drawing/2014/main" id="{00000000-0008-0000-1E00-000023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6</xdr:row>
          <xdr:rowOff>68580</xdr:rowOff>
        </xdr:from>
        <xdr:to>
          <xdr:col>15</xdr:col>
          <xdr:colOff>556260</xdr:colOff>
          <xdr:row>6</xdr:row>
          <xdr:rowOff>251460</xdr:rowOff>
        </xdr:to>
        <xdr:sp macro="" textlink="">
          <xdr:nvSpPr>
            <xdr:cNvPr id="124964" name="Option Button 36" hidden="1">
              <a:extLst>
                <a:ext uri="{63B3BB69-23CF-44E3-9099-C40C66FF867C}">
                  <a14:compatExt spid="_x0000_s124964"/>
                </a:ext>
                <a:ext uri="{FF2B5EF4-FFF2-40B4-BE49-F238E27FC236}">
                  <a16:creationId xmlns:a16="http://schemas.microsoft.com/office/drawing/2014/main" id="{00000000-0008-0000-1E00-000024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xdr:colOff>
          <xdr:row>6</xdr:row>
          <xdr:rowOff>15240</xdr:rowOff>
        </xdr:from>
        <xdr:to>
          <xdr:col>15</xdr:col>
          <xdr:colOff>716280</xdr:colOff>
          <xdr:row>7</xdr:row>
          <xdr:rowOff>30480</xdr:rowOff>
        </xdr:to>
        <xdr:sp macro="" textlink="">
          <xdr:nvSpPr>
            <xdr:cNvPr id="124965" name="Group Box 37" hidden="1">
              <a:extLst>
                <a:ext uri="{63B3BB69-23CF-44E3-9099-C40C66FF867C}">
                  <a14:compatExt spid="_x0000_s124965"/>
                </a:ext>
                <a:ext uri="{FF2B5EF4-FFF2-40B4-BE49-F238E27FC236}">
                  <a16:creationId xmlns:a16="http://schemas.microsoft.com/office/drawing/2014/main" id="{00000000-0008-0000-1E00-000025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7</xdr:row>
      <xdr:rowOff>76200</xdr:rowOff>
    </xdr:from>
    <xdr:ext cx="433668" cy="266700"/>
    <xdr:sp macro="" textlink="">
      <xdr:nvSpPr>
        <xdr:cNvPr id="102"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66000000}"/>
            </a:ext>
            <a:ext uri="{147F2762-F138-4A5C-976F-8EAC2B608ADB}">
              <a16:predDERef xmlns:a16="http://schemas.microsoft.com/office/drawing/2014/main" pred="{DA44915F-8DB9-4041-9EC3-9AC56A438A52}"/>
            </a:ext>
          </a:extLst>
        </xdr:cNvPr>
        <xdr:cNvSpPr/>
      </xdr:nvSpPr>
      <xdr:spPr bwMode="auto">
        <a:xfrm>
          <a:off x="8801100" y="1409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7</xdr:row>
      <xdr:rowOff>76200</xdr:rowOff>
    </xdr:from>
    <xdr:ext cx="433668" cy="266700"/>
    <xdr:sp macro="" textlink="">
      <xdr:nvSpPr>
        <xdr:cNvPr id="103"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67000000}"/>
            </a:ext>
            <a:ext uri="{147F2762-F138-4A5C-976F-8EAC2B608ADB}">
              <a16:predDERef xmlns:a16="http://schemas.microsoft.com/office/drawing/2014/main" pred="{0E8A03DF-981E-4A86-8D46-8E6CE264E839}"/>
            </a:ext>
          </a:extLst>
        </xdr:cNvPr>
        <xdr:cNvSpPr/>
      </xdr:nvSpPr>
      <xdr:spPr bwMode="auto">
        <a:xfrm>
          <a:off x="9363075" y="1409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7</xdr:row>
      <xdr:rowOff>0</xdr:rowOff>
    </xdr:from>
    <xdr:ext cx="1704042" cy="386080"/>
    <xdr:sp macro="" textlink="">
      <xdr:nvSpPr>
        <xdr:cNvPr id="104" name="Cuadro de grupo 26" hidden="1">
          <a:extLst>
            <a:ext uri="{63B3BB69-23CF-44E3-9099-C40C66FF867C}">
              <a14:compatExt xmlns:a14="http://schemas.microsoft.com/office/drawing/2010/main" spid="_x0000_s22554"/>
            </a:ext>
            <a:ext uri="{FF2B5EF4-FFF2-40B4-BE49-F238E27FC236}">
              <a16:creationId xmlns:a16="http://schemas.microsoft.com/office/drawing/2014/main" id="{00000000-0008-0000-1B00-000068000000}"/>
            </a:ext>
            <a:ext uri="{147F2762-F138-4A5C-976F-8EAC2B608ADB}">
              <a16:predDERef xmlns:a16="http://schemas.microsoft.com/office/drawing/2014/main" pred="{146343B4-2F55-44A8-8CD9-4DBCD2E1C62E}"/>
            </a:ext>
          </a:extLst>
        </xdr:cNvPr>
        <xdr:cNvSpPr/>
      </xdr:nvSpPr>
      <xdr:spPr bwMode="auto">
        <a:xfrm>
          <a:off x="8534400" y="1333500"/>
          <a:ext cx="1704042" cy="3860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mc:AlternateContent xmlns:mc="http://schemas.openxmlformats.org/markup-compatibility/2006">
    <mc:Choice xmlns:a14="http://schemas.microsoft.com/office/drawing/2010/main" Requires="a14">
      <xdr:twoCellAnchor>
        <xdr:from>
          <xdr:col>14</xdr:col>
          <xdr:colOff>243840</xdr:colOff>
          <xdr:row>7</xdr:row>
          <xdr:rowOff>68580</xdr:rowOff>
        </xdr:from>
        <xdr:to>
          <xdr:col>14</xdr:col>
          <xdr:colOff>662940</xdr:colOff>
          <xdr:row>7</xdr:row>
          <xdr:rowOff>251460</xdr:rowOff>
        </xdr:to>
        <xdr:sp macro="" textlink="">
          <xdr:nvSpPr>
            <xdr:cNvPr id="124966" name="Option Button 38" hidden="1">
              <a:extLst>
                <a:ext uri="{63B3BB69-23CF-44E3-9099-C40C66FF867C}">
                  <a14:compatExt spid="_x0000_s124966"/>
                </a:ext>
                <a:ext uri="{FF2B5EF4-FFF2-40B4-BE49-F238E27FC236}">
                  <a16:creationId xmlns:a16="http://schemas.microsoft.com/office/drawing/2014/main" id="{00000000-0008-0000-1E00-000026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7</xdr:row>
          <xdr:rowOff>68580</xdr:rowOff>
        </xdr:from>
        <xdr:to>
          <xdr:col>15</xdr:col>
          <xdr:colOff>556260</xdr:colOff>
          <xdr:row>7</xdr:row>
          <xdr:rowOff>251460</xdr:rowOff>
        </xdr:to>
        <xdr:sp macro="" textlink="">
          <xdr:nvSpPr>
            <xdr:cNvPr id="124967" name="Option Button 39" hidden="1">
              <a:extLst>
                <a:ext uri="{63B3BB69-23CF-44E3-9099-C40C66FF867C}">
                  <a14:compatExt spid="_x0000_s124967"/>
                </a:ext>
                <a:ext uri="{FF2B5EF4-FFF2-40B4-BE49-F238E27FC236}">
                  <a16:creationId xmlns:a16="http://schemas.microsoft.com/office/drawing/2014/main" id="{00000000-0008-0000-1E00-000027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xdr:colOff>
          <xdr:row>7</xdr:row>
          <xdr:rowOff>15240</xdr:rowOff>
        </xdr:from>
        <xdr:to>
          <xdr:col>15</xdr:col>
          <xdr:colOff>716280</xdr:colOff>
          <xdr:row>8</xdr:row>
          <xdr:rowOff>30480</xdr:rowOff>
        </xdr:to>
        <xdr:sp macro="" textlink="">
          <xdr:nvSpPr>
            <xdr:cNvPr id="124968" name="Group Box 40" hidden="1">
              <a:extLst>
                <a:ext uri="{63B3BB69-23CF-44E3-9099-C40C66FF867C}">
                  <a14:compatExt spid="_x0000_s124968"/>
                </a:ext>
                <a:ext uri="{FF2B5EF4-FFF2-40B4-BE49-F238E27FC236}">
                  <a16:creationId xmlns:a16="http://schemas.microsoft.com/office/drawing/2014/main" id="{00000000-0008-0000-1E00-000028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8</xdr:row>
      <xdr:rowOff>76200</xdr:rowOff>
    </xdr:from>
    <xdr:ext cx="433668" cy="266700"/>
    <xdr:sp macro="" textlink="">
      <xdr:nvSpPr>
        <xdr:cNvPr id="105"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69000000}"/>
            </a:ext>
            <a:ext uri="{147F2762-F138-4A5C-976F-8EAC2B608ADB}">
              <a16:predDERef xmlns:a16="http://schemas.microsoft.com/office/drawing/2014/main" pred="{DA44915F-8DB9-4041-9EC3-9AC56A438A52}"/>
            </a:ext>
          </a:extLst>
        </xdr:cNvPr>
        <xdr:cNvSpPr/>
      </xdr:nvSpPr>
      <xdr:spPr bwMode="auto">
        <a:xfrm>
          <a:off x="8801100" y="1600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8</xdr:row>
      <xdr:rowOff>76200</xdr:rowOff>
    </xdr:from>
    <xdr:ext cx="433668" cy="266700"/>
    <xdr:sp macro="" textlink="">
      <xdr:nvSpPr>
        <xdr:cNvPr id="106"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6A000000}"/>
            </a:ext>
            <a:ext uri="{147F2762-F138-4A5C-976F-8EAC2B608ADB}">
              <a16:predDERef xmlns:a16="http://schemas.microsoft.com/office/drawing/2014/main" pred="{0E8A03DF-981E-4A86-8D46-8E6CE264E839}"/>
            </a:ext>
          </a:extLst>
        </xdr:cNvPr>
        <xdr:cNvSpPr/>
      </xdr:nvSpPr>
      <xdr:spPr bwMode="auto">
        <a:xfrm>
          <a:off x="9363075" y="1600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8</xdr:row>
      <xdr:rowOff>0</xdr:rowOff>
    </xdr:from>
    <xdr:ext cx="1704042" cy="386080"/>
    <xdr:sp macro="" textlink="">
      <xdr:nvSpPr>
        <xdr:cNvPr id="107" name="Cuadro de grupo 26" hidden="1">
          <a:extLst>
            <a:ext uri="{63B3BB69-23CF-44E3-9099-C40C66FF867C}">
              <a14:compatExt xmlns:a14="http://schemas.microsoft.com/office/drawing/2010/main" spid="_x0000_s22554"/>
            </a:ext>
            <a:ext uri="{FF2B5EF4-FFF2-40B4-BE49-F238E27FC236}">
              <a16:creationId xmlns:a16="http://schemas.microsoft.com/office/drawing/2014/main" id="{00000000-0008-0000-1B00-00006B000000}"/>
            </a:ext>
            <a:ext uri="{147F2762-F138-4A5C-976F-8EAC2B608ADB}">
              <a16:predDERef xmlns:a16="http://schemas.microsoft.com/office/drawing/2014/main" pred="{146343B4-2F55-44A8-8CD9-4DBCD2E1C62E}"/>
            </a:ext>
          </a:extLst>
        </xdr:cNvPr>
        <xdr:cNvSpPr/>
      </xdr:nvSpPr>
      <xdr:spPr bwMode="auto">
        <a:xfrm>
          <a:off x="8534400" y="1524000"/>
          <a:ext cx="1704042" cy="3860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mc:AlternateContent xmlns:mc="http://schemas.openxmlformats.org/markup-compatibility/2006">
    <mc:Choice xmlns:a14="http://schemas.microsoft.com/office/drawing/2010/main" Requires="a14">
      <xdr:twoCellAnchor>
        <xdr:from>
          <xdr:col>14</xdr:col>
          <xdr:colOff>243840</xdr:colOff>
          <xdr:row>8</xdr:row>
          <xdr:rowOff>68580</xdr:rowOff>
        </xdr:from>
        <xdr:to>
          <xdr:col>14</xdr:col>
          <xdr:colOff>662940</xdr:colOff>
          <xdr:row>8</xdr:row>
          <xdr:rowOff>251460</xdr:rowOff>
        </xdr:to>
        <xdr:sp macro="" textlink="">
          <xdr:nvSpPr>
            <xdr:cNvPr id="124969" name="Option Button 41" hidden="1">
              <a:extLst>
                <a:ext uri="{63B3BB69-23CF-44E3-9099-C40C66FF867C}">
                  <a14:compatExt spid="_x0000_s124969"/>
                </a:ext>
                <a:ext uri="{FF2B5EF4-FFF2-40B4-BE49-F238E27FC236}">
                  <a16:creationId xmlns:a16="http://schemas.microsoft.com/office/drawing/2014/main" id="{00000000-0008-0000-1E00-000029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8</xdr:row>
          <xdr:rowOff>68580</xdr:rowOff>
        </xdr:from>
        <xdr:to>
          <xdr:col>15</xdr:col>
          <xdr:colOff>556260</xdr:colOff>
          <xdr:row>8</xdr:row>
          <xdr:rowOff>251460</xdr:rowOff>
        </xdr:to>
        <xdr:sp macro="" textlink="">
          <xdr:nvSpPr>
            <xdr:cNvPr id="124970" name="Option Button 42" hidden="1">
              <a:extLst>
                <a:ext uri="{63B3BB69-23CF-44E3-9099-C40C66FF867C}">
                  <a14:compatExt spid="_x0000_s124970"/>
                </a:ext>
                <a:ext uri="{FF2B5EF4-FFF2-40B4-BE49-F238E27FC236}">
                  <a16:creationId xmlns:a16="http://schemas.microsoft.com/office/drawing/2014/main" id="{00000000-0008-0000-1E00-00002A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xdr:colOff>
          <xdr:row>8</xdr:row>
          <xdr:rowOff>15240</xdr:rowOff>
        </xdr:from>
        <xdr:to>
          <xdr:col>15</xdr:col>
          <xdr:colOff>716280</xdr:colOff>
          <xdr:row>22</xdr:row>
          <xdr:rowOff>0</xdr:rowOff>
        </xdr:to>
        <xdr:sp macro="" textlink="">
          <xdr:nvSpPr>
            <xdr:cNvPr id="124971" name="Group Box 43" hidden="1">
              <a:extLst>
                <a:ext uri="{63B3BB69-23CF-44E3-9099-C40C66FF867C}">
                  <a14:compatExt spid="_x0000_s124971"/>
                </a:ext>
                <a:ext uri="{FF2B5EF4-FFF2-40B4-BE49-F238E27FC236}">
                  <a16:creationId xmlns:a16="http://schemas.microsoft.com/office/drawing/2014/main" id="{00000000-0008-0000-1E00-00002B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22</xdr:row>
      <xdr:rowOff>0</xdr:rowOff>
    </xdr:from>
    <xdr:ext cx="433668" cy="266700"/>
    <xdr:sp macro="" textlink="">
      <xdr:nvSpPr>
        <xdr:cNvPr id="108"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6C000000}"/>
            </a:ext>
            <a:ext uri="{147F2762-F138-4A5C-976F-8EAC2B608ADB}">
              <a16:predDERef xmlns:a16="http://schemas.microsoft.com/office/drawing/2014/main" pred="{DA44915F-8DB9-4041-9EC3-9AC56A438A52}"/>
            </a:ext>
          </a:extLst>
        </xdr:cNvPr>
        <xdr:cNvSpPr/>
      </xdr:nvSpPr>
      <xdr:spPr bwMode="auto">
        <a:xfrm>
          <a:off x="8801100" y="41910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22</xdr:row>
      <xdr:rowOff>0</xdr:rowOff>
    </xdr:from>
    <xdr:ext cx="433668" cy="266700"/>
    <xdr:sp macro="" textlink="">
      <xdr:nvSpPr>
        <xdr:cNvPr id="109"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6D000000}"/>
            </a:ext>
            <a:ext uri="{147F2762-F138-4A5C-976F-8EAC2B608ADB}">
              <a16:predDERef xmlns:a16="http://schemas.microsoft.com/office/drawing/2014/main" pred="{0E8A03DF-981E-4A86-8D46-8E6CE264E839}"/>
            </a:ext>
          </a:extLst>
        </xdr:cNvPr>
        <xdr:cNvSpPr/>
      </xdr:nvSpPr>
      <xdr:spPr bwMode="auto">
        <a:xfrm>
          <a:off x="9363075" y="41910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9</xdr:col>
      <xdr:colOff>0</xdr:colOff>
      <xdr:row>22</xdr:row>
      <xdr:rowOff>0</xdr:rowOff>
    </xdr:from>
    <xdr:ext cx="1704042" cy="386080"/>
    <xdr:sp macro="" textlink="">
      <xdr:nvSpPr>
        <xdr:cNvPr id="110" name="Cuadro de grupo 26" hidden="1">
          <a:extLst>
            <a:ext uri="{63B3BB69-23CF-44E3-9099-C40C66FF867C}">
              <a14:compatExt xmlns:a14="http://schemas.microsoft.com/office/drawing/2010/main" spid="_x0000_s22554"/>
            </a:ext>
            <a:ext uri="{FF2B5EF4-FFF2-40B4-BE49-F238E27FC236}">
              <a16:creationId xmlns:a16="http://schemas.microsoft.com/office/drawing/2014/main" id="{00000000-0008-0000-1B00-00006E000000}"/>
            </a:ext>
            <a:ext uri="{147F2762-F138-4A5C-976F-8EAC2B608ADB}">
              <a16:predDERef xmlns:a16="http://schemas.microsoft.com/office/drawing/2014/main" pred="{146343B4-2F55-44A8-8CD9-4DBCD2E1C62E}"/>
            </a:ext>
          </a:extLst>
        </xdr:cNvPr>
        <xdr:cNvSpPr/>
      </xdr:nvSpPr>
      <xdr:spPr bwMode="auto">
        <a:xfrm>
          <a:off x="5486400" y="4191000"/>
          <a:ext cx="1704042" cy="3860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mc:AlternateContent xmlns:mc="http://schemas.openxmlformats.org/markup-compatibility/2006">
    <mc:Choice xmlns:a14="http://schemas.microsoft.com/office/drawing/2010/main" Requires="a14">
      <xdr:twoCellAnchor>
        <xdr:from>
          <xdr:col>14</xdr:col>
          <xdr:colOff>15240</xdr:colOff>
          <xdr:row>22</xdr:row>
          <xdr:rowOff>0</xdr:rowOff>
        </xdr:from>
        <xdr:to>
          <xdr:col>15</xdr:col>
          <xdr:colOff>716280</xdr:colOff>
          <xdr:row>22</xdr:row>
          <xdr:rowOff>30480</xdr:rowOff>
        </xdr:to>
        <xdr:sp macro="" textlink="">
          <xdr:nvSpPr>
            <xdr:cNvPr id="124972" name="Group Box 44" hidden="1">
              <a:extLst>
                <a:ext uri="{63B3BB69-23CF-44E3-9099-C40C66FF867C}">
                  <a14:compatExt spid="_x0000_s124972"/>
                </a:ext>
                <a:ext uri="{FF2B5EF4-FFF2-40B4-BE49-F238E27FC236}">
                  <a16:creationId xmlns:a16="http://schemas.microsoft.com/office/drawing/2014/main" id="{00000000-0008-0000-1E00-00002C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twoCellAnchor>
    <xdr:from>
      <xdr:col>14</xdr:col>
      <xdr:colOff>859</xdr:colOff>
      <xdr:row>24</xdr:row>
      <xdr:rowOff>0</xdr:rowOff>
    </xdr:from>
    <xdr:to>
      <xdr:col>15</xdr:col>
      <xdr:colOff>1045845</xdr:colOff>
      <xdr:row>25</xdr:row>
      <xdr:rowOff>0</xdr:rowOff>
    </xdr:to>
    <xdr:sp macro="" textlink="">
      <xdr:nvSpPr>
        <xdr:cNvPr id="111" name="54 Rectángulo redondeado">
          <a:extLst>
            <a:ext uri="{FF2B5EF4-FFF2-40B4-BE49-F238E27FC236}">
              <a16:creationId xmlns:a16="http://schemas.microsoft.com/office/drawing/2014/main" id="{00000000-0008-0000-1B00-00006F000000}"/>
            </a:ext>
            <a:ext uri="{147F2762-F138-4A5C-976F-8EAC2B608ADB}">
              <a16:predDERef xmlns:a16="http://schemas.microsoft.com/office/drawing/2014/main" pred="{D55B2E67-97AF-4CA6-9C32-B9D2BF32DBC9}"/>
            </a:ext>
          </a:extLst>
        </xdr:cNvPr>
        <xdr:cNvSpPr/>
      </xdr:nvSpPr>
      <xdr:spPr>
        <a:xfrm>
          <a:off x="8535259" y="4572000"/>
          <a:ext cx="1216436" cy="1905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0</xdr:colOff>
      <xdr:row>25</xdr:row>
      <xdr:rowOff>0</xdr:rowOff>
    </xdr:from>
    <xdr:to>
      <xdr:col>16</xdr:col>
      <xdr:colOff>0</xdr:colOff>
      <xdr:row>26</xdr:row>
      <xdr:rowOff>0</xdr:rowOff>
    </xdr:to>
    <xdr:sp macro="" textlink="">
      <xdr:nvSpPr>
        <xdr:cNvPr id="112" name="54 Rectángulo redondeado">
          <a:extLst>
            <a:ext uri="{FF2B5EF4-FFF2-40B4-BE49-F238E27FC236}">
              <a16:creationId xmlns:a16="http://schemas.microsoft.com/office/drawing/2014/main" id="{00000000-0008-0000-1B00-000070000000}"/>
            </a:ext>
            <a:ext uri="{147F2762-F138-4A5C-976F-8EAC2B608ADB}">
              <a16:predDERef xmlns:a16="http://schemas.microsoft.com/office/drawing/2014/main" pred="{D55B2E67-97AF-4CA6-9C32-B9D2BF32DBC9}"/>
            </a:ext>
          </a:extLst>
        </xdr:cNvPr>
        <xdr:cNvSpPr/>
      </xdr:nvSpPr>
      <xdr:spPr>
        <a:xfrm>
          <a:off x="8534400" y="4762500"/>
          <a:ext cx="1219200" cy="1905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0</xdr:colOff>
      <xdr:row>26</xdr:row>
      <xdr:rowOff>0</xdr:rowOff>
    </xdr:from>
    <xdr:to>
      <xdr:col>16</xdr:col>
      <xdr:colOff>0</xdr:colOff>
      <xdr:row>27</xdr:row>
      <xdr:rowOff>0</xdr:rowOff>
    </xdr:to>
    <xdr:sp macro="" textlink="">
      <xdr:nvSpPr>
        <xdr:cNvPr id="113" name="54 Rectángulo redondeado">
          <a:extLst>
            <a:ext uri="{FF2B5EF4-FFF2-40B4-BE49-F238E27FC236}">
              <a16:creationId xmlns:a16="http://schemas.microsoft.com/office/drawing/2014/main" id="{00000000-0008-0000-1B00-000071000000}"/>
            </a:ext>
            <a:ext uri="{147F2762-F138-4A5C-976F-8EAC2B608ADB}">
              <a16:predDERef xmlns:a16="http://schemas.microsoft.com/office/drawing/2014/main" pred="{D55B2E67-97AF-4CA6-9C32-B9D2BF32DBC9}"/>
            </a:ext>
          </a:extLst>
        </xdr:cNvPr>
        <xdr:cNvSpPr/>
      </xdr:nvSpPr>
      <xdr:spPr>
        <a:xfrm>
          <a:off x="8534400" y="4953000"/>
          <a:ext cx="1219200" cy="1905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0</xdr:colOff>
      <xdr:row>28</xdr:row>
      <xdr:rowOff>0</xdr:rowOff>
    </xdr:from>
    <xdr:to>
      <xdr:col>16</xdr:col>
      <xdr:colOff>0</xdr:colOff>
      <xdr:row>29</xdr:row>
      <xdr:rowOff>0</xdr:rowOff>
    </xdr:to>
    <xdr:sp macro="" textlink="">
      <xdr:nvSpPr>
        <xdr:cNvPr id="114" name="54 Rectángulo redondeado">
          <a:extLst>
            <a:ext uri="{FF2B5EF4-FFF2-40B4-BE49-F238E27FC236}">
              <a16:creationId xmlns:a16="http://schemas.microsoft.com/office/drawing/2014/main" id="{00000000-0008-0000-1B00-000072000000}"/>
            </a:ext>
            <a:ext uri="{147F2762-F138-4A5C-976F-8EAC2B608ADB}">
              <a16:predDERef xmlns:a16="http://schemas.microsoft.com/office/drawing/2014/main" pred="{D55B2E67-97AF-4CA6-9C32-B9D2BF32DBC9}"/>
            </a:ext>
          </a:extLst>
        </xdr:cNvPr>
        <xdr:cNvSpPr/>
      </xdr:nvSpPr>
      <xdr:spPr>
        <a:xfrm>
          <a:off x="8534400" y="5334000"/>
          <a:ext cx="1219200" cy="1905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14</xdr:col>
      <xdr:colOff>266700</xdr:colOff>
      <xdr:row>8</xdr:row>
      <xdr:rowOff>76200</xdr:rowOff>
    </xdr:from>
    <xdr:ext cx="433668" cy="266700"/>
    <xdr:sp macro="" textlink="">
      <xdr:nvSpPr>
        <xdr:cNvPr id="115"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73000000}"/>
            </a:ext>
            <a:ext uri="{147F2762-F138-4A5C-976F-8EAC2B608ADB}">
              <a16:predDERef xmlns:a16="http://schemas.microsoft.com/office/drawing/2014/main" pred="{DA44915F-8DB9-4041-9EC3-9AC56A438A52}"/>
            </a:ext>
          </a:extLst>
        </xdr:cNvPr>
        <xdr:cNvSpPr/>
      </xdr:nvSpPr>
      <xdr:spPr bwMode="auto">
        <a:xfrm>
          <a:off x="8801100" y="1600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8</xdr:row>
      <xdr:rowOff>76200</xdr:rowOff>
    </xdr:from>
    <xdr:ext cx="433668" cy="266700"/>
    <xdr:sp macro="" textlink="">
      <xdr:nvSpPr>
        <xdr:cNvPr id="116"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74000000}"/>
            </a:ext>
            <a:ext uri="{147F2762-F138-4A5C-976F-8EAC2B608ADB}">
              <a16:predDERef xmlns:a16="http://schemas.microsoft.com/office/drawing/2014/main" pred="{0E8A03DF-981E-4A86-8D46-8E6CE264E839}"/>
            </a:ext>
          </a:extLst>
        </xdr:cNvPr>
        <xdr:cNvSpPr/>
      </xdr:nvSpPr>
      <xdr:spPr bwMode="auto">
        <a:xfrm>
          <a:off x="9363075" y="1600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8</xdr:row>
          <xdr:rowOff>15240</xdr:rowOff>
        </xdr:from>
        <xdr:to>
          <xdr:col>15</xdr:col>
          <xdr:colOff>716280</xdr:colOff>
          <xdr:row>9</xdr:row>
          <xdr:rowOff>30480</xdr:rowOff>
        </xdr:to>
        <xdr:sp macro="" textlink="">
          <xdr:nvSpPr>
            <xdr:cNvPr id="124973" name="Group Box 45" hidden="1">
              <a:extLst>
                <a:ext uri="{63B3BB69-23CF-44E3-9099-C40C66FF867C}">
                  <a14:compatExt spid="_x0000_s124973"/>
                </a:ext>
                <a:ext uri="{FF2B5EF4-FFF2-40B4-BE49-F238E27FC236}">
                  <a16:creationId xmlns:a16="http://schemas.microsoft.com/office/drawing/2014/main" id="{00000000-0008-0000-1E00-00002D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9</xdr:row>
      <xdr:rowOff>76200</xdr:rowOff>
    </xdr:from>
    <xdr:ext cx="433668" cy="266700"/>
    <xdr:sp macro="" textlink="">
      <xdr:nvSpPr>
        <xdr:cNvPr id="117"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75000000}"/>
            </a:ext>
            <a:ext uri="{147F2762-F138-4A5C-976F-8EAC2B608ADB}">
              <a16:predDERef xmlns:a16="http://schemas.microsoft.com/office/drawing/2014/main" pred="{DA44915F-8DB9-4041-9EC3-9AC56A438A52}"/>
            </a:ext>
          </a:extLst>
        </xdr:cNvPr>
        <xdr:cNvSpPr/>
      </xdr:nvSpPr>
      <xdr:spPr bwMode="auto">
        <a:xfrm>
          <a:off x="8801100" y="1790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9</xdr:row>
      <xdr:rowOff>76200</xdr:rowOff>
    </xdr:from>
    <xdr:ext cx="433668" cy="266700"/>
    <xdr:sp macro="" textlink="">
      <xdr:nvSpPr>
        <xdr:cNvPr id="118"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76000000}"/>
            </a:ext>
            <a:ext uri="{147F2762-F138-4A5C-976F-8EAC2B608ADB}">
              <a16:predDERef xmlns:a16="http://schemas.microsoft.com/office/drawing/2014/main" pred="{0E8A03DF-981E-4A86-8D46-8E6CE264E839}"/>
            </a:ext>
          </a:extLst>
        </xdr:cNvPr>
        <xdr:cNvSpPr/>
      </xdr:nvSpPr>
      <xdr:spPr bwMode="auto">
        <a:xfrm>
          <a:off x="9363075" y="1790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9</xdr:row>
          <xdr:rowOff>68580</xdr:rowOff>
        </xdr:from>
        <xdr:to>
          <xdr:col>14</xdr:col>
          <xdr:colOff>662940</xdr:colOff>
          <xdr:row>9</xdr:row>
          <xdr:rowOff>251460</xdr:rowOff>
        </xdr:to>
        <xdr:sp macro="" textlink="">
          <xdr:nvSpPr>
            <xdr:cNvPr id="124974" name="Option Button 46" hidden="1">
              <a:extLst>
                <a:ext uri="{63B3BB69-23CF-44E3-9099-C40C66FF867C}">
                  <a14:compatExt spid="_x0000_s124974"/>
                </a:ext>
                <a:ext uri="{FF2B5EF4-FFF2-40B4-BE49-F238E27FC236}">
                  <a16:creationId xmlns:a16="http://schemas.microsoft.com/office/drawing/2014/main" id="{00000000-0008-0000-1E00-00002E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9</xdr:row>
          <xdr:rowOff>68580</xdr:rowOff>
        </xdr:from>
        <xdr:to>
          <xdr:col>15</xdr:col>
          <xdr:colOff>556260</xdr:colOff>
          <xdr:row>9</xdr:row>
          <xdr:rowOff>251460</xdr:rowOff>
        </xdr:to>
        <xdr:sp macro="" textlink="">
          <xdr:nvSpPr>
            <xdr:cNvPr id="124975" name="Option Button 47" hidden="1">
              <a:extLst>
                <a:ext uri="{63B3BB69-23CF-44E3-9099-C40C66FF867C}">
                  <a14:compatExt spid="_x0000_s124975"/>
                </a:ext>
                <a:ext uri="{FF2B5EF4-FFF2-40B4-BE49-F238E27FC236}">
                  <a16:creationId xmlns:a16="http://schemas.microsoft.com/office/drawing/2014/main" id="{00000000-0008-0000-1E00-00002F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9</xdr:row>
      <xdr:rowOff>76200</xdr:rowOff>
    </xdr:from>
    <xdr:ext cx="433668" cy="266700"/>
    <xdr:sp macro="" textlink="">
      <xdr:nvSpPr>
        <xdr:cNvPr id="119"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77000000}"/>
            </a:ext>
            <a:ext uri="{147F2762-F138-4A5C-976F-8EAC2B608ADB}">
              <a16:predDERef xmlns:a16="http://schemas.microsoft.com/office/drawing/2014/main" pred="{DA44915F-8DB9-4041-9EC3-9AC56A438A52}"/>
            </a:ext>
          </a:extLst>
        </xdr:cNvPr>
        <xdr:cNvSpPr/>
      </xdr:nvSpPr>
      <xdr:spPr bwMode="auto">
        <a:xfrm>
          <a:off x="8801100" y="1790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9</xdr:row>
      <xdr:rowOff>76200</xdr:rowOff>
    </xdr:from>
    <xdr:ext cx="433668" cy="266700"/>
    <xdr:sp macro="" textlink="">
      <xdr:nvSpPr>
        <xdr:cNvPr id="120"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78000000}"/>
            </a:ext>
            <a:ext uri="{147F2762-F138-4A5C-976F-8EAC2B608ADB}">
              <a16:predDERef xmlns:a16="http://schemas.microsoft.com/office/drawing/2014/main" pred="{0E8A03DF-981E-4A86-8D46-8E6CE264E839}"/>
            </a:ext>
          </a:extLst>
        </xdr:cNvPr>
        <xdr:cNvSpPr/>
      </xdr:nvSpPr>
      <xdr:spPr bwMode="auto">
        <a:xfrm>
          <a:off x="9363075" y="1790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9</xdr:row>
          <xdr:rowOff>15240</xdr:rowOff>
        </xdr:from>
        <xdr:to>
          <xdr:col>15</xdr:col>
          <xdr:colOff>716280</xdr:colOff>
          <xdr:row>10</xdr:row>
          <xdr:rowOff>30480</xdr:rowOff>
        </xdr:to>
        <xdr:sp macro="" textlink="">
          <xdr:nvSpPr>
            <xdr:cNvPr id="124976" name="Group Box 48" hidden="1">
              <a:extLst>
                <a:ext uri="{63B3BB69-23CF-44E3-9099-C40C66FF867C}">
                  <a14:compatExt spid="_x0000_s124976"/>
                </a:ext>
                <a:ext uri="{FF2B5EF4-FFF2-40B4-BE49-F238E27FC236}">
                  <a16:creationId xmlns:a16="http://schemas.microsoft.com/office/drawing/2014/main" id="{00000000-0008-0000-1E00-000030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10</xdr:row>
      <xdr:rowOff>76200</xdr:rowOff>
    </xdr:from>
    <xdr:ext cx="433668" cy="266700"/>
    <xdr:sp macro="" textlink="">
      <xdr:nvSpPr>
        <xdr:cNvPr id="121"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79000000}"/>
            </a:ext>
            <a:ext uri="{147F2762-F138-4A5C-976F-8EAC2B608ADB}">
              <a16:predDERef xmlns:a16="http://schemas.microsoft.com/office/drawing/2014/main" pred="{DA44915F-8DB9-4041-9EC3-9AC56A438A52}"/>
            </a:ext>
          </a:extLst>
        </xdr:cNvPr>
        <xdr:cNvSpPr/>
      </xdr:nvSpPr>
      <xdr:spPr bwMode="auto">
        <a:xfrm>
          <a:off x="8801100" y="1981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10</xdr:row>
      <xdr:rowOff>76200</xdr:rowOff>
    </xdr:from>
    <xdr:ext cx="433668" cy="266700"/>
    <xdr:sp macro="" textlink="">
      <xdr:nvSpPr>
        <xdr:cNvPr id="122"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7A000000}"/>
            </a:ext>
            <a:ext uri="{147F2762-F138-4A5C-976F-8EAC2B608ADB}">
              <a16:predDERef xmlns:a16="http://schemas.microsoft.com/office/drawing/2014/main" pred="{0E8A03DF-981E-4A86-8D46-8E6CE264E839}"/>
            </a:ext>
          </a:extLst>
        </xdr:cNvPr>
        <xdr:cNvSpPr/>
      </xdr:nvSpPr>
      <xdr:spPr bwMode="auto">
        <a:xfrm>
          <a:off x="9363075" y="1981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10</xdr:row>
          <xdr:rowOff>68580</xdr:rowOff>
        </xdr:from>
        <xdr:to>
          <xdr:col>14</xdr:col>
          <xdr:colOff>662940</xdr:colOff>
          <xdr:row>10</xdr:row>
          <xdr:rowOff>251460</xdr:rowOff>
        </xdr:to>
        <xdr:sp macro="" textlink="">
          <xdr:nvSpPr>
            <xdr:cNvPr id="124977" name="Option Button 49" hidden="1">
              <a:extLst>
                <a:ext uri="{63B3BB69-23CF-44E3-9099-C40C66FF867C}">
                  <a14:compatExt spid="_x0000_s124977"/>
                </a:ext>
                <a:ext uri="{FF2B5EF4-FFF2-40B4-BE49-F238E27FC236}">
                  <a16:creationId xmlns:a16="http://schemas.microsoft.com/office/drawing/2014/main" id="{00000000-0008-0000-1E00-000031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10</xdr:row>
          <xdr:rowOff>68580</xdr:rowOff>
        </xdr:from>
        <xdr:to>
          <xdr:col>15</xdr:col>
          <xdr:colOff>556260</xdr:colOff>
          <xdr:row>10</xdr:row>
          <xdr:rowOff>251460</xdr:rowOff>
        </xdr:to>
        <xdr:sp macro="" textlink="">
          <xdr:nvSpPr>
            <xdr:cNvPr id="124978" name="Option Button 50" hidden="1">
              <a:extLst>
                <a:ext uri="{63B3BB69-23CF-44E3-9099-C40C66FF867C}">
                  <a14:compatExt spid="_x0000_s124978"/>
                </a:ext>
                <a:ext uri="{FF2B5EF4-FFF2-40B4-BE49-F238E27FC236}">
                  <a16:creationId xmlns:a16="http://schemas.microsoft.com/office/drawing/2014/main" id="{00000000-0008-0000-1E00-000032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10</xdr:row>
      <xdr:rowOff>76200</xdr:rowOff>
    </xdr:from>
    <xdr:ext cx="433668" cy="266700"/>
    <xdr:sp macro="" textlink="">
      <xdr:nvSpPr>
        <xdr:cNvPr id="123"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7B000000}"/>
            </a:ext>
            <a:ext uri="{147F2762-F138-4A5C-976F-8EAC2B608ADB}">
              <a16:predDERef xmlns:a16="http://schemas.microsoft.com/office/drawing/2014/main" pred="{DA44915F-8DB9-4041-9EC3-9AC56A438A52}"/>
            </a:ext>
          </a:extLst>
        </xdr:cNvPr>
        <xdr:cNvSpPr/>
      </xdr:nvSpPr>
      <xdr:spPr bwMode="auto">
        <a:xfrm>
          <a:off x="8801100" y="1981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10</xdr:row>
      <xdr:rowOff>76200</xdr:rowOff>
    </xdr:from>
    <xdr:ext cx="433668" cy="266700"/>
    <xdr:sp macro="" textlink="">
      <xdr:nvSpPr>
        <xdr:cNvPr id="124"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7C000000}"/>
            </a:ext>
            <a:ext uri="{147F2762-F138-4A5C-976F-8EAC2B608ADB}">
              <a16:predDERef xmlns:a16="http://schemas.microsoft.com/office/drawing/2014/main" pred="{0E8A03DF-981E-4A86-8D46-8E6CE264E839}"/>
            </a:ext>
          </a:extLst>
        </xdr:cNvPr>
        <xdr:cNvSpPr/>
      </xdr:nvSpPr>
      <xdr:spPr bwMode="auto">
        <a:xfrm>
          <a:off x="9363075" y="1981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10</xdr:row>
          <xdr:rowOff>15240</xdr:rowOff>
        </xdr:from>
        <xdr:to>
          <xdr:col>15</xdr:col>
          <xdr:colOff>716280</xdr:colOff>
          <xdr:row>11</xdr:row>
          <xdr:rowOff>30480</xdr:rowOff>
        </xdr:to>
        <xdr:sp macro="" textlink="">
          <xdr:nvSpPr>
            <xdr:cNvPr id="124979" name="Group Box 51" hidden="1">
              <a:extLst>
                <a:ext uri="{63B3BB69-23CF-44E3-9099-C40C66FF867C}">
                  <a14:compatExt spid="_x0000_s124979"/>
                </a:ext>
                <a:ext uri="{FF2B5EF4-FFF2-40B4-BE49-F238E27FC236}">
                  <a16:creationId xmlns:a16="http://schemas.microsoft.com/office/drawing/2014/main" id="{00000000-0008-0000-1E00-000033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10</xdr:row>
      <xdr:rowOff>76200</xdr:rowOff>
    </xdr:from>
    <xdr:ext cx="433668" cy="266700"/>
    <xdr:sp macro="" textlink="">
      <xdr:nvSpPr>
        <xdr:cNvPr id="125"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7D000000}"/>
            </a:ext>
            <a:ext uri="{147F2762-F138-4A5C-976F-8EAC2B608ADB}">
              <a16:predDERef xmlns:a16="http://schemas.microsoft.com/office/drawing/2014/main" pred="{DA44915F-8DB9-4041-9EC3-9AC56A438A52}"/>
            </a:ext>
          </a:extLst>
        </xdr:cNvPr>
        <xdr:cNvSpPr/>
      </xdr:nvSpPr>
      <xdr:spPr bwMode="auto">
        <a:xfrm>
          <a:off x="8801100" y="1981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10</xdr:row>
      <xdr:rowOff>76200</xdr:rowOff>
    </xdr:from>
    <xdr:ext cx="433668" cy="266700"/>
    <xdr:sp macro="" textlink="">
      <xdr:nvSpPr>
        <xdr:cNvPr id="126"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7E000000}"/>
            </a:ext>
            <a:ext uri="{147F2762-F138-4A5C-976F-8EAC2B608ADB}">
              <a16:predDERef xmlns:a16="http://schemas.microsoft.com/office/drawing/2014/main" pred="{0E8A03DF-981E-4A86-8D46-8E6CE264E839}"/>
            </a:ext>
          </a:extLst>
        </xdr:cNvPr>
        <xdr:cNvSpPr/>
      </xdr:nvSpPr>
      <xdr:spPr bwMode="auto">
        <a:xfrm>
          <a:off x="9363075" y="1981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10</xdr:row>
          <xdr:rowOff>15240</xdr:rowOff>
        </xdr:from>
        <xdr:to>
          <xdr:col>15</xdr:col>
          <xdr:colOff>716280</xdr:colOff>
          <xdr:row>11</xdr:row>
          <xdr:rowOff>30480</xdr:rowOff>
        </xdr:to>
        <xdr:sp macro="" textlink="">
          <xdr:nvSpPr>
            <xdr:cNvPr id="124980" name="Group Box 52" hidden="1">
              <a:extLst>
                <a:ext uri="{63B3BB69-23CF-44E3-9099-C40C66FF867C}">
                  <a14:compatExt spid="_x0000_s124980"/>
                </a:ext>
                <a:ext uri="{FF2B5EF4-FFF2-40B4-BE49-F238E27FC236}">
                  <a16:creationId xmlns:a16="http://schemas.microsoft.com/office/drawing/2014/main" id="{00000000-0008-0000-1E00-000034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11</xdr:row>
      <xdr:rowOff>76200</xdr:rowOff>
    </xdr:from>
    <xdr:ext cx="433668" cy="266700"/>
    <xdr:sp macro="" textlink="">
      <xdr:nvSpPr>
        <xdr:cNvPr id="127"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7F000000}"/>
            </a:ext>
            <a:ext uri="{147F2762-F138-4A5C-976F-8EAC2B608ADB}">
              <a16:predDERef xmlns:a16="http://schemas.microsoft.com/office/drawing/2014/main" pred="{DA44915F-8DB9-4041-9EC3-9AC56A438A52}"/>
            </a:ext>
          </a:extLst>
        </xdr:cNvPr>
        <xdr:cNvSpPr/>
      </xdr:nvSpPr>
      <xdr:spPr bwMode="auto">
        <a:xfrm>
          <a:off x="8801100" y="2171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11</xdr:row>
      <xdr:rowOff>76200</xdr:rowOff>
    </xdr:from>
    <xdr:ext cx="433668" cy="266700"/>
    <xdr:sp macro="" textlink="">
      <xdr:nvSpPr>
        <xdr:cNvPr id="124928"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00E80100}"/>
            </a:ext>
            <a:ext uri="{147F2762-F138-4A5C-976F-8EAC2B608ADB}">
              <a16:predDERef xmlns:a16="http://schemas.microsoft.com/office/drawing/2014/main" pred="{0E8A03DF-981E-4A86-8D46-8E6CE264E839}"/>
            </a:ext>
          </a:extLst>
        </xdr:cNvPr>
        <xdr:cNvSpPr/>
      </xdr:nvSpPr>
      <xdr:spPr bwMode="auto">
        <a:xfrm>
          <a:off x="9363075" y="2171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11</xdr:row>
          <xdr:rowOff>68580</xdr:rowOff>
        </xdr:from>
        <xdr:to>
          <xdr:col>14</xdr:col>
          <xdr:colOff>662940</xdr:colOff>
          <xdr:row>11</xdr:row>
          <xdr:rowOff>251460</xdr:rowOff>
        </xdr:to>
        <xdr:sp macro="" textlink="">
          <xdr:nvSpPr>
            <xdr:cNvPr id="124981" name="Option Button 53" hidden="1">
              <a:extLst>
                <a:ext uri="{63B3BB69-23CF-44E3-9099-C40C66FF867C}">
                  <a14:compatExt spid="_x0000_s124981"/>
                </a:ext>
                <a:ext uri="{FF2B5EF4-FFF2-40B4-BE49-F238E27FC236}">
                  <a16:creationId xmlns:a16="http://schemas.microsoft.com/office/drawing/2014/main" id="{00000000-0008-0000-1E00-000035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11</xdr:row>
          <xdr:rowOff>68580</xdr:rowOff>
        </xdr:from>
        <xdr:to>
          <xdr:col>15</xdr:col>
          <xdr:colOff>556260</xdr:colOff>
          <xdr:row>11</xdr:row>
          <xdr:rowOff>251460</xdr:rowOff>
        </xdr:to>
        <xdr:sp macro="" textlink="">
          <xdr:nvSpPr>
            <xdr:cNvPr id="124982" name="Option Button 54" hidden="1">
              <a:extLst>
                <a:ext uri="{63B3BB69-23CF-44E3-9099-C40C66FF867C}">
                  <a14:compatExt spid="_x0000_s124982"/>
                </a:ext>
                <a:ext uri="{FF2B5EF4-FFF2-40B4-BE49-F238E27FC236}">
                  <a16:creationId xmlns:a16="http://schemas.microsoft.com/office/drawing/2014/main" id="{00000000-0008-0000-1E00-000036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11</xdr:row>
      <xdr:rowOff>76200</xdr:rowOff>
    </xdr:from>
    <xdr:ext cx="433668" cy="266700"/>
    <xdr:sp macro="" textlink="">
      <xdr:nvSpPr>
        <xdr:cNvPr id="124929"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01E80100}"/>
            </a:ext>
            <a:ext uri="{147F2762-F138-4A5C-976F-8EAC2B608ADB}">
              <a16:predDERef xmlns:a16="http://schemas.microsoft.com/office/drawing/2014/main" pred="{DA44915F-8DB9-4041-9EC3-9AC56A438A52}"/>
            </a:ext>
          </a:extLst>
        </xdr:cNvPr>
        <xdr:cNvSpPr/>
      </xdr:nvSpPr>
      <xdr:spPr bwMode="auto">
        <a:xfrm>
          <a:off x="8801100" y="2171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11</xdr:row>
      <xdr:rowOff>76200</xdr:rowOff>
    </xdr:from>
    <xdr:ext cx="433668" cy="266700"/>
    <xdr:sp macro="" textlink="">
      <xdr:nvSpPr>
        <xdr:cNvPr id="124930"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02E80100}"/>
            </a:ext>
            <a:ext uri="{147F2762-F138-4A5C-976F-8EAC2B608ADB}">
              <a16:predDERef xmlns:a16="http://schemas.microsoft.com/office/drawing/2014/main" pred="{0E8A03DF-981E-4A86-8D46-8E6CE264E839}"/>
            </a:ext>
          </a:extLst>
        </xdr:cNvPr>
        <xdr:cNvSpPr/>
      </xdr:nvSpPr>
      <xdr:spPr bwMode="auto">
        <a:xfrm>
          <a:off x="9363075" y="2171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11</xdr:row>
          <xdr:rowOff>15240</xdr:rowOff>
        </xdr:from>
        <xdr:to>
          <xdr:col>15</xdr:col>
          <xdr:colOff>716280</xdr:colOff>
          <xdr:row>12</xdr:row>
          <xdr:rowOff>30480</xdr:rowOff>
        </xdr:to>
        <xdr:sp macro="" textlink="">
          <xdr:nvSpPr>
            <xdr:cNvPr id="124983" name="Group Box 55" hidden="1">
              <a:extLst>
                <a:ext uri="{63B3BB69-23CF-44E3-9099-C40C66FF867C}">
                  <a14:compatExt spid="_x0000_s124983"/>
                </a:ext>
                <a:ext uri="{FF2B5EF4-FFF2-40B4-BE49-F238E27FC236}">
                  <a16:creationId xmlns:a16="http://schemas.microsoft.com/office/drawing/2014/main" id="{00000000-0008-0000-1E00-000037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11</xdr:row>
      <xdr:rowOff>76200</xdr:rowOff>
    </xdr:from>
    <xdr:ext cx="433668" cy="266700"/>
    <xdr:sp macro="" textlink="">
      <xdr:nvSpPr>
        <xdr:cNvPr id="124931"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03E80100}"/>
            </a:ext>
            <a:ext uri="{147F2762-F138-4A5C-976F-8EAC2B608ADB}">
              <a16:predDERef xmlns:a16="http://schemas.microsoft.com/office/drawing/2014/main" pred="{DA44915F-8DB9-4041-9EC3-9AC56A438A52}"/>
            </a:ext>
          </a:extLst>
        </xdr:cNvPr>
        <xdr:cNvSpPr/>
      </xdr:nvSpPr>
      <xdr:spPr bwMode="auto">
        <a:xfrm>
          <a:off x="8801100" y="2171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11</xdr:row>
      <xdr:rowOff>76200</xdr:rowOff>
    </xdr:from>
    <xdr:ext cx="433668" cy="266700"/>
    <xdr:sp macro="" textlink="">
      <xdr:nvSpPr>
        <xdr:cNvPr id="124932"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04E80100}"/>
            </a:ext>
            <a:ext uri="{147F2762-F138-4A5C-976F-8EAC2B608ADB}">
              <a16:predDERef xmlns:a16="http://schemas.microsoft.com/office/drawing/2014/main" pred="{0E8A03DF-981E-4A86-8D46-8E6CE264E839}"/>
            </a:ext>
          </a:extLst>
        </xdr:cNvPr>
        <xdr:cNvSpPr/>
      </xdr:nvSpPr>
      <xdr:spPr bwMode="auto">
        <a:xfrm>
          <a:off x="9363075" y="2171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11</xdr:row>
          <xdr:rowOff>15240</xdr:rowOff>
        </xdr:from>
        <xdr:to>
          <xdr:col>15</xdr:col>
          <xdr:colOff>716280</xdr:colOff>
          <xdr:row>12</xdr:row>
          <xdr:rowOff>30480</xdr:rowOff>
        </xdr:to>
        <xdr:sp macro="" textlink="">
          <xdr:nvSpPr>
            <xdr:cNvPr id="124984" name="Group Box 56" hidden="1">
              <a:extLst>
                <a:ext uri="{63B3BB69-23CF-44E3-9099-C40C66FF867C}">
                  <a14:compatExt spid="_x0000_s124984"/>
                </a:ext>
                <a:ext uri="{FF2B5EF4-FFF2-40B4-BE49-F238E27FC236}">
                  <a16:creationId xmlns:a16="http://schemas.microsoft.com/office/drawing/2014/main" id="{00000000-0008-0000-1E00-000038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12</xdr:row>
      <xdr:rowOff>76200</xdr:rowOff>
    </xdr:from>
    <xdr:ext cx="433668" cy="266700"/>
    <xdr:sp macro="" textlink="">
      <xdr:nvSpPr>
        <xdr:cNvPr id="124985"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39E80100}"/>
            </a:ext>
            <a:ext uri="{147F2762-F138-4A5C-976F-8EAC2B608ADB}">
              <a16:predDERef xmlns:a16="http://schemas.microsoft.com/office/drawing/2014/main" pred="{DA44915F-8DB9-4041-9EC3-9AC56A438A52}"/>
            </a:ext>
          </a:extLst>
        </xdr:cNvPr>
        <xdr:cNvSpPr/>
      </xdr:nvSpPr>
      <xdr:spPr bwMode="auto">
        <a:xfrm>
          <a:off x="8801100" y="2362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12</xdr:row>
      <xdr:rowOff>76200</xdr:rowOff>
    </xdr:from>
    <xdr:ext cx="433668" cy="266700"/>
    <xdr:sp macro="" textlink="">
      <xdr:nvSpPr>
        <xdr:cNvPr id="124986"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3AE80100}"/>
            </a:ext>
            <a:ext uri="{147F2762-F138-4A5C-976F-8EAC2B608ADB}">
              <a16:predDERef xmlns:a16="http://schemas.microsoft.com/office/drawing/2014/main" pred="{0E8A03DF-981E-4A86-8D46-8E6CE264E839}"/>
            </a:ext>
          </a:extLst>
        </xdr:cNvPr>
        <xdr:cNvSpPr/>
      </xdr:nvSpPr>
      <xdr:spPr bwMode="auto">
        <a:xfrm>
          <a:off x="9363075" y="2362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12</xdr:row>
          <xdr:rowOff>68580</xdr:rowOff>
        </xdr:from>
        <xdr:to>
          <xdr:col>14</xdr:col>
          <xdr:colOff>662940</xdr:colOff>
          <xdr:row>12</xdr:row>
          <xdr:rowOff>251460</xdr:rowOff>
        </xdr:to>
        <xdr:sp macro="" textlink="">
          <xdr:nvSpPr>
            <xdr:cNvPr id="125442" name="Option Button 57" hidden="1">
              <a:extLst>
                <a:ext uri="{63B3BB69-23CF-44E3-9099-C40C66FF867C}">
                  <a14:compatExt spid="_x0000_s124985"/>
                </a:ext>
                <a:ext uri="{FF2B5EF4-FFF2-40B4-BE49-F238E27FC236}">
                  <a16:creationId xmlns:a16="http://schemas.microsoft.com/office/drawing/2014/main" id="{00000000-0008-0000-1E00-000002EA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12</xdr:row>
          <xdr:rowOff>68580</xdr:rowOff>
        </xdr:from>
        <xdr:to>
          <xdr:col>15</xdr:col>
          <xdr:colOff>556260</xdr:colOff>
          <xdr:row>12</xdr:row>
          <xdr:rowOff>251460</xdr:rowOff>
        </xdr:to>
        <xdr:sp macro="" textlink="">
          <xdr:nvSpPr>
            <xdr:cNvPr id="125445" name="Option Button 58" hidden="1">
              <a:extLst>
                <a:ext uri="{63B3BB69-23CF-44E3-9099-C40C66FF867C}">
                  <a14:compatExt spid="_x0000_s124986"/>
                </a:ext>
                <a:ext uri="{FF2B5EF4-FFF2-40B4-BE49-F238E27FC236}">
                  <a16:creationId xmlns:a16="http://schemas.microsoft.com/office/drawing/2014/main" id="{00000000-0008-0000-1E00-000005EA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12</xdr:row>
      <xdr:rowOff>76200</xdr:rowOff>
    </xdr:from>
    <xdr:ext cx="433668" cy="266700"/>
    <xdr:sp macro="" textlink="">
      <xdr:nvSpPr>
        <xdr:cNvPr id="124989"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3DE80100}"/>
            </a:ext>
            <a:ext uri="{147F2762-F138-4A5C-976F-8EAC2B608ADB}">
              <a16:predDERef xmlns:a16="http://schemas.microsoft.com/office/drawing/2014/main" pred="{DA44915F-8DB9-4041-9EC3-9AC56A438A52}"/>
            </a:ext>
          </a:extLst>
        </xdr:cNvPr>
        <xdr:cNvSpPr/>
      </xdr:nvSpPr>
      <xdr:spPr bwMode="auto">
        <a:xfrm>
          <a:off x="8801100" y="2362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12</xdr:row>
      <xdr:rowOff>76200</xdr:rowOff>
    </xdr:from>
    <xdr:ext cx="433668" cy="266700"/>
    <xdr:sp macro="" textlink="">
      <xdr:nvSpPr>
        <xdr:cNvPr id="124990"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3EE80100}"/>
            </a:ext>
            <a:ext uri="{147F2762-F138-4A5C-976F-8EAC2B608ADB}">
              <a16:predDERef xmlns:a16="http://schemas.microsoft.com/office/drawing/2014/main" pred="{0E8A03DF-981E-4A86-8D46-8E6CE264E839}"/>
            </a:ext>
          </a:extLst>
        </xdr:cNvPr>
        <xdr:cNvSpPr/>
      </xdr:nvSpPr>
      <xdr:spPr bwMode="auto">
        <a:xfrm>
          <a:off x="9363075" y="2362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12</xdr:row>
          <xdr:rowOff>15240</xdr:rowOff>
        </xdr:from>
        <xdr:to>
          <xdr:col>15</xdr:col>
          <xdr:colOff>716280</xdr:colOff>
          <xdr:row>13</xdr:row>
          <xdr:rowOff>30480</xdr:rowOff>
        </xdr:to>
        <xdr:sp macro="" textlink="">
          <xdr:nvSpPr>
            <xdr:cNvPr id="124987" name="Group Box 59" hidden="1">
              <a:extLst>
                <a:ext uri="{63B3BB69-23CF-44E3-9099-C40C66FF867C}">
                  <a14:compatExt spid="_x0000_s124987"/>
                </a:ext>
                <a:ext uri="{FF2B5EF4-FFF2-40B4-BE49-F238E27FC236}">
                  <a16:creationId xmlns:a16="http://schemas.microsoft.com/office/drawing/2014/main" id="{00000000-0008-0000-1E00-00003B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12</xdr:row>
      <xdr:rowOff>76200</xdr:rowOff>
    </xdr:from>
    <xdr:ext cx="433668" cy="266700"/>
    <xdr:sp macro="" textlink="">
      <xdr:nvSpPr>
        <xdr:cNvPr id="124992"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40E80100}"/>
            </a:ext>
            <a:ext uri="{147F2762-F138-4A5C-976F-8EAC2B608ADB}">
              <a16:predDERef xmlns:a16="http://schemas.microsoft.com/office/drawing/2014/main" pred="{DA44915F-8DB9-4041-9EC3-9AC56A438A52}"/>
            </a:ext>
          </a:extLst>
        </xdr:cNvPr>
        <xdr:cNvSpPr/>
      </xdr:nvSpPr>
      <xdr:spPr bwMode="auto">
        <a:xfrm>
          <a:off x="8801100" y="2362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12</xdr:row>
      <xdr:rowOff>76200</xdr:rowOff>
    </xdr:from>
    <xdr:ext cx="433668" cy="266700"/>
    <xdr:sp macro="" textlink="">
      <xdr:nvSpPr>
        <xdr:cNvPr id="124993"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41E80100}"/>
            </a:ext>
            <a:ext uri="{147F2762-F138-4A5C-976F-8EAC2B608ADB}">
              <a16:predDERef xmlns:a16="http://schemas.microsoft.com/office/drawing/2014/main" pred="{0E8A03DF-981E-4A86-8D46-8E6CE264E839}"/>
            </a:ext>
          </a:extLst>
        </xdr:cNvPr>
        <xdr:cNvSpPr/>
      </xdr:nvSpPr>
      <xdr:spPr bwMode="auto">
        <a:xfrm>
          <a:off x="9363075" y="2362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12</xdr:row>
          <xdr:rowOff>15240</xdr:rowOff>
        </xdr:from>
        <xdr:to>
          <xdr:col>15</xdr:col>
          <xdr:colOff>716280</xdr:colOff>
          <xdr:row>13</xdr:row>
          <xdr:rowOff>30480</xdr:rowOff>
        </xdr:to>
        <xdr:sp macro="" textlink="">
          <xdr:nvSpPr>
            <xdr:cNvPr id="124988" name="Group Box 60" hidden="1">
              <a:extLst>
                <a:ext uri="{63B3BB69-23CF-44E3-9099-C40C66FF867C}">
                  <a14:compatExt spid="_x0000_s124988"/>
                </a:ext>
                <a:ext uri="{FF2B5EF4-FFF2-40B4-BE49-F238E27FC236}">
                  <a16:creationId xmlns:a16="http://schemas.microsoft.com/office/drawing/2014/main" id="{00000000-0008-0000-1E00-00003C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13</xdr:row>
      <xdr:rowOff>76200</xdr:rowOff>
    </xdr:from>
    <xdr:ext cx="433668" cy="266700"/>
    <xdr:sp macro="" textlink="">
      <xdr:nvSpPr>
        <xdr:cNvPr id="124995"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43E80100}"/>
            </a:ext>
            <a:ext uri="{147F2762-F138-4A5C-976F-8EAC2B608ADB}">
              <a16:predDERef xmlns:a16="http://schemas.microsoft.com/office/drawing/2014/main" pred="{DA44915F-8DB9-4041-9EC3-9AC56A438A52}"/>
            </a:ext>
          </a:extLst>
        </xdr:cNvPr>
        <xdr:cNvSpPr/>
      </xdr:nvSpPr>
      <xdr:spPr bwMode="auto">
        <a:xfrm>
          <a:off x="8801100" y="2552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13</xdr:row>
      <xdr:rowOff>76200</xdr:rowOff>
    </xdr:from>
    <xdr:ext cx="433668" cy="266700"/>
    <xdr:sp macro="" textlink="">
      <xdr:nvSpPr>
        <xdr:cNvPr id="124996"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44E80100}"/>
            </a:ext>
            <a:ext uri="{147F2762-F138-4A5C-976F-8EAC2B608ADB}">
              <a16:predDERef xmlns:a16="http://schemas.microsoft.com/office/drawing/2014/main" pred="{0E8A03DF-981E-4A86-8D46-8E6CE264E839}"/>
            </a:ext>
          </a:extLst>
        </xdr:cNvPr>
        <xdr:cNvSpPr/>
      </xdr:nvSpPr>
      <xdr:spPr bwMode="auto">
        <a:xfrm>
          <a:off x="9363075" y="2552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13</xdr:row>
          <xdr:rowOff>68580</xdr:rowOff>
        </xdr:from>
        <xdr:to>
          <xdr:col>14</xdr:col>
          <xdr:colOff>662940</xdr:colOff>
          <xdr:row>13</xdr:row>
          <xdr:rowOff>251460</xdr:rowOff>
        </xdr:to>
        <xdr:sp macro="" textlink="">
          <xdr:nvSpPr>
            <xdr:cNvPr id="125446" name="Option Button 61" hidden="1">
              <a:extLst>
                <a:ext uri="{63B3BB69-23CF-44E3-9099-C40C66FF867C}">
                  <a14:compatExt spid="_x0000_s124989"/>
                </a:ext>
                <a:ext uri="{FF2B5EF4-FFF2-40B4-BE49-F238E27FC236}">
                  <a16:creationId xmlns:a16="http://schemas.microsoft.com/office/drawing/2014/main" id="{00000000-0008-0000-1E00-000006EA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13</xdr:row>
          <xdr:rowOff>68580</xdr:rowOff>
        </xdr:from>
        <xdr:to>
          <xdr:col>15</xdr:col>
          <xdr:colOff>556260</xdr:colOff>
          <xdr:row>13</xdr:row>
          <xdr:rowOff>251460</xdr:rowOff>
        </xdr:to>
        <xdr:sp macro="" textlink="">
          <xdr:nvSpPr>
            <xdr:cNvPr id="125449" name="Option Button 62" hidden="1">
              <a:extLst>
                <a:ext uri="{63B3BB69-23CF-44E3-9099-C40C66FF867C}">
                  <a14:compatExt spid="_x0000_s124990"/>
                </a:ext>
                <a:ext uri="{FF2B5EF4-FFF2-40B4-BE49-F238E27FC236}">
                  <a16:creationId xmlns:a16="http://schemas.microsoft.com/office/drawing/2014/main" id="{00000000-0008-0000-1E00-000009EA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13</xdr:row>
      <xdr:rowOff>76200</xdr:rowOff>
    </xdr:from>
    <xdr:ext cx="433668" cy="266700"/>
    <xdr:sp macro="" textlink="">
      <xdr:nvSpPr>
        <xdr:cNvPr id="124999"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47E80100}"/>
            </a:ext>
            <a:ext uri="{147F2762-F138-4A5C-976F-8EAC2B608ADB}">
              <a16:predDERef xmlns:a16="http://schemas.microsoft.com/office/drawing/2014/main" pred="{DA44915F-8DB9-4041-9EC3-9AC56A438A52}"/>
            </a:ext>
          </a:extLst>
        </xdr:cNvPr>
        <xdr:cNvSpPr/>
      </xdr:nvSpPr>
      <xdr:spPr bwMode="auto">
        <a:xfrm>
          <a:off x="8801100" y="2552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13</xdr:row>
      <xdr:rowOff>76200</xdr:rowOff>
    </xdr:from>
    <xdr:ext cx="433668" cy="266700"/>
    <xdr:sp macro="" textlink="">
      <xdr:nvSpPr>
        <xdr:cNvPr id="125000"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48E80100}"/>
            </a:ext>
            <a:ext uri="{147F2762-F138-4A5C-976F-8EAC2B608ADB}">
              <a16:predDERef xmlns:a16="http://schemas.microsoft.com/office/drawing/2014/main" pred="{0E8A03DF-981E-4A86-8D46-8E6CE264E839}"/>
            </a:ext>
          </a:extLst>
        </xdr:cNvPr>
        <xdr:cNvSpPr/>
      </xdr:nvSpPr>
      <xdr:spPr bwMode="auto">
        <a:xfrm>
          <a:off x="9363075" y="2552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13</xdr:row>
          <xdr:rowOff>15240</xdr:rowOff>
        </xdr:from>
        <xdr:to>
          <xdr:col>15</xdr:col>
          <xdr:colOff>716280</xdr:colOff>
          <xdr:row>14</xdr:row>
          <xdr:rowOff>30480</xdr:rowOff>
        </xdr:to>
        <xdr:sp macro="" textlink="">
          <xdr:nvSpPr>
            <xdr:cNvPr id="124991" name="Group Box 63" hidden="1">
              <a:extLst>
                <a:ext uri="{63B3BB69-23CF-44E3-9099-C40C66FF867C}">
                  <a14:compatExt spid="_x0000_s124991"/>
                </a:ext>
                <a:ext uri="{FF2B5EF4-FFF2-40B4-BE49-F238E27FC236}">
                  <a16:creationId xmlns:a16="http://schemas.microsoft.com/office/drawing/2014/main" id="{00000000-0008-0000-1E00-00003F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13</xdr:row>
      <xdr:rowOff>76200</xdr:rowOff>
    </xdr:from>
    <xdr:ext cx="433668" cy="266700"/>
    <xdr:sp macro="" textlink="">
      <xdr:nvSpPr>
        <xdr:cNvPr id="125002"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4AE80100}"/>
            </a:ext>
            <a:ext uri="{147F2762-F138-4A5C-976F-8EAC2B608ADB}">
              <a16:predDERef xmlns:a16="http://schemas.microsoft.com/office/drawing/2014/main" pred="{DA44915F-8DB9-4041-9EC3-9AC56A438A52}"/>
            </a:ext>
          </a:extLst>
        </xdr:cNvPr>
        <xdr:cNvSpPr/>
      </xdr:nvSpPr>
      <xdr:spPr bwMode="auto">
        <a:xfrm>
          <a:off x="8801100" y="2552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13</xdr:row>
      <xdr:rowOff>76200</xdr:rowOff>
    </xdr:from>
    <xdr:ext cx="433668" cy="266700"/>
    <xdr:sp macro="" textlink="">
      <xdr:nvSpPr>
        <xdr:cNvPr id="125003"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4BE80100}"/>
            </a:ext>
            <a:ext uri="{147F2762-F138-4A5C-976F-8EAC2B608ADB}">
              <a16:predDERef xmlns:a16="http://schemas.microsoft.com/office/drawing/2014/main" pred="{0E8A03DF-981E-4A86-8D46-8E6CE264E839}"/>
            </a:ext>
          </a:extLst>
        </xdr:cNvPr>
        <xdr:cNvSpPr/>
      </xdr:nvSpPr>
      <xdr:spPr bwMode="auto">
        <a:xfrm>
          <a:off x="9363075" y="2552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13</xdr:row>
          <xdr:rowOff>15240</xdr:rowOff>
        </xdr:from>
        <xdr:to>
          <xdr:col>15</xdr:col>
          <xdr:colOff>716280</xdr:colOff>
          <xdr:row>14</xdr:row>
          <xdr:rowOff>30480</xdr:rowOff>
        </xdr:to>
        <xdr:sp macro="" textlink="">
          <xdr:nvSpPr>
            <xdr:cNvPr id="125452" name="Group Box 64" hidden="1">
              <a:extLst>
                <a:ext uri="{63B3BB69-23CF-44E3-9099-C40C66FF867C}">
                  <a14:compatExt spid="_x0000_s124992"/>
                </a:ext>
                <a:ext uri="{FF2B5EF4-FFF2-40B4-BE49-F238E27FC236}">
                  <a16:creationId xmlns:a16="http://schemas.microsoft.com/office/drawing/2014/main" id="{00000000-0008-0000-1E00-00000CEA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14</xdr:row>
      <xdr:rowOff>76200</xdr:rowOff>
    </xdr:from>
    <xdr:ext cx="433668" cy="266700"/>
    <xdr:sp macro="" textlink="">
      <xdr:nvSpPr>
        <xdr:cNvPr id="125005"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4DE80100}"/>
            </a:ext>
            <a:ext uri="{147F2762-F138-4A5C-976F-8EAC2B608ADB}">
              <a16:predDERef xmlns:a16="http://schemas.microsoft.com/office/drawing/2014/main" pred="{DA44915F-8DB9-4041-9EC3-9AC56A438A52}"/>
            </a:ext>
          </a:extLst>
        </xdr:cNvPr>
        <xdr:cNvSpPr/>
      </xdr:nvSpPr>
      <xdr:spPr bwMode="auto">
        <a:xfrm>
          <a:off x="8801100" y="2743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14</xdr:row>
      <xdr:rowOff>76200</xdr:rowOff>
    </xdr:from>
    <xdr:ext cx="433668" cy="266700"/>
    <xdr:sp macro="" textlink="">
      <xdr:nvSpPr>
        <xdr:cNvPr id="125006"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4EE80100}"/>
            </a:ext>
            <a:ext uri="{147F2762-F138-4A5C-976F-8EAC2B608ADB}">
              <a16:predDERef xmlns:a16="http://schemas.microsoft.com/office/drawing/2014/main" pred="{0E8A03DF-981E-4A86-8D46-8E6CE264E839}"/>
            </a:ext>
          </a:extLst>
        </xdr:cNvPr>
        <xdr:cNvSpPr/>
      </xdr:nvSpPr>
      <xdr:spPr bwMode="auto">
        <a:xfrm>
          <a:off x="9363075" y="2743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14</xdr:row>
          <xdr:rowOff>68580</xdr:rowOff>
        </xdr:from>
        <xdr:to>
          <xdr:col>14</xdr:col>
          <xdr:colOff>662940</xdr:colOff>
          <xdr:row>14</xdr:row>
          <xdr:rowOff>251460</xdr:rowOff>
        </xdr:to>
        <xdr:sp macro="" textlink="">
          <xdr:nvSpPr>
            <xdr:cNvPr id="125455" name="Option Button 65" hidden="1">
              <a:extLst>
                <a:ext uri="{63B3BB69-23CF-44E3-9099-C40C66FF867C}">
                  <a14:compatExt spid="_x0000_s124993"/>
                </a:ext>
                <a:ext uri="{FF2B5EF4-FFF2-40B4-BE49-F238E27FC236}">
                  <a16:creationId xmlns:a16="http://schemas.microsoft.com/office/drawing/2014/main" id="{00000000-0008-0000-1E00-00000FEA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14</xdr:row>
          <xdr:rowOff>68580</xdr:rowOff>
        </xdr:from>
        <xdr:to>
          <xdr:col>15</xdr:col>
          <xdr:colOff>556260</xdr:colOff>
          <xdr:row>14</xdr:row>
          <xdr:rowOff>251460</xdr:rowOff>
        </xdr:to>
        <xdr:sp macro="" textlink="">
          <xdr:nvSpPr>
            <xdr:cNvPr id="124994" name="Option Button 66" hidden="1">
              <a:extLst>
                <a:ext uri="{63B3BB69-23CF-44E3-9099-C40C66FF867C}">
                  <a14:compatExt spid="_x0000_s124994"/>
                </a:ext>
                <a:ext uri="{FF2B5EF4-FFF2-40B4-BE49-F238E27FC236}">
                  <a16:creationId xmlns:a16="http://schemas.microsoft.com/office/drawing/2014/main" id="{00000000-0008-0000-1E00-000042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14</xdr:row>
      <xdr:rowOff>76200</xdr:rowOff>
    </xdr:from>
    <xdr:ext cx="433668" cy="266700"/>
    <xdr:sp macro="" textlink="">
      <xdr:nvSpPr>
        <xdr:cNvPr id="125009"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51E80100}"/>
            </a:ext>
            <a:ext uri="{147F2762-F138-4A5C-976F-8EAC2B608ADB}">
              <a16:predDERef xmlns:a16="http://schemas.microsoft.com/office/drawing/2014/main" pred="{DA44915F-8DB9-4041-9EC3-9AC56A438A52}"/>
            </a:ext>
          </a:extLst>
        </xdr:cNvPr>
        <xdr:cNvSpPr/>
      </xdr:nvSpPr>
      <xdr:spPr bwMode="auto">
        <a:xfrm>
          <a:off x="8801100" y="2743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14</xdr:row>
      <xdr:rowOff>76200</xdr:rowOff>
    </xdr:from>
    <xdr:ext cx="433668" cy="266700"/>
    <xdr:sp macro="" textlink="">
      <xdr:nvSpPr>
        <xdr:cNvPr id="125010"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52E80100}"/>
            </a:ext>
            <a:ext uri="{147F2762-F138-4A5C-976F-8EAC2B608ADB}">
              <a16:predDERef xmlns:a16="http://schemas.microsoft.com/office/drawing/2014/main" pred="{0E8A03DF-981E-4A86-8D46-8E6CE264E839}"/>
            </a:ext>
          </a:extLst>
        </xdr:cNvPr>
        <xdr:cNvSpPr/>
      </xdr:nvSpPr>
      <xdr:spPr bwMode="auto">
        <a:xfrm>
          <a:off x="9363075" y="2743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14</xdr:row>
          <xdr:rowOff>15240</xdr:rowOff>
        </xdr:from>
        <xdr:to>
          <xdr:col>15</xdr:col>
          <xdr:colOff>716280</xdr:colOff>
          <xdr:row>15</xdr:row>
          <xdr:rowOff>30480</xdr:rowOff>
        </xdr:to>
        <xdr:sp macro="" textlink="">
          <xdr:nvSpPr>
            <xdr:cNvPr id="125456" name="Group Box 67" hidden="1">
              <a:extLst>
                <a:ext uri="{63B3BB69-23CF-44E3-9099-C40C66FF867C}">
                  <a14:compatExt spid="_x0000_s124995"/>
                </a:ext>
                <a:ext uri="{FF2B5EF4-FFF2-40B4-BE49-F238E27FC236}">
                  <a16:creationId xmlns:a16="http://schemas.microsoft.com/office/drawing/2014/main" id="{00000000-0008-0000-1E00-000010EA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14</xdr:row>
      <xdr:rowOff>76200</xdr:rowOff>
    </xdr:from>
    <xdr:ext cx="433668" cy="266700"/>
    <xdr:sp macro="" textlink="">
      <xdr:nvSpPr>
        <xdr:cNvPr id="125012"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54E80100}"/>
            </a:ext>
            <a:ext uri="{147F2762-F138-4A5C-976F-8EAC2B608ADB}">
              <a16:predDERef xmlns:a16="http://schemas.microsoft.com/office/drawing/2014/main" pred="{DA44915F-8DB9-4041-9EC3-9AC56A438A52}"/>
            </a:ext>
          </a:extLst>
        </xdr:cNvPr>
        <xdr:cNvSpPr/>
      </xdr:nvSpPr>
      <xdr:spPr bwMode="auto">
        <a:xfrm>
          <a:off x="8801100" y="2743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14</xdr:row>
      <xdr:rowOff>76200</xdr:rowOff>
    </xdr:from>
    <xdr:ext cx="433668" cy="266700"/>
    <xdr:sp macro="" textlink="">
      <xdr:nvSpPr>
        <xdr:cNvPr id="125013"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55E80100}"/>
            </a:ext>
            <a:ext uri="{147F2762-F138-4A5C-976F-8EAC2B608ADB}">
              <a16:predDERef xmlns:a16="http://schemas.microsoft.com/office/drawing/2014/main" pred="{0E8A03DF-981E-4A86-8D46-8E6CE264E839}"/>
            </a:ext>
          </a:extLst>
        </xdr:cNvPr>
        <xdr:cNvSpPr/>
      </xdr:nvSpPr>
      <xdr:spPr bwMode="auto">
        <a:xfrm>
          <a:off x="9363075" y="2743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14</xdr:row>
          <xdr:rowOff>15240</xdr:rowOff>
        </xdr:from>
        <xdr:to>
          <xdr:col>15</xdr:col>
          <xdr:colOff>716280</xdr:colOff>
          <xdr:row>15</xdr:row>
          <xdr:rowOff>30480</xdr:rowOff>
        </xdr:to>
        <xdr:sp macro="" textlink="">
          <xdr:nvSpPr>
            <xdr:cNvPr id="125459" name="Group Box 68" hidden="1">
              <a:extLst>
                <a:ext uri="{63B3BB69-23CF-44E3-9099-C40C66FF867C}">
                  <a14:compatExt spid="_x0000_s124996"/>
                </a:ext>
                <a:ext uri="{FF2B5EF4-FFF2-40B4-BE49-F238E27FC236}">
                  <a16:creationId xmlns:a16="http://schemas.microsoft.com/office/drawing/2014/main" id="{00000000-0008-0000-1E00-000013EA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15</xdr:row>
      <xdr:rowOff>76200</xdr:rowOff>
    </xdr:from>
    <xdr:ext cx="433668" cy="266700"/>
    <xdr:sp macro="" textlink="">
      <xdr:nvSpPr>
        <xdr:cNvPr id="125015"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57E80100}"/>
            </a:ext>
            <a:ext uri="{147F2762-F138-4A5C-976F-8EAC2B608ADB}">
              <a16:predDERef xmlns:a16="http://schemas.microsoft.com/office/drawing/2014/main" pred="{DA44915F-8DB9-4041-9EC3-9AC56A438A52}"/>
            </a:ext>
          </a:extLst>
        </xdr:cNvPr>
        <xdr:cNvSpPr/>
      </xdr:nvSpPr>
      <xdr:spPr bwMode="auto">
        <a:xfrm>
          <a:off x="8801100" y="2933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15</xdr:row>
      <xdr:rowOff>76200</xdr:rowOff>
    </xdr:from>
    <xdr:ext cx="433668" cy="266700"/>
    <xdr:sp macro="" textlink="">
      <xdr:nvSpPr>
        <xdr:cNvPr id="125016"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58E80100}"/>
            </a:ext>
            <a:ext uri="{147F2762-F138-4A5C-976F-8EAC2B608ADB}">
              <a16:predDERef xmlns:a16="http://schemas.microsoft.com/office/drawing/2014/main" pred="{0E8A03DF-981E-4A86-8D46-8E6CE264E839}"/>
            </a:ext>
          </a:extLst>
        </xdr:cNvPr>
        <xdr:cNvSpPr/>
      </xdr:nvSpPr>
      <xdr:spPr bwMode="auto">
        <a:xfrm>
          <a:off x="9363075" y="2933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15</xdr:row>
          <xdr:rowOff>68580</xdr:rowOff>
        </xdr:from>
        <xdr:to>
          <xdr:col>14</xdr:col>
          <xdr:colOff>662940</xdr:colOff>
          <xdr:row>15</xdr:row>
          <xdr:rowOff>251460</xdr:rowOff>
        </xdr:to>
        <xdr:sp macro="" textlink="">
          <xdr:nvSpPr>
            <xdr:cNvPr id="124997" name="Option Button 69" hidden="1">
              <a:extLst>
                <a:ext uri="{63B3BB69-23CF-44E3-9099-C40C66FF867C}">
                  <a14:compatExt spid="_x0000_s124997"/>
                </a:ext>
                <a:ext uri="{FF2B5EF4-FFF2-40B4-BE49-F238E27FC236}">
                  <a16:creationId xmlns:a16="http://schemas.microsoft.com/office/drawing/2014/main" id="{00000000-0008-0000-1E00-000045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15</xdr:row>
          <xdr:rowOff>68580</xdr:rowOff>
        </xdr:from>
        <xdr:to>
          <xdr:col>15</xdr:col>
          <xdr:colOff>556260</xdr:colOff>
          <xdr:row>15</xdr:row>
          <xdr:rowOff>251460</xdr:rowOff>
        </xdr:to>
        <xdr:sp macro="" textlink="">
          <xdr:nvSpPr>
            <xdr:cNvPr id="124998" name="Option Button 70" hidden="1">
              <a:extLst>
                <a:ext uri="{63B3BB69-23CF-44E3-9099-C40C66FF867C}">
                  <a14:compatExt spid="_x0000_s124998"/>
                </a:ext>
                <a:ext uri="{FF2B5EF4-FFF2-40B4-BE49-F238E27FC236}">
                  <a16:creationId xmlns:a16="http://schemas.microsoft.com/office/drawing/2014/main" id="{00000000-0008-0000-1E00-000046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15</xdr:row>
      <xdr:rowOff>76200</xdr:rowOff>
    </xdr:from>
    <xdr:ext cx="433668" cy="266700"/>
    <xdr:sp macro="" textlink="">
      <xdr:nvSpPr>
        <xdr:cNvPr id="125019"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5BE80100}"/>
            </a:ext>
            <a:ext uri="{147F2762-F138-4A5C-976F-8EAC2B608ADB}">
              <a16:predDERef xmlns:a16="http://schemas.microsoft.com/office/drawing/2014/main" pred="{DA44915F-8DB9-4041-9EC3-9AC56A438A52}"/>
            </a:ext>
          </a:extLst>
        </xdr:cNvPr>
        <xdr:cNvSpPr/>
      </xdr:nvSpPr>
      <xdr:spPr bwMode="auto">
        <a:xfrm>
          <a:off x="8801100" y="2933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15</xdr:row>
      <xdr:rowOff>76200</xdr:rowOff>
    </xdr:from>
    <xdr:ext cx="433668" cy="266700"/>
    <xdr:sp macro="" textlink="">
      <xdr:nvSpPr>
        <xdr:cNvPr id="125020"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5CE80100}"/>
            </a:ext>
            <a:ext uri="{147F2762-F138-4A5C-976F-8EAC2B608ADB}">
              <a16:predDERef xmlns:a16="http://schemas.microsoft.com/office/drawing/2014/main" pred="{0E8A03DF-981E-4A86-8D46-8E6CE264E839}"/>
            </a:ext>
          </a:extLst>
        </xdr:cNvPr>
        <xdr:cNvSpPr/>
      </xdr:nvSpPr>
      <xdr:spPr bwMode="auto">
        <a:xfrm>
          <a:off x="9363075" y="2933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15</xdr:row>
          <xdr:rowOff>15240</xdr:rowOff>
        </xdr:from>
        <xdr:to>
          <xdr:col>15</xdr:col>
          <xdr:colOff>716280</xdr:colOff>
          <xdr:row>16</xdr:row>
          <xdr:rowOff>30480</xdr:rowOff>
        </xdr:to>
        <xdr:sp macro="" textlink="">
          <xdr:nvSpPr>
            <xdr:cNvPr id="125558" name="Group Box 71" hidden="1">
              <a:extLst>
                <a:ext uri="{63B3BB69-23CF-44E3-9099-C40C66FF867C}">
                  <a14:compatExt spid="_x0000_s124999"/>
                </a:ext>
                <a:ext uri="{FF2B5EF4-FFF2-40B4-BE49-F238E27FC236}">
                  <a16:creationId xmlns:a16="http://schemas.microsoft.com/office/drawing/2014/main" id="{00000000-0008-0000-1E00-000076EA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15</xdr:row>
      <xdr:rowOff>76200</xdr:rowOff>
    </xdr:from>
    <xdr:ext cx="433668" cy="266700"/>
    <xdr:sp macro="" textlink="">
      <xdr:nvSpPr>
        <xdr:cNvPr id="125022"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5EE80100}"/>
            </a:ext>
            <a:ext uri="{147F2762-F138-4A5C-976F-8EAC2B608ADB}">
              <a16:predDERef xmlns:a16="http://schemas.microsoft.com/office/drawing/2014/main" pred="{DA44915F-8DB9-4041-9EC3-9AC56A438A52}"/>
            </a:ext>
          </a:extLst>
        </xdr:cNvPr>
        <xdr:cNvSpPr/>
      </xdr:nvSpPr>
      <xdr:spPr bwMode="auto">
        <a:xfrm>
          <a:off x="8801100" y="2933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15</xdr:row>
      <xdr:rowOff>76200</xdr:rowOff>
    </xdr:from>
    <xdr:ext cx="433668" cy="266700"/>
    <xdr:sp macro="" textlink="">
      <xdr:nvSpPr>
        <xdr:cNvPr id="125023"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5FE80100}"/>
            </a:ext>
            <a:ext uri="{147F2762-F138-4A5C-976F-8EAC2B608ADB}">
              <a16:predDERef xmlns:a16="http://schemas.microsoft.com/office/drawing/2014/main" pred="{0E8A03DF-981E-4A86-8D46-8E6CE264E839}"/>
            </a:ext>
          </a:extLst>
        </xdr:cNvPr>
        <xdr:cNvSpPr/>
      </xdr:nvSpPr>
      <xdr:spPr bwMode="auto">
        <a:xfrm>
          <a:off x="9363075" y="2933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15</xdr:row>
          <xdr:rowOff>15240</xdr:rowOff>
        </xdr:from>
        <xdr:to>
          <xdr:col>15</xdr:col>
          <xdr:colOff>716280</xdr:colOff>
          <xdr:row>16</xdr:row>
          <xdr:rowOff>30480</xdr:rowOff>
        </xdr:to>
        <xdr:sp macro="" textlink="">
          <xdr:nvSpPr>
            <xdr:cNvPr id="125559" name="Group Box 72" hidden="1">
              <a:extLst>
                <a:ext uri="{63B3BB69-23CF-44E3-9099-C40C66FF867C}">
                  <a14:compatExt spid="_x0000_s125000"/>
                </a:ext>
                <a:ext uri="{FF2B5EF4-FFF2-40B4-BE49-F238E27FC236}">
                  <a16:creationId xmlns:a16="http://schemas.microsoft.com/office/drawing/2014/main" id="{00000000-0008-0000-1E00-000077EA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16</xdr:row>
      <xdr:rowOff>76200</xdr:rowOff>
    </xdr:from>
    <xdr:ext cx="433668" cy="266700"/>
    <xdr:sp macro="" textlink="">
      <xdr:nvSpPr>
        <xdr:cNvPr id="125025"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61E80100}"/>
            </a:ext>
            <a:ext uri="{147F2762-F138-4A5C-976F-8EAC2B608ADB}">
              <a16:predDERef xmlns:a16="http://schemas.microsoft.com/office/drawing/2014/main" pred="{DA44915F-8DB9-4041-9EC3-9AC56A438A52}"/>
            </a:ext>
          </a:extLst>
        </xdr:cNvPr>
        <xdr:cNvSpPr/>
      </xdr:nvSpPr>
      <xdr:spPr bwMode="auto">
        <a:xfrm>
          <a:off x="8801100" y="3124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16</xdr:row>
      <xdr:rowOff>76200</xdr:rowOff>
    </xdr:from>
    <xdr:ext cx="433668" cy="266700"/>
    <xdr:sp macro="" textlink="">
      <xdr:nvSpPr>
        <xdr:cNvPr id="125026"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62E80100}"/>
            </a:ext>
            <a:ext uri="{147F2762-F138-4A5C-976F-8EAC2B608ADB}">
              <a16:predDERef xmlns:a16="http://schemas.microsoft.com/office/drawing/2014/main" pred="{0E8A03DF-981E-4A86-8D46-8E6CE264E839}"/>
            </a:ext>
          </a:extLst>
        </xdr:cNvPr>
        <xdr:cNvSpPr/>
      </xdr:nvSpPr>
      <xdr:spPr bwMode="auto">
        <a:xfrm>
          <a:off x="9363075" y="3124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16</xdr:row>
          <xdr:rowOff>68580</xdr:rowOff>
        </xdr:from>
        <xdr:to>
          <xdr:col>14</xdr:col>
          <xdr:colOff>662940</xdr:colOff>
          <xdr:row>16</xdr:row>
          <xdr:rowOff>251460</xdr:rowOff>
        </xdr:to>
        <xdr:sp macro="" textlink="">
          <xdr:nvSpPr>
            <xdr:cNvPr id="125001" name="Option Button 73" hidden="1">
              <a:extLst>
                <a:ext uri="{63B3BB69-23CF-44E3-9099-C40C66FF867C}">
                  <a14:compatExt spid="_x0000_s125001"/>
                </a:ext>
                <a:ext uri="{FF2B5EF4-FFF2-40B4-BE49-F238E27FC236}">
                  <a16:creationId xmlns:a16="http://schemas.microsoft.com/office/drawing/2014/main" id="{00000000-0008-0000-1E00-000049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16</xdr:row>
          <xdr:rowOff>68580</xdr:rowOff>
        </xdr:from>
        <xdr:to>
          <xdr:col>15</xdr:col>
          <xdr:colOff>556260</xdr:colOff>
          <xdr:row>16</xdr:row>
          <xdr:rowOff>251460</xdr:rowOff>
        </xdr:to>
        <xdr:sp macro="" textlink="">
          <xdr:nvSpPr>
            <xdr:cNvPr id="125560" name="Option Button 74" hidden="1">
              <a:extLst>
                <a:ext uri="{63B3BB69-23CF-44E3-9099-C40C66FF867C}">
                  <a14:compatExt spid="_x0000_s125002"/>
                </a:ext>
                <a:ext uri="{FF2B5EF4-FFF2-40B4-BE49-F238E27FC236}">
                  <a16:creationId xmlns:a16="http://schemas.microsoft.com/office/drawing/2014/main" id="{00000000-0008-0000-1E00-000078EA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16</xdr:row>
      <xdr:rowOff>76200</xdr:rowOff>
    </xdr:from>
    <xdr:ext cx="433668" cy="266700"/>
    <xdr:sp macro="" textlink="">
      <xdr:nvSpPr>
        <xdr:cNvPr id="125029"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65E80100}"/>
            </a:ext>
            <a:ext uri="{147F2762-F138-4A5C-976F-8EAC2B608ADB}">
              <a16:predDERef xmlns:a16="http://schemas.microsoft.com/office/drawing/2014/main" pred="{DA44915F-8DB9-4041-9EC3-9AC56A438A52}"/>
            </a:ext>
          </a:extLst>
        </xdr:cNvPr>
        <xdr:cNvSpPr/>
      </xdr:nvSpPr>
      <xdr:spPr bwMode="auto">
        <a:xfrm>
          <a:off x="8801100" y="3124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16</xdr:row>
      <xdr:rowOff>76200</xdr:rowOff>
    </xdr:from>
    <xdr:ext cx="433668" cy="266700"/>
    <xdr:sp macro="" textlink="">
      <xdr:nvSpPr>
        <xdr:cNvPr id="125030"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66E80100}"/>
            </a:ext>
            <a:ext uri="{147F2762-F138-4A5C-976F-8EAC2B608ADB}">
              <a16:predDERef xmlns:a16="http://schemas.microsoft.com/office/drawing/2014/main" pred="{0E8A03DF-981E-4A86-8D46-8E6CE264E839}"/>
            </a:ext>
          </a:extLst>
        </xdr:cNvPr>
        <xdr:cNvSpPr/>
      </xdr:nvSpPr>
      <xdr:spPr bwMode="auto">
        <a:xfrm>
          <a:off x="9363075" y="3124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16</xdr:row>
          <xdr:rowOff>15240</xdr:rowOff>
        </xdr:from>
        <xdr:to>
          <xdr:col>15</xdr:col>
          <xdr:colOff>716280</xdr:colOff>
          <xdr:row>17</xdr:row>
          <xdr:rowOff>30480</xdr:rowOff>
        </xdr:to>
        <xdr:sp macro="" textlink="">
          <xdr:nvSpPr>
            <xdr:cNvPr id="125561" name="Group Box 75" hidden="1">
              <a:extLst>
                <a:ext uri="{63B3BB69-23CF-44E3-9099-C40C66FF867C}">
                  <a14:compatExt spid="_x0000_s125003"/>
                </a:ext>
                <a:ext uri="{FF2B5EF4-FFF2-40B4-BE49-F238E27FC236}">
                  <a16:creationId xmlns:a16="http://schemas.microsoft.com/office/drawing/2014/main" id="{00000000-0008-0000-1E00-000079EA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16</xdr:row>
      <xdr:rowOff>76200</xdr:rowOff>
    </xdr:from>
    <xdr:ext cx="433668" cy="266700"/>
    <xdr:sp macro="" textlink="">
      <xdr:nvSpPr>
        <xdr:cNvPr id="125032"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68E80100}"/>
            </a:ext>
            <a:ext uri="{147F2762-F138-4A5C-976F-8EAC2B608ADB}">
              <a16:predDERef xmlns:a16="http://schemas.microsoft.com/office/drawing/2014/main" pred="{DA44915F-8DB9-4041-9EC3-9AC56A438A52}"/>
            </a:ext>
          </a:extLst>
        </xdr:cNvPr>
        <xdr:cNvSpPr/>
      </xdr:nvSpPr>
      <xdr:spPr bwMode="auto">
        <a:xfrm>
          <a:off x="8801100" y="3124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16</xdr:row>
      <xdr:rowOff>76200</xdr:rowOff>
    </xdr:from>
    <xdr:ext cx="433668" cy="266700"/>
    <xdr:sp macro="" textlink="">
      <xdr:nvSpPr>
        <xdr:cNvPr id="125033"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69E80100}"/>
            </a:ext>
            <a:ext uri="{147F2762-F138-4A5C-976F-8EAC2B608ADB}">
              <a16:predDERef xmlns:a16="http://schemas.microsoft.com/office/drawing/2014/main" pred="{0E8A03DF-981E-4A86-8D46-8E6CE264E839}"/>
            </a:ext>
          </a:extLst>
        </xdr:cNvPr>
        <xdr:cNvSpPr/>
      </xdr:nvSpPr>
      <xdr:spPr bwMode="auto">
        <a:xfrm>
          <a:off x="9363075" y="3124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16</xdr:row>
          <xdr:rowOff>15240</xdr:rowOff>
        </xdr:from>
        <xdr:to>
          <xdr:col>15</xdr:col>
          <xdr:colOff>716280</xdr:colOff>
          <xdr:row>17</xdr:row>
          <xdr:rowOff>30480</xdr:rowOff>
        </xdr:to>
        <xdr:sp macro="" textlink="">
          <xdr:nvSpPr>
            <xdr:cNvPr id="125004" name="Group Box 76" hidden="1">
              <a:extLst>
                <a:ext uri="{63B3BB69-23CF-44E3-9099-C40C66FF867C}">
                  <a14:compatExt spid="_x0000_s125004"/>
                </a:ext>
                <a:ext uri="{FF2B5EF4-FFF2-40B4-BE49-F238E27FC236}">
                  <a16:creationId xmlns:a16="http://schemas.microsoft.com/office/drawing/2014/main" id="{00000000-0008-0000-1E00-00004C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17</xdr:row>
      <xdr:rowOff>76200</xdr:rowOff>
    </xdr:from>
    <xdr:ext cx="433668" cy="266700"/>
    <xdr:sp macro="" textlink="">
      <xdr:nvSpPr>
        <xdr:cNvPr id="125035"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6BE80100}"/>
            </a:ext>
            <a:ext uri="{147F2762-F138-4A5C-976F-8EAC2B608ADB}">
              <a16:predDERef xmlns:a16="http://schemas.microsoft.com/office/drawing/2014/main" pred="{DA44915F-8DB9-4041-9EC3-9AC56A438A52}"/>
            </a:ext>
          </a:extLst>
        </xdr:cNvPr>
        <xdr:cNvSpPr/>
      </xdr:nvSpPr>
      <xdr:spPr bwMode="auto">
        <a:xfrm>
          <a:off x="8801100" y="3314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17</xdr:row>
      <xdr:rowOff>76200</xdr:rowOff>
    </xdr:from>
    <xdr:ext cx="433668" cy="266700"/>
    <xdr:sp macro="" textlink="">
      <xdr:nvSpPr>
        <xdr:cNvPr id="125036"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6CE80100}"/>
            </a:ext>
            <a:ext uri="{147F2762-F138-4A5C-976F-8EAC2B608ADB}">
              <a16:predDERef xmlns:a16="http://schemas.microsoft.com/office/drawing/2014/main" pred="{0E8A03DF-981E-4A86-8D46-8E6CE264E839}"/>
            </a:ext>
          </a:extLst>
        </xdr:cNvPr>
        <xdr:cNvSpPr/>
      </xdr:nvSpPr>
      <xdr:spPr bwMode="auto">
        <a:xfrm>
          <a:off x="9363075" y="3314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17</xdr:row>
          <xdr:rowOff>68580</xdr:rowOff>
        </xdr:from>
        <xdr:to>
          <xdr:col>14</xdr:col>
          <xdr:colOff>662940</xdr:colOff>
          <xdr:row>17</xdr:row>
          <xdr:rowOff>251460</xdr:rowOff>
        </xdr:to>
        <xdr:sp macro="" textlink="">
          <xdr:nvSpPr>
            <xdr:cNvPr id="125562" name="Option Button 77" hidden="1">
              <a:extLst>
                <a:ext uri="{63B3BB69-23CF-44E3-9099-C40C66FF867C}">
                  <a14:compatExt spid="_x0000_s125005"/>
                </a:ext>
                <a:ext uri="{FF2B5EF4-FFF2-40B4-BE49-F238E27FC236}">
                  <a16:creationId xmlns:a16="http://schemas.microsoft.com/office/drawing/2014/main" id="{00000000-0008-0000-1E00-00007AEA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17</xdr:row>
          <xdr:rowOff>68580</xdr:rowOff>
        </xdr:from>
        <xdr:to>
          <xdr:col>15</xdr:col>
          <xdr:colOff>556260</xdr:colOff>
          <xdr:row>17</xdr:row>
          <xdr:rowOff>251460</xdr:rowOff>
        </xdr:to>
        <xdr:sp macro="" textlink="">
          <xdr:nvSpPr>
            <xdr:cNvPr id="125563" name="Option Button 78" hidden="1">
              <a:extLst>
                <a:ext uri="{63B3BB69-23CF-44E3-9099-C40C66FF867C}">
                  <a14:compatExt spid="_x0000_s125006"/>
                </a:ext>
                <a:ext uri="{FF2B5EF4-FFF2-40B4-BE49-F238E27FC236}">
                  <a16:creationId xmlns:a16="http://schemas.microsoft.com/office/drawing/2014/main" id="{00000000-0008-0000-1E00-00007BEA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17</xdr:row>
      <xdr:rowOff>76200</xdr:rowOff>
    </xdr:from>
    <xdr:ext cx="433668" cy="266700"/>
    <xdr:sp macro="" textlink="">
      <xdr:nvSpPr>
        <xdr:cNvPr id="125039"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6FE80100}"/>
            </a:ext>
            <a:ext uri="{147F2762-F138-4A5C-976F-8EAC2B608ADB}">
              <a16:predDERef xmlns:a16="http://schemas.microsoft.com/office/drawing/2014/main" pred="{DA44915F-8DB9-4041-9EC3-9AC56A438A52}"/>
            </a:ext>
          </a:extLst>
        </xdr:cNvPr>
        <xdr:cNvSpPr/>
      </xdr:nvSpPr>
      <xdr:spPr bwMode="auto">
        <a:xfrm>
          <a:off x="8801100" y="3314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17</xdr:row>
      <xdr:rowOff>76200</xdr:rowOff>
    </xdr:from>
    <xdr:ext cx="433668" cy="266700"/>
    <xdr:sp macro="" textlink="">
      <xdr:nvSpPr>
        <xdr:cNvPr id="125040"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70E80100}"/>
            </a:ext>
            <a:ext uri="{147F2762-F138-4A5C-976F-8EAC2B608ADB}">
              <a16:predDERef xmlns:a16="http://schemas.microsoft.com/office/drawing/2014/main" pred="{0E8A03DF-981E-4A86-8D46-8E6CE264E839}"/>
            </a:ext>
          </a:extLst>
        </xdr:cNvPr>
        <xdr:cNvSpPr/>
      </xdr:nvSpPr>
      <xdr:spPr bwMode="auto">
        <a:xfrm>
          <a:off x="9363075" y="3314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17</xdr:row>
          <xdr:rowOff>15240</xdr:rowOff>
        </xdr:from>
        <xdr:to>
          <xdr:col>15</xdr:col>
          <xdr:colOff>716280</xdr:colOff>
          <xdr:row>18</xdr:row>
          <xdr:rowOff>30480</xdr:rowOff>
        </xdr:to>
        <xdr:sp macro="" textlink="">
          <xdr:nvSpPr>
            <xdr:cNvPr id="125007" name="Group Box 79" hidden="1">
              <a:extLst>
                <a:ext uri="{63B3BB69-23CF-44E3-9099-C40C66FF867C}">
                  <a14:compatExt spid="_x0000_s125007"/>
                </a:ext>
                <a:ext uri="{FF2B5EF4-FFF2-40B4-BE49-F238E27FC236}">
                  <a16:creationId xmlns:a16="http://schemas.microsoft.com/office/drawing/2014/main" id="{00000000-0008-0000-1E00-00004F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17</xdr:row>
      <xdr:rowOff>76200</xdr:rowOff>
    </xdr:from>
    <xdr:ext cx="433668" cy="266700"/>
    <xdr:sp macro="" textlink="">
      <xdr:nvSpPr>
        <xdr:cNvPr id="125042"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72E80100}"/>
            </a:ext>
            <a:ext uri="{147F2762-F138-4A5C-976F-8EAC2B608ADB}">
              <a16:predDERef xmlns:a16="http://schemas.microsoft.com/office/drawing/2014/main" pred="{DA44915F-8DB9-4041-9EC3-9AC56A438A52}"/>
            </a:ext>
          </a:extLst>
        </xdr:cNvPr>
        <xdr:cNvSpPr/>
      </xdr:nvSpPr>
      <xdr:spPr bwMode="auto">
        <a:xfrm>
          <a:off x="8801100" y="3314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17</xdr:row>
      <xdr:rowOff>76200</xdr:rowOff>
    </xdr:from>
    <xdr:ext cx="433668" cy="266700"/>
    <xdr:sp macro="" textlink="">
      <xdr:nvSpPr>
        <xdr:cNvPr id="125043"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73E80100}"/>
            </a:ext>
            <a:ext uri="{147F2762-F138-4A5C-976F-8EAC2B608ADB}">
              <a16:predDERef xmlns:a16="http://schemas.microsoft.com/office/drawing/2014/main" pred="{0E8A03DF-981E-4A86-8D46-8E6CE264E839}"/>
            </a:ext>
          </a:extLst>
        </xdr:cNvPr>
        <xdr:cNvSpPr/>
      </xdr:nvSpPr>
      <xdr:spPr bwMode="auto">
        <a:xfrm>
          <a:off x="9363075" y="3314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17</xdr:row>
          <xdr:rowOff>15240</xdr:rowOff>
        </xdr:from>
        <xdr:to>
          <xdr:col>15</xdr:col>
          <xdr:colOff>716280</xdr:colOff>
          <xdr:row>18</xdr:row>
          <xdr:rowOff>30480</xdr:rowOff>
        </xdr:to>
        <xdr:sp macro="" textlink="">
          <xdr:nvSpPr>
            <xdr:cNvPr id="125008" name="Group Box 80" hidden="1">
              <a:extLst>
                <a:ext uri="{63B3BB69-23CF-44E3-9099-C40C66FF867C}">
                  <a14:compatExt spid="_x0000_s125008"/>
                </a:ext>
                <a:ext uri="{FF2B5EF4-FFF2-40B4-BE49-F238E27FC236}">
                  <a16:creationId xmlns:a16="http://schemas.microsoft.com/office/drawing/2014/main" id="{00000000-0008-0000-1E00-000050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18</xdr:row>
      <xdr:rowOff>76200</xdr:rowOff>
    </xdr:from>
    <xdr:ext cx="433668" cy="266700"/>
    <xdr:sp macro="" textlink="">
      <xdr:nvSpPr>
        <xdr:cNvPr id="125045"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75E80100}"/>
            </a:ext>
            <a:ext uri="{147F2762-F138-4A5C-976F-8EAC2B608ADB}">
              <a16:predDERef xmlns:a16="http://schemas.microsoft.com/office/drawing/2014/main" pred="{DA44915F-8DB9-4041-9EC3-9AC56A438A52}"/>
            </a:ext>
          </a:extLst>
        </xdr:cNvPr>
        <xdr:cNvSpPr/>
      </xdr:nvSpPr>
      <xdr:spPr bwMode="auto">
        <a:xfrm>
          <a:off x="8801100" y="3505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18</xdr:row>
      <xdr:rowOff>76200</xdr:rowOff>
    </xdr:from>
    <xdr:ext cx="433668" cy="266700"/>
    <xdr:sp macro="" textlink="">
      <xdr:nvSpPr>
        <xdr:cNvPr id="125046"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76E80100}"/>
            </a:ext>
            <a:ext uri="{147F2762-F138-4A5C-976F-8EAC2B608ADB}">
              <a16:predDERef xmlns:a16="http://schemas.microsoft.com/office/drawing/2014/main" pred="{0E8A03DF-981E-4A86-8D46-8E6CE264E839}"/>
            </a:ext>
          </a:extLst>
        </xdr:cNvPr>
        <xdr:cNvSpPr/>
      </xdr:nvSpPr>
      <xdr:spPr bwMode="auto">
        <a:xfrm>
          <a:off x="9363075" y="3505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18</xdr:row>
          <xdr:rowOff>68580</xdr:rowOff>
        </xdr:from>
        <xdr:to>
          <xdr:col>14</xdr:col>
          <xdr:colOff>662940</xdr:colOff>
          <xdr:row>18</xdr:row>
          <xdr:rowOff>251460</xdr:rowOff>
        </xdr:to>
        <xdr:sp macro="" textlink="">
          <xdr:nvSpPr>
            <xdr:cNvPr id="125564" name="Option Button 81" hidden="1">
              <a:extLst>
                <a:ext uri="{63B3BB69-23CF-44E3-9099-C40C66FF867C}">
                  <a14:compatExt spid="_x0000_s125009"/>
                </a:ext>
                <a:ext uri="{FF2B5EF4-FFF2-40B4-BE49-F238E27FC236}">
                  <a16:creationId xmlns:a16="http://schemas.microsoft.com/office/drawing/2014/main" id="{00000000-0008-0000-1E00-00007CEA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18</xdr:row>
          <xdr:rowOff>68580</xdr:rowOff>
        </xdr:from>
        <xdr:to>
          <xdr:col>15</xdr:col>
          <xdr:colOff>556260</xdr:colOff>
          <xdr:row>18</xdr:row>
          <xdr:rowOff>251460</xdr:rowOff>
        </xdr:to>
        <xdr:sp macro="" textlink="">
          <xdr:nvSpPr>
            <xdr:cNvPr id="125565" name="Option Button 82" hidden="1">
              <a:extLst>
                <a:ext uri="{63B3BB69-23CF-44E3-9099-C40C66FF867C}">
                  <a14:compatExt spid="_x0000_s125010"/>
                </a:ext>
                <a:ext uri="{FF2B5EF4-FFF2-40B4-BE49-F238E27FC236}">
                  <a16:creationId xmlns:a16="http://schemas.microsoft.com/office/drawing/2014/main" id="{00000000-0008-0000-1E00-00007DEA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18</xdr:row>
      <xdr:rowOff>76200</xdr:rowOff>
    </xdr:from>
    <xdr:ext cx="433668" cy="266700"/>
    <xdr:sp macro="" textlink="">
      <xdr:nvSpPr>
        <xdr:cNvPr id="125049"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79E80100}"/>
            </a:ext>
            <a:ext uri="{147F2762-F138-4A5C-976F-8EAC2B608ADB}">
              <a16:predDERef xmlns:a16="http://schemas.microsoft.com/office/drawing/2014/main" pred="{DA44915F-8DB9-4041-9EC3-9AC56A438A52}"/>
            </a:ext>
          </a:extLst>
        </xdr:cNvPr>
        <xdr:cNvSpPr/>
      </xdr:nvSpPr>
      <xdr:spPr bwMode="auto">
        <a:xfrm>
          <a:off x="8801100" y="3505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18</xdr:row>
      <xdr:rowOff>76200</xdr:rowOff>
    </xdr:from>
    <xdr:ext cx="433668" cy="266700"/>
    <xdr:sp macro="" textlink="">
      <xdr:nvSpPr>
        <xdr:cNvPr id="125050"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7AE80100}"/>
            </a:ext>
            <a:ext uri="{147F2762-F138-4A5C-976F-8EAC2B608ADB}">
              <a16:predDERef xmlns:a16="http://schemas.microsoft.com/office/drawing/2014/main" pred="{0E8A03DF-981E-4A86-8D46-8E6CE264E839}"/>
            </a:ext>
          </a:extLst>
        </xdr:cNvPr>
        <xdr:cNvSpPr/>
      </xdr:nvSpPr>
      <xdr:spPr bwMode="auto">
        <a:xfrm>
          <a:off x="9363075" y="3505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18</xdr:row>
          <xdr:rowOff>15240</xdr:rowOff>
        </xdr:from>
        <xdr:to>
          <xdr:col>15</xdr:col>
          <xdr:colOff>716280</xdr:colOff>
          <xdr:row>19</xdr:row>
          <xdr:rowOff>30480</xdr:rowOff>
        </xdr:to>
        <xdr:sp macro="" textlink="">
          <xdr:nvSpPr>
            <xdr:cNvPr id="125011" name="Group Box 83" hidden="1">
              <a:extLst>
                <a:ext uri="{63B3BB69-23CF-44E3-9099-C40C66FF867C}">
                  <a14:compatExt spid="_x0000_s125011"/>
                </a:ext>
                <a:ext uri="{FF2B5EF4-FFF2-40B4-BE49-F238E27FC236}">
                  <a16:creationId xmlns:a16="http://schemas.microsoft.com/office/drawing/2014/main" id="{00000000-0008-0000-1E00-000053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18</xdr:row>
      <xdr:rowOff>76200</xdr:rowOff>
    </xdr:from>
    <xdr:ext cx="433668" cy="266700"/>
    <xdr:sp macro="" textlink="">
      <xdr:nvSpPr>
        <xdr:cNvPr id="125052"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7CE80100}"/>
            </a:ext>
            <a:ext uri="{147F2762-F138-4A5C-976F-8EAC2B608ADB}">
              <a16:predDERef xmlns:a16="http://schemas.microsoft.com/office/drawing/2014/main" pred="{DA44915F-8DB9-4041-9EC3-9AC56A438A52}"/>
            </a:ext>
          </a:extLst>
        </xdr:cNvPr>
        <xdr:cNvSpPr/>
      </xdr:nvSpPr>
      <xdr:spPr bwMode="auto">
        <a:xfrm>
          <a:off x="8801100" y="3505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18</xdr:row>
      <xdr:rowOff>76200</xdr:rowOff>
    </xdr:from>
    <xdr:ext cx="433668" cy="266700"/>
    <xdr:sp macro="" textlink="">
      <xdr:nvSpPr>
        <xdr:cNvPr id="125053"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7DE80100}"/>
            </a:ext>
            <a:ext uri="{147F2762-F138-4A5C-976F-8EAC2B608ADB}">
              <a16:predDERef xmlns:a16="http://schemas.microsoft.com/office/drawing/2014/main" pred="{0E8A03DF-981E-4A86-8D46-8E6CE264E839}"/>
            </a:ext>
          </a:extLst>
        </xdr:cNvPr>
        <xdr:cNvSpPr/>
      </xdr:nvSpPr>
      <xdr:spPr bwMode="auto">
        <a:xfrm>
          <a:off x="9363075" y="3505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18</xdr:row>
          <xdr:rowOff>15240</xdr:rowOff>
        </xdr:from>
        <xdr:to>
          <xdr:col>15</xdr:col>
          <xdr:colOff>716280</xdr:colOff>
          <xdr:row>19</xdr:row>
          <xdr:rowOff>30480</xdr:rowOff>
        </xdr:to>
        <xdr:sp macro="" textlink="">
          <xdr:nvSpPr>
            <xdr:cNvPr id="125566" name="Group Box 84" hidden="1">
              <a:extLst>
                <a:ext uri="{63B3BB69-23CF-44E3-9099-C40C66FF867C}">
                  <a14:compatExt spid="_x0000_s125012"/>
                </a:ext>
                <a:ext uri="{FF2B5EF4-FFF2-40B4-BE49-F238E27FC236}">
                  <a16:creationId xmlns:a16="http://schemas.microsoft.com/office/drawing/2014/main" id="{00000000-0008-0000-1E00-00007EEA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19</xdr:row>
      <xdr:rowOff>76200</xdr:rowOff>
    </xdr:from>
    <xdr:ext cx="433668" cy="266700"/>
    <xdr:sp macro="" textlink="">
      <xdr:nvSpPr>
        <xdr:cNvPr id="125055"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7FE80100}"/>
            </a:ext>
            <a:ext uri="{147F2762-F138-4A5C-976F-8EAC2B608ADB}">
              <a16:predDERef xmlns:a16="http://schemas.microsoft.com/office/drawing/2014/main" pred="{DA44915F-8DB9-4041-9EC3-9AC56A438A52}"/>
            </a:ext>
          </a:extLst>
        </xdr:cNvPr>
        <xdr:cNvSpPr/>
      </xdr:nvSpPr>
      <xdr:spPr bwMode="auto">
        <a:xfrm>
          <a:off x="8801100" y="3695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19</xdr:row>
      <xdr:rowOff>76200</xdr:rowOff>
    </xdr:from>
    <xdr:ext cx="433668" cy="266700"/>
    <xdr:sp macro="" textlink="">
      <xdr:nvSpPr>
        <xdr:cNvPr id="125056"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80E80100}"/>
            </a:ext>
            <a:ext uri="{147F2762-F138-4A5C-976F-8EAC2B608ADB}">
              <a16:predDERef xmlns:a16="http://schemas.microsoft.com/office/drawing/2014/main" pred="{0E8A03DF-981E-4A86-8D46-8E6CE264E839}"/>
            </a:ext>
          </a:extLst>
        </xdr:cNvPr>
        <xdr:cNvSpPr/>
      </xdr:nvSpPr>
      <xdr:spPr bwMode="auto">
        <a:xfrm>
          <a:off x="9363075" y="3695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19</xdr:row>
          <xdr:rowOff>68580</xdr:rowOff>
        </xdr:from>
        <xdr:to>
          <xdr:col>14</xdr:col>
          <xdr:colOff>662940</xdr:colOff>
          <xdr:row>19</xdr:row>
          <xdr:rowOff>251460</xdr:rowOff>
        </xdr:to>
        <xdr:sp macro="" textlink="">
          <xdr:nvSpPr>
            <xdr:cNvPr id="125567" name="Option Button 85" hidden="1">
              <a:extLst>
                <a:ext uri="{63B3BB69-23CF-44E3-9099-C40C66FF867C}">
                  <a14:compatExt spid="_x0000_s125013"/>
                </a:ext>
                <a:ext uri="{FF2B5EF4-FFF2-40B4-BE49-F238E27FC236}">
                  <a16:creationId xmlns:a16="http://schemas.microsoft.com/office/drawing/2014/main" id="{00000000-0008-0000-1E00-00007FEA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19</xdr:row>
          <xdr:rowOff>68580</xdr:rowOff>
        </xdr:from>
        <xdr:to>
          <xdr:col>15</xdr:col>
          <xdr:colOff>556260</xdr:colOff>
          <xdr:row>19</xdr:row>
          <xdr:rowOff>251460</xdr:rowOff>
        </xdr:to>
        <xdr:sp macro="" textlink="">
          <xdr:nvSpPr>
            <xdr:cNvPr id="125014" name="Option Button 86" hidden="1">
              <a:extLst>
                <a:ext uri="{63B3BB69-23CF-44E3-9099-C40C66FF867C}">
                  <a14:compatExt spid="_x0000_s125014"/>
                </a:ext>
                <a:ext uri="{FF2B5EF4-FFF2-40B4-BE49-F238E27FC236}">
                  <a16:creationId xmlns:a16="http://schemas.microsoft.com/office/drawing/2014/main" id="{00000000-0008-0000-1E00-000056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19</xdr:row>
      <xdr:rowOff>76200</xdr:rowOff>
    </xdr:from>
    <xdr:ext cx="433668" cy="266700"/>
    <xdr:sp macro="" textlink="">
      <xdr:nvSpPr>
        <xdr:cNvPr id="125059"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83E80100}"/>
            </a:ext>
            <a:ext uri="{147F2762-F138-4A5C-976F-8EAC2B608ADB}">
              <a16:predDERef xmlns:a16="http://schemas.microsoft.com/office/drawing/2014/main" pred="{DA44915F-8DB9-4041-9EC3-9AC56A438A52}"/>
            </a:ext>
          </a:extLst>
        </xdr:cNvPr>
        <xdr:cNvSpPr/>
      </xdr:nvSpPr>
      <xdr:spPr bwMode="auto">
        <a:xfrm>
          <a:off x="8801100" y="3695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19</xdr:row>
      <xdr:rowOff>76200</xdr:rowOff>
    </xdr:from>
    <xdr:ext cx="433668" cy="266700"/>
    <xdr:sp macro="" textlink="">
      <xdr:nvSpPr>
        <xdr:cNvPr id="125060"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84E80100}"/>
            </a:ext>
            <a:ext uri="{147F2762-F138-4A5C-976F-8EAC2B608ADB}">
              <a16:predDERef xmlns:a16="http://schemas.microsoft.com/office/drawing/2014/main" pred="{0E8A03DF-981E-4A86-8D46-8E6CE264E839}"/>
            </a:ext>
          </a:extLst>
        </xdr:cNvPr>
        <xdr:cNvSpPr/>
      </xdr:nvSpPr>
      <xdr:spPr bwMode="auto">
        <a:xfrm>
          <a:off x="9363075" y="3695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19</xdr:row>
          <xdr:rowOff>15240</xdr:rowOff>
        </xdr:from>
        <xdr:to>
          <xdr:col>15</xdr:col>
          <xdr:colOff>716280</xdr:colOff>
          <xdr:row>20</xdr:row>
          <xdr:rowOff>30480</xdr:rowOff>
        </xdr:to>
        <xdr:sp macro="" textlink="">
          <xdr:nvSpPr>
            <xdr:cNvPr id="125017" name="Group Box 87" hidden="1">
              <a:extLst>
                <a:ext uri="{63B3BB69-23CF-44E3-9099-C40C66FF867C}">
                  <a14:compatExt spid="_x0000_s125015"/>
                </a:ext>
                <a:ext uri="{FF2B5EF4-FFF2-40B4-BE49-F238E27FC236}">
                  <a16:creationId xmlns:a16="http://schemas.microsoft.com/office/drawing/2014/main" id="{00000000-0008-0000-1E00-000059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19</xdr:row>
      <xdr:rowOff>76200</xdr:rowOff>
    </xdr:from>
    <xdr:ext cx="433668" cy="266700"/>
    <xdr:sp macro="" textlink="">
      <xdr:nvSpPr>
        <xdr:cNvPr id="125062"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86E80100}"/>
            </a:ext>
            <a:ext uri="{147F2762-F138-4A5C-976F-8EAC2B608ADB}">
              <a16:predDERef xmlns:a16="http://schemas.microsoft.com/office/drawing/2014/main" pred="{DA44915F-8DB9-4041-9EC3-9AC56A438A52}"/>
            </a:ext>
          </a:extLst>
        </xdr:cNvPr>
        <xdr:cNvSpPr/>
      </xdr:nvSpPr>
      <xdr:spPr bwMode="auto">
        <a:xfrm>
          <a:off x="8801100" y="3695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19</xdr:row>
      <xdr:rowOff>76200</xdr:rowOff>
    </xdr:from>
    <xdr:ext cx="433668" cy="266700"/>
    <xdr:sp macro="" textlink="">
      <xdr:nvSpPr>
        <xdr:cNvPr id="125063"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87E80100}"/>
            </a:ext>
            <a:ext uri="{147F2762-F138-4A5C-976F-8EAC2B608ADB}">
              <a16:predDERef xmlns:a16="http://schemas.microsoft.com/office/drawing/2014/main" pred="{0E8A03DF-981E-4A86-8D46-8E6CE264E839}"/>
            </a:ext>
          </a:extLst>
        </xdr:cNvPr>
        <xdr:cNvSpPr/>
      </xdr:nvSpPr>
      <xdr:spPr bwMode="auto">
        <a:xfrm>
          <a:off x="9363075" y="3695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19</xdr:row>
          <xdr:rowOff>15240</xdr:rowOff>
        </xdr:from>
        <xdr:to>
          <xdr:col>15</xdr:col>
          <xdr:colOff>716280</xdr:colOff>
          <xdr:row>20</xdr:row>
          <xdr:rowOff>30480</xdr:rowOff>
        </xdr:to>
        <xdr:sp macro="" textlink="">
          <xdr:nvSpPr>
            <xdr:cNvPr id="125018" name="Group Box 88" hidden="1">
              <a:extLst>
                <a:ext uri="{63B3BB69-23CF-44E3-9099-C40C66FF867C}">
                  <a14:compatExt spid="_x0000_s125016"/>
                </a:ext>
                <a:ext uri="{FF2B5EF4-FFF2-40B4-BE49-F238E27FC236}">
                  <a16:creationId xmlns:a16="http://schemas.microsoft.com/office/drawing/2014/main" id="{00000000-0008-0000-1E00-00005A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20</xdr:row>
      <xdr:rowOff>76200</xdr:rowOff>
    </xdr:from>
    <xdr:ext cx="433668" cy="266700"/>
    <xdr:sp macro="" textlink="">
      <xdr:nvSpPr>
        <xdr:cNvPr id="125065"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89E80100}"/>
            </a:ext>
            <a:ext uri="{147F2762-F138-4A5C-976F-8EAC2B608ADB}">
              <a16:predDERef xmlns:a16="http://schemas.microsoft.com/office/drawing/2014/main" pred="{DA44915F-8DB9-4041-9EC3-9AC56A438A52}"/>
            </a:ext>
          </a:extLst>
        </xdr:cNvPr>
        <xdr:cNvSpPr/>
      </xdr:nvSpPr>
      <xdr:spPr bwMode="auto">
        <a:xfrm>
          <a:off x="8801100" y="3886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20</xdr:row>
      <xdr:rowOff>76200</xdr:rowOff>
    </xdr:from>
    <xdr:ext cx="433668" cy="266700"/>
    <xdr:sp macro="" textlink="">
      <xdr:nvSpPr>
        <xdr:cNvPr id="125066"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8AE80100}"/>
            </a:ext>
            <a:ext uri="{147F2762-F138-4A5C-976F-8EAC2B608ADB}">
              <a16:predDERef xmlns:a16="http://schemas.microsoft.com/office/drawing/2014/main" pred="{0E8A03DF-981E-4A86-8D46-8E6CE264E839}"/>
            </a:ext>
          </a:extLst>
        </xdr:cNvPr>
        <xdr:cNvSpPr/>
      </xdr:nvSpPr>
      <xdr:spPr bwMode="auto">
        <a:xfrm>
          <a:off x="9363075" y="3886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20</xdr:row>
          <xdr:rowOff>68580</xdr:rowOff>
        </xdr:from>
        <xdr:to>
          <xdr:col>14</xdr:col>
          <xdr:colOff>662940</xdr:colOff>
          <xdr:row>20</xdr:row>
          <xdr:rowOff>251460</xdr:rowOff>
        </xdr:to>
        <xdr:sp macro="" textlink="">
          <xdr:nvSpPr>
            <xdr:cNvPr id="125021" name="Option Button 89" hidden="1">
              <a:extLst>
                <a:ext uri="{63B3BB69-23CF-44E3-9099-C40C66FF867C}">
                  <a14:compatExt spid="_x0000_s125017"/>
                </a:ext>
                <a:ext uri="{FF2B5EF4-FFF2-40B4-BE49-F238E27FC236}">
                  <a16:creationId xmlns:a16="http://schemas.microsoft.com/office/drawing/2014/main" id="{00000000-0008-0000-1E00-00005D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20</xdr:row>
          <xdr:rowOff>68580</xdr:rowOff>
        </xdr:from>
        <xdr:to>
          <xdr:col>15</xdr:col>
          <xdr:colOff>556260</xdr:colOff>
          <xdr:row>20</xdr:row>
          <xdr:rowOff>251460</xdr:rowOff>
        </xdr:to>
        <xdr:sp macro="" textlink="">
          <xdr:nvSpPr>
            <xdr:cNvPr id="125024" name="Option Button 90" hidden="1">
              <a:extLst>
                <a:ext uri="{63B3BB69-23CF-44E3-9099-C40C66FF867C}">
                  <a14:compatExt spid="_x0000_s125018"/>
                </a:ext>
                <a:ext uri="{FF2B5EF4-FFF2-40B4-BE49-F238E27FC236}">
                  <a16:creationId xmlns:a16="http://schemas.microsoft.com/office/drawing/2014/main" id="{00000000-0008-0000-1E00-000060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20</xdr:row>
      <xdr:rowOff>76200</xdr:rowOff>
    </xdr:from>
    <xdr:ext cx="433668" cy="266700"/>
    <xdr:sp macro="" textlink="">
      <xdr:nvSpPr>
        <xdr:cNvPr id="125069"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8DE80100}"/>
            </a:ext>
            <a:ext uri="{147F2762-F138-4A5C-976F-8EAC2B608ADB}">
              <a16:predDERef xmlns:a16="http://schemas.microsoft.com/office/drawing/2014/main" pred="{DA44915F-8DB9-4041-9EC3-9AC56A438A52}"/>
            </a:ext>
          </a:extLst>
        </xdr:cNvPr>
        <xdr:cNvSpPr/>
      </xdr:nvSpPr>
      <xdr:spPr bwMode="auto">
        <a:xfrm>
          <a:off x="8801100" y="3886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20</xdr:row>
      <xdr:rowOff>76200</xdr:rowOff>
    </xdr:from>
    <xdr:ext cx="433668" cy="266700"/>
    <xdr:sp macro="" textlink="">
      <xdr:nvSpPr>
        <xdr:cNvPr id="125070"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8EE80100}"/>
            </a:ext>
            <a:ext uri="{147F2762-F138-4A5C-976F-8EAC2B608ADB}">
              <a16:predDERef xmlns:a16="http://schemas.microsoft.com/office/drawing/2014/main" pred="{0E8A03DF-981E-4A86-8D46-8E6CE264E839}"/>
            </a:ext>
          </a:extLst>
        </xdr:cNvPr>
        <xdr:cNvSpPr/>
      </xdr:nvSpPr>
      <xdr:spPr bwMode="auto">
        <a:xfrm>
          <a:off x="9363075" y="3886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20</xdr:row>
          <xdr:rowOff>15240</xdr:rowOff>
        </xdr:from>
        <xdr:to>
          <xdr:col>15</xdr:col>
          <xdr:colOff>716280</xdr:colOff>
          <xdr:row>21</xdr:row>
          <xdr:rowOff>30480</xdr:rowOff>
        </xdr:to>
        <xdr:sp macro="" textlink="">
          <xdr:nvSpPr>
            <xdr:cNvPr id="125027" name="Group Box 91" hidden="1">
              <a:extLst>
                <a:ext uri="{63B3BB69-23CF-44E3-9099-C40C66FF867C}">
                  <a14:compatExt spid="_x0000_s125019"/>
                </a:ext>
                <a:ext uri="{FF2B5EF4-FFF2-40B4-BE49-F238E27FC236}">
                  <a16:creationId xmlns:a16="http://schemas.microsoft.com/office/drawing/2014/main" id="{00000000-0008-0000-1E00-000063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20</xdr:row>
      <xdr:rowOff>76200</xdr:rowOff>
    </xdr:from>
    <xdr:ext cx="433668" cy="266700"/>
    <xdr:sp macro="" textlink="">
      <xdr:nvSpPr>
        <xdr:cNvPr id="125072"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90E80100}"/>
            </a:ext>
            <a:ext uri="{147F2762-F138-4A5C-976F-8EAC2B608ADB}">
              <a16:predDERef xmlns:a16="http://schemas.microsoft.com/office/drawing/2014/main" pred="{DA44915F-8DB9-4041-9EC3-9AC56A438A52}"/>
            </a:ext>
          </a:extLst>
        </xdr:cNvPr>
        <xdr:cNvSpPr/>
      </xdr:nvSpPr>
      <xdr:spPr bwMode="auto">
        <a:xfrm>
          <a:off x="8801100" y="3886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20</xdr:row>
      <xdr:rowOff>76200</xdr:rowOff>
    </xdr:from>
    <xdr:ext cx="433668" cy="266700"/>
    <xdr:sp macro="" textlink="">
      <xdr:nvSpPr>
        <xdr:cNvPr id="125073"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91E80100}"/>
            </a:ext>
            <a:ext uri="{147F2762-F138-4A5C-976F-8EAC2B608ADB}">
              <a16:predDERef xmlns:a16="http://schemas.microsoft.com/office/drawing/2014/main" pred="{0E8A03DF-981E-4A86-8D46-8E6CE264E839}"/>
            </a:ext>
          </a:extLst>
        </xdr:cNvPr>
        <xdr:cNvSpPr/>
      </xdr:nvSpPr>
      <xdr:spPr bwMode="auto">
        <a:xfrm>
          <a:off x="9363075" y="38862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20</xdr:row>
          <xdr:rowOff>15240</xdr:rowOff>
        </xdr:from>
        <xdr:to>
          <xdr:col>15</xdr:col>
          <xdr:colOff>716280</xdr:colOff>
          <xdr:row>21</xdr:row>
          <xdr:rowOff>30480</xdr:rowOff>
        </xdr:to>
        <xdr:sp macro="" textlink="">
          <xdr:nvSpPr>
            <xdr:cNvPr id="125028" name="Group Box 92" hidden="1">
              <a:extLst>
                <a:ext uri="{63B3BB69-23CF-44E3-9099-C40C66FF867C}">
                  <a14:compatExt spid="_x0000_s125020"/>
                </a:ext>
                <a:ext uri="{FF2B5EF4-FFF2-40B4-BE49-F238E27FC236}">
                  <a16:creationId xmlns:a16="http://schemas.microsoft.com/office/drawing/2014/main" id="{00000000-0008-0000-1E00-000064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21</xdr:row>
      <xdr:rowOff>76200</xdr:rowOff>
    </xdr:from>
    <xdr:ext cx="433668" cy="266700"/>
    <xdr:sp macro="" textlink="">
      <xdr:nvSpPr>
        <xdr:cNvPr id="125075"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93E80100}"/>
            </a:ext>
            <a:ext uri="{147F2762-F138-4A5C-976F-8EAC2B608ADB}">
              <a16:predDERef xmlns:a16="http://schemas.microsoft.com/office/drawing/2014/main" pred="{DA44915F-8DB9-4041-9EC3-9AC56A438A52}"/>
            </a:ext>
          </a:extLst>
        </xdr:cNvPr>
        <xdr:cNvSpPr/>
      </xdr:nvSpPr>
      <xdr:spPr bwMode="auto">
        <a:xfrm>
          <a:off x="8801100" y="4076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21</xdr:row>
      <xdr:rowOff>76200</xdr:rowOff>
    </xdr:from>
    <xdr:ext cx="433668" cy="266700"/>
    <xdr:sp macro="" textlink="">
      <xdr:nvSpPr>
        <xdr:cNvPr id="125076"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94E80100}"/>
            </a:ext>
            <a:ext uri="{147F2762-F138-4A5C-976F-8EAC2B608ADB}">
              <a16:predDERef xmlns:a16="http://schemas.microsoft.com/office/drawing/2014/main" pred="{0E8A03DF-981E-4A86-8D46-8E6CE264E839}"/>
            </a:ext>
          </a:extLst>
        </xdr:cNvPr>
        <xdr:cNvSpPr/>
      </xdr:nvSpPr>
      <xdr:spPr bwMode="auto">
        <a:xfrm>
          <a:off x="9363075" y="4076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21</xdr:row>
          <xdr:rowOff>68580</xdr:rowOff>
        </xdr:from>
        <xdr:to>
          <xdr:col>14</xdr:col>
          <xdr:colOff>662940</xdr:colOff>
          <xdr:row>21</xdr:row>
          <xdr:rowOff>251460</xdr:rowOff>
        </xdr:to>
        <xdr:sp macro="" textlink="">
          <xdr:nvSpPr>
            <xdr:cNvPr id="125031" name="Option Button 93" hidden="1">
              <a:extLst>
                <a:ext uri="{63B3BB69-23CF-44E3-9099-C40C66FF867C}">
                  <a14:compatExt spid="_x0000_s125021"/>
                </a:ext>
                <a:ext uri="{FF2B5EF4-FFF2-40B4-BE49-F238E27FC236}">
                  <a16:creationId xmlns:a16="http://schemas.microsoft.com/office/drawing/2014/main" id="{00000000-0008-0000-1E00-000067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21</xdr:row>
          <xdr:rowOff>68580</xdr:rowOff>
        </xdr:from>
        <xdr:to>
          <xdr:col>15</xdr:col>
          <xdr:colOff>556260</xdr:colOff>
          <xdr:row>21</xdr:row>
          <xdr:rowOff>251460</xdr:rowOff>
        </xdr:to>
        <xdr:sp macro="" textlink="">
          <xdr:nvSpPr>
            <xdr:cNvPr id="125034" name="Option Button 94" hidden="1">
              <a:extLst>
                <a:ext uri="{63B3BB69-23CF-44E3-9099-C40C66FF867C}">
                  <a14:compatExt spid="_x0000_s125022"/>
                </a:ext>
                <a:ext uri="{FF2B5EF4-FFF2-40B4-BE49-F238E27FC236}">
                  <a16:creationId xmlns:a16="http://schemas.microsoft.com/office/drawing/2014/main" id="{00000000-0008-0000-1E00-00006A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21</xdr:row>
      <xdr:rowOff>76200</xdr:rowOff>
    </xdr:from>
    <xdr:ext cx="433668" cy="266700"/>
    <xdr:sp macro="" textlink="">
      <xdr:nvSpPr>
        <xdr:cNvPr id="125079"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97E80100}"/>
            </a:ext>
            <a:ext uri="{147F2762-F138-4A5C-976F-8EAC2B608ADB}">
              <a16:predDERef xmlns:a16="http://schemas.microsoft.com/office/drawing/2014/main" pred="{DA44915F-8DB9-4041-9EC3-9AC56A438A52}"/>
            </a:ext>
          </a:extLst>
        </xdr:cNvPr>
        <xdr:cNvSpPr/>
      </xdr:nvSpPr>
      <xdr:spPr bwMode="auto">
        <a:xfrm>
          <a:off x="8801100" y="4076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21</xdr:row>
      <xdr:rowOff>76200</xdr:rowOff>
    </xdr:from>
    <xdr:ext cx="433668" cy="266700"/>
    <xdr:sp macro="" textlink="">
      <xdr:nvSpPr>
        <xdr:cNvPr id="125080"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98E80100}"/>
            </a:ext>
            <a:ext uri="{147F2762-F138-4A5C-976F-8EAC2B608ADB}">
              <a16:predDERef xmlns:a16="http://schemas.microsoft.com/office/drawing/2014/main" pred="{0E8A03DF-981E-4A86-8D46-8E6CE264E839}"/>
            </a:ext>
          </a:extLst>
        </xdr:cNvPr>
        <xdr:cNvSpPr/>
      </xdr:nvSpPr>
      <xdr:spPr bwMode="auto">
        <a:xfrm>
          <a:off x="9363075" y="40767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21</xdr:row>
          <xdr:rowOff>15240</xdr:rowOff>
        </xdr:from>
        <xdr:to>
          <xdr:col>15</xdr:col>
          <xdr:colOff>716280</xdr:colOff>
          <xdr:row>22</xdr:row>
          <xdr:rowOff>0</xdr:rowOff>
        </xdr:to>
        <xdr:sp macro="" textlink="">
          <xdr:nvSpPr>
            <xdr:cNvPr id="125037" name="Group Box 95" hidden="1">
              <a:extLst>
                <a:ext uri="{63B3BB69-23CF-44E3-9099-C40C66FF867C}">
                  <a14:compatExt spid="_x0000_s125023"/>
                </a:ext>
                <a:ext uri="{FF2B5EF4-FFF2-40B4-BE49-F238E27FC236}">
                  <a16:creationId xmlns:a16="http://schemas.microsoft.com/office/drawing/2014/main" id="{00000000-0008-0000-1E00-00006D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twoCellAnchor>
    <xdr:from>
      <xdr:col>14</xdr:col>
      <xdr:colOff>0</xdr:colOff>
      <xdr:row>27</xdr:row>
      <xdr:rowOff>0</xdr:rowOff>
    </xdr:from>
    <xdr:to>
      <xdr:col>16</xdr:col>
      <xdr:colOff>0</xdr:colOff>
      <xdr:row>28</xdr:row>
      <xdr:rowOff>0</xdr:rowOff>
    </xdr:to>
    <xdr:sp macro="" textlink="">
      <xdr:nvSpPr>
        <xdr:cNvPr id="125082" name="54 Rectángulo redondeado">
          <a:extLst>
            <a:ext uri="{FF2B5EF4-FFF2-40B4-BE49-F238E27FC236}">
              <a16:creationId xmlns:a16="http://schemas.microsoft.com/office/drawing/2014/main" id="{00000000-0008-0000-1B00-00009AE80100}"/>
            </a:ext>
            <a:ext uri="{147F2762-F138-4A5C-976F-8EAC2B608ADB}">
              <a16:predDERef xmlns:a16="http://schemas.microsoft.com/office/drawing/2014/main" pred="{D55B2E67-97AF-4CA6-9C32-B9D2BF32DBC9}"/>
            </a:ext>
          </a:extLst>
        </xdr:cNvPr>
        <xdr:cNvSpPr/>
      </xdr:nvSpPr>
      <xdr:spPr>
        <a:xfrm>
          <a:off x="8534400" y="5143500"/>
          <a:ext cx="1219200" cy="1905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46</xdr:row>
      <xdr:rowOff>0</xdr:rowOff>
    </xdr:from>
    <xdr:to>
      <xdr:col>17</xdr:col>
      <xdr:colOff>0</xdr:colOff>
      <xdr:row>47</xdr:row>
      <xdr:rowOff>0</xdr:rowOff>
    </xdr:to>
    <xdr:sp macro="" textlink="">
      <xdr:nvSpPr>
        <xdr:cNvPr id="125083" name="20 Rectángulo redondeado">
          <a:extLst>
            <a:ext uri="{FF2B5EF4-FFF2-40B4-BE49-F238E27FC236}">
              <a16:creationId xmlns:a16="http://schemas.microsoft.com/office/drawing/2014/main" id="{00000000-0008-0000-1B00-00009BE80100}"/>
            </a:ext>
          </a:extLst>
        </xdr:cNvPr>
        <xdr:cNvSpPr/>
      </xdr:nvSpPr>
      <xdr:spPr>
        <a:xfrm>
          <a:off x="609600" y="8763000"/>
          <a:ext cx="9753600" cy="19050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3. INFORMACION SOBRE LAS SEDES POR CERTIFICAR (Oficinas administrativas,</a:t>
          </a:r>
          <a:r>
            <a:rPr lang="es-CO" sz="1100" b="1" baseline="0">
              <a:latin typeface="Arial" panose="020B0604020202020204" pitchFamily="34" charset="0"/>
              <a:cs typeface="Arial" panose="020B0604020202020204" pitchFamily="34" charset="0"/>
            </a:rPr>
            <a:t> Almacenes y Sitios de Maquinaria</a:t>
          </a:r>
          <a:r>
            <a:rPr lang="es-CO" sz="1100" b="1">
              <a:latin typeface="Arial" panose="020B0604020202020204" pitchFamily="34" charset="0"/>
              <a:cs typeface="Arial" panose="020B0604020202020204" pitchFamily="34" charset="0"/>
            </a:rPr>
            <a:t>)</a:t>
          </a:r>
        </a:p>
      </xdr:txBody>
    </xdr:sp>
    <xdr:clientData/>
  </xdr:twoCellAnchor>
  <xdr:twoCellAnchor>
    <xdr:from>
      <xdr:col>1</xdr:col>
      <xdr:colOff>0</xdr:colOff>
      <xdr:row>48</xdr:row>
      <xdr:rowOff>0</xdr:rowOff>
    </xdr:from>
    <xdr:to>
      <xdr:col>17</xdr:col>
      <xdr:colOff>0</xdr:colOff>
      <xdr:row>62</xdr:row>
      <xdr:rowOff>0</xdr:rowOff>
    </xdr:to>
    <xdr:grpSp>
      <xdr:nvGrpSpPr>
        <xdr:cNvPr id="125084" name="Grupo 3">
          <a:extLst>
            <a:ext uri="{FF2B5EF4-FFF2-40B4-BE49-F238E27FC236}">
              <a16:creationId xmlns:a16="http://schemas.microsoft.com/office/drawing/2014/main" id="{00000000-0008-0000-1B00-00009CE80100}"/>
            </a:ext>
          </a:extLst>
        </xdr:cNvPr>
        <xdr:cNvGrpSpPr/>
      </xdr:nvGrpSpPr>
      <xdr:grpSpPr>
        <a:xfrm>
          <a:off x="119743" y="12072257"/>
          <a:ext cx="11876314" cy="3331029"/>
          <a:chOff x="112059" y="8090647"/>
          <a:chExt cx="11474823" cy="3294529"/>
        </a:xfrm>
      </xdr:grpSpPr>
      <xdr:sp macro="" textlink="">
        <xdr:nvSpPr>
          <xdr:cNvPr id="125085" name="41 Rectángulo redondeado">
            <a:extLst>
              <a:ext uri="{FF2B5EF4-FFF2-40B4-BE49-F238E27FC236}">
                <a16:creationId xmlns:a16="http://schemas.microsoft.com/office/drawing/2014/main" id="{00000000-0008-0000-1B00-00009DE80100}"/>
              </a:ext>
            </a:extLst>
          </xdr:cNvPr>
          <xdr:cNvSpPr/>
        </xdr:nvSpPr>
        <xdr:spPr>
          <a:xfrm>
            <a:off x="224118" y="8841441"/>
            <a:ext cx="11250706" cy="2465294"/>
          </a:xfrm>
          <a:prstGeom prst="roundRect">
            <a:avLst>
              <a:gd name="adj" fmla="val 713"/>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sp macro="" textlink="">
        <xdr:nvSpPr>
          <xdr:cNvPr id="125086" name="42 Rectángulo redondeado">
            <a:extLst>
              <a:ext uri="{FF2B5EF4-FFF2-40B4-BE49-F238E27FC236}">
                <a16:creationId xmlns:a16="http://schemas.microsoft.com/office/drawing/2014/main" id="{00000000-0008-0000-1B00-00009EE80100}"/>
              </a:ext>
            </a:extLst>
          </xdr:cNvPr>
          <xdr:cNvSpPr/>
        </xdr:nvSpPr>
        <xdr:spPr>
          <a:xfrm>
            <a:off x="224118" y="8191500"/>
            <a:ext cx="11250706" cy="571501"/>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sp macro="" textlink="">
        <xdr:nvSpPr>
          <xdr:cNvPr id="125087" name="43 Rectángulo redondeado">
            <a:extLst>
              <a:ext uri="{FF2B5EF4-FFF2-40B4-BE49-F238E27FC236}">
                <a16:creationId xmlns:a16="http://schemas.microsoft.com/office/drawing/2014/main" id="{00000000-0008-0000-1B00-00009FE80100}"/>
              </a:ext>
            </a:extLst>
          </xdr:cNvPr>
          <xdr:cNvSpPr/>
        </xdr:nvSpPr>
        <xdr:spPr>
          <a:xfrm>
            <a:off x="112059" y="8090647"/>
            <a:ext cx="11474823" cy="3294529"/>
          </a:xfrm>
          <a:prstGeom prst="roundRect">
            <a:avLst>
              <a:gd name="adj" fmla="val 83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grpSp>
    <xdr:clientData/>
  </xdr:twoCellAnchor>
  <xdr:oneCellAnchor>
    <xdr:from>
      <xdr:col>14</xdr:col>
      <xdr:colOff>190500</xdr:colOff>
      <xdr:row>51</xdr:row>
      <xdr:rowOff>57150</xdr:rowOff>
    </xdr:from>
    <xdr:ext cx="433668" cy="1485900"/>
    <xdr:sp macro="" textlink="">
      <xdr:nvSpPr>
        <xdr:cNvPr id="125088" name="Botón de opción 9" hidden="1">
          <a:extLst>
            <a:ext uri="{63B3BB69-23CF-44E3-9099-C40C66FF867C}">
              <a14:compatExt xmlns:a14="http://schemas.microsoft.com/office/drawing/2010/main" spid="_x0000_s30729"/>
            </a:ext>
            <a:ext uri="{FF2B5EF4-FFF2-40B4-BE49-F238E27FC236}">
              <a16:creationId xmlns:a16="http://schemas.microsoft.com/office/drawing/2014/main" id="{00000000-0008-0000-1B00-0000A0E80100}"/>
            </a:ext>
          </a:extLst>
        </xdr:cNvPr>
        <xdr:cNvSpPr/>
      </xdr:nvSpPr>
      <xdr:spPr bwMode="auto">
        <a:xfrm>
          <a:off x="8724900" y="9772650"/>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51</xdr:row>
      <xdr:rowOff>57150</xdr:rowOff>
    </xdr:from>
    <xdr:ext cx="438150" cy="1485900"/>
    <xdr:sp macro="" textlink="">
      <xdr:nvSpPr>
        <xdr:cNvPr id="125089" name="Botón de opción 10" hidden="1">
          <a:extLst>
            <a:ext uri="{63B3BB69-23CF-44E3-9099-C40C66FF867C}">
              <a14:compatExt xmlns:a14="http://schemas.microsoft.com/office/drawing/2010/main" spid="_x0000_s30730"/>
            </a:ext>
            <a:ext uri="{FF2B5EF4-FFF2-40B4-BE49-F238E27FC236}">
              <a16:creationId xmlns:a16="http://schemas.microsoft.com/office/drawing/2014/main" id="{00000000-0008-0000-1B00-0000A1E80100}"/>
            </a:ext>
          </a:extLst>
        </xdr:cNvPr>
        <xdr:cNvSpPr/>
      </xdr:nvSpPr>
      <xdr:spPr bwMode="auto">
        <a:xfrm>
          <a:off x="9286875" y="9772650"/>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51</xdr:row>
      <xdr:rowOff>0</xdr:rowOff>
    </xdr:from>
    <xdr:ext cx="1512795" cy="1905000"/>
    <xdr:sp macro="" textlink="">
      <xdr:nvSpPr>
        <xdr:cNvPr id="125090" name="Cuadro de grupo 11" hidden="1">
          <a:extLst>
            <a:ext uri="{63B3BB69-23CF-44E3-9099-C40C66FF867C}">
              <a14:compatExt xmlns:a14="http://schemas.microsoft.com/office/drawing/2010/main" spid="_x0000_s30731"/>
            </a:ext>
            <a:ext uri="{FF2B5EF4-FFF2-40B4-BE49-F238E27FC236}">
              <a16:creationId xmlns:a16="http://schemas.microsoft.com/office/drawing/2014/main" id="{00000000-0008-0000-1B00-0000A2E80100}"/>
            </a:ext>
          </a:extLst>
        </xdr:cNvPr>
        <xdr:cNvSpPr/>
      </xdr:nvSpPr>
      <xdr:spPr bwMode="auto">
        <a:xfrm>
          <a:off x="8534400" y="97155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52</xdr:row>
      <xdr:rowOff>57150</xdr:rowOff>
    </xdr:from>
    <xdr:ext cx="433668" cy="1485900"/>
    <xdr:sp macro="" textlink="">
      <xdr:nvSpPr>
        <xdr:cNvPr id="125091" name="Botón de opción 12" hidden="1">
          <a:extLst>
            <a:ext uri="{63B3BB69-23CF-44E3-9099-C40C66FF867C}">
              <a14:compatExt xmlns:a14="http://schemas.microsoft.com/office/drawing/2010/main" spid="_x0000_s30732"/>
            </a:ext>
            <a:ext uri="{FF2B5EF4-FFF2-40B4-BE49-F238E27FC236}">
              <a16:creationId xmlns:a16="http://schemas.microsoft.com/office/drawing/2014/main" id="{00000000-0008-0000-1B00-0000A3E80100}"/>
            </a:ext>
          </a:extLst>
        </xdr:cNvPr>
        <xdr:cNvSpPr/>
      </xdr:nvSpPr>
      <xdr:spPr bwMode="auto">
        <a:xfrm>
          <a:off x="8724900" y="9963150"/>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52</xdr:row>
      <xdr:rowOff>57150</xdr:rowOff>
    </xdr:from>
    <xdr:ext cx="438150" cy="1485900"/>
    <xdr:sp macro="" textlink="">
      <xdr:nvSpPr>
        <xdr:cNvPr id="125092" name="Botón de opción 13" hidden="1">
          <a:extLst>
            <a:ext uri="{63B3BB69-23CF-44E3-9099-C40C66FF867C}">
              <a14:compatExt xmlns:a14="http://schemas.microsoft.com/office/drawing/2010/main" spid="_x0000_s30733"/>
            </a:ext>
            <a:ext uri="{FF2B5EF4-FFF2-40B4-BE49-F238E27FC236}">
              <a16:creationId xmlns:a16="http://schemas.microsoft.com/office/drawing/2014/main" id="{00000000-0008-0000-1B00-0000A4E80100}"/>
            </a:ext>
          </a:extLst>
        </xdr:cNvPr>
        <xdr:cNvSpPr/>
      </xdr:nvSpPr>
      <xdr:spPr bwMode="auto">
        <a:xfrm>
          <a:off x="9286875" y="9963150"/>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52</xdr:row>
      <xdr:rowOff>0</xdr:rowOff>
    </xdr:from>
    <xdr:ext cx="1512795" cy="1905000"/>
    <xdr:sp macro="" textlink="">
      <xdr:nvSpPr>
        <xdr:cNvPr id="125093" name="Cuadro de grupo 14" hidden="1">
          <a:extLst>
            <a:ext uri="{63B3BB69-23CF-44E3-9099-C40C66FF867C}">
              <a14:compatExt xmlns:a14="http://schemas.microsoft.com/office/drawing/2010/main" spid="_x0000_s30734"/>
            </a:ext>
            <a:ext uri="{FF2B5EF4-FFF2-40B4-BE49-F238E27FC236}">
              <a16:creationId xmlns:a16="http://schemas.microsoft.com/office/drawing/2014/main" id="{00000000-0008-0000-1B00-0000A5E80100}"/>
            </a:ext>
          </a:extLst>
        </xdr:cNvPr>
        <xdr:cNvSpPr/>
      </xdr:nvSpPr>
      <xdr:spPr bwMode="auto">
        <a:xfrm>
          <a:off x="8534400" y="99060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53</xdr:row>
      <xdr:rowOff>57150</xdr:rowOff>
    </xdr:from>
    <xdr:ext cx="433668" cy="1485900"/>
    <xdr:sp macro="" textlink="">
      <xdr:nvSpPr>
        <xdr:cNvPr id="125094" name="Botón de opción 15" hidden="1">
          <a:extLst>
            <a:ext uri="{63B3BB69-23CF-44E3-9099-C40C66FF867C}">
              <a14:compatExt xmlns:a14="http://schemas.microsoft.com/office/drawing/2010/main" spid="_x0000_s30735"/>
            </a:ext>
            <a:ext uri="{FF2B5EF4-FFF2-40B4-BE49-F238E27FC236}">
              <a16:creationId xmlns:a16="http://schemas.microsoft.com/office/drawing/2014/main" id="{00000000-0008-0000-1B00-0000A6E80100}"/>
            </a:ext>
          </a:extLst>
        </xdr:cNvPr>
        <xdr:cNvSpPr/>
      </xdr:nvSpPr>
      <xdr:spPr bwMode="auto">
        <a:xfrm>
          <a:off x="8724900" y="10153650"/>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53</xdr:row>
      <xdr:rowOff>57150</xdr:rowOff>
    </xdr:from>
    <xdr:ext cx="438150" cy="1485900"/>
    <xdr:sp macro="" textlink="">
      <xdr:nvSpPr>
        <xdr:cNvPr id="125095" name="Botón de opción 16" hidden="1">
          <a:extLst>
            <a:ext uri="{63B3BB69-23CF-44E3-9099-C40C66FF867C}">
              <a14:compatExt xmlns:a14="http://schemas.microsoft.com/office/drawing/2010/main" spid="_x0000_s30736"/>
            </a:ext>
            <a:ext uri="{FF2B5EF4-FFF2-40B4-BE49-F238E27FC236}">
              <a16:creationId xmlns:a16="http://schemas.microsoft.com/office/drawing/2014/main" id="{00000000-0008-0000-1B00-0000A7E80100}"/>
            </a:ext>
          </a:extLst>
        </xdr:cNvPr>
        <xdr:cNvSpPr/>
      </xdr:nvSpPr>
      <xdr:spPr bwMode="auto">
        <a:xfrm>
          <a:off x="9286875" y="10153650"/>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53</xdr:row>
      <xdr:rowOff>0</xdr:rowOff>
    </xdr:from>
    <xdr:ext cx="1512795" cy="1905000"/>
    <xdr:sp macro="" textlink="">
      <xdr:nvSpPr>
        <xdr:cNvPr id="125096" name="Cuadro de grupo 17" hidden="1">
          <a:extLst>
            <a:ext uri="{63B3BB69-23CF-44E3-9099-C40C66FF867C}">
              <a14:compatExt xmlns:a14="http://schemas.microsoft.com/office/drawing/2010/main" spid="_x0000_s30737"/>
            </a:ext>
            <a:ext uri="{FF2B5EF4-FFF2-40B4-BE49-F238E27FC236}">
              <a16:creationId xmlns:a16="http://schemas.microsoft.com/office/drawing/2014/main" id="{00000000-0008-0000-1B00-0000A8E80100}"/>
            </a:ext>
          </a:extLst>
        </xdr:cNvPr>
        <xdr:cNvSpPr/>
      </xdr:nvSpPr>
      <xdr:spPr bwMode="auto">
        <a:xfrm>
          <a:off x="8534400" y="100965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097" name="Cuadro de grupo 20" hidden="1">
          <a:extLst>
            <a:ext uri="{63B3BB69-23CF-44E3-9099-C40C66FF867C}">
              <a14:compatExt xmlns:a14="http://schemas.microsoft.com/office/drawing/2010/main" spid="_x0000_s30740"/>
            </a:ext>
            <a:ext uri="{FF2B5EF4-FFF2-40B4-BE49-F238E27FC236}">
              <a16:creationId xmlns:a16="http://schemas.microsoft.com/office/drawing/2014/main" id="{00000000-0008-0000-1B00-0000A9E80100}"/>
            </a:ext>
          </a:extLst>
        </xdr:cNvPr>
        <xdr:cNvSpPr/>
      </xdr:nvSpPr>
      <xdr:spPr bwMode="auto">
        <a:xfrm>
          <a:off x="8534400" y="102870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098" name="Cuadro de grupo 23" hidden="1">
          <a:extLst>
            <a:ext uri="{63B3BB69-23CF-44E3-9099-C40C66FF867C}">
              <a14:compatExt xmlns:a14="http://schemas.microsoft.com/office/drawing/2010/main" spid="_x0000_s30743"/>
            </a:ext>
            <a:ext uri="{FF2B5EF4-FFF2-40B4-BE49-F238E27FC236}">
              <a16:creationId xmlns:a16="http://schemas.microsoft.com/office/drawing/2014/main" id="{00000000-0008-0000-1B00-0000AAE80100}"/>
            </a:ext>
          </a:extLst>
        </xdr:cNvPr>
        <xdr:cNvSpPr/>
      </xdr:nvSpPr>
      <xdr:spPr bwMode="auto">
        <a:xfrm>
          <a:off x="8534400" y="102870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099" name="Cuadro de grupo 26" hidden="1">
          <a:extLst>
            <a:ext uri="{63B3BB69-23CF-44E3-9099-C40C66FF867C}">
              <a14:compatExt xmlns:a14="http://schemas.microsoft.com/office/drawing/2010/main" spid="_x0000_s30746"/>
            </a:ext>
            <a:ext uri="{FF2B5EF4-FFF2-40B4-BE49-F238E27FC236}">
              <a16:creationId xmlns:a16="http://schemas.microsoft.com/office/drawing/2014/main" id="{00000000-0008-0000-1B00-0000ABE80100}"/>
            </a:ext>
          </a:extLst>
        </xdr:cNvPr>
        <xdr:cNvSpPr/>
      </xdr:nvSpPr>
      <xdr:spPr bwMode="auto">
        <a:xfrm>
          <a:off x="8534400" y="102870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100" name="Cuadro de grupo 29" hidden="1">
          <a:extLst>
            <a:ext uri="{63B3BB69-23CF-44E3-9099-C40C66FF867C}">
              <a14:compatExt xmlns:a14="http://schemas.microsoft.com/office/drawing/2010/main" spid="_x0000_s30749"/>
            </a:ext>
            <a:ext uri="{FF2B5EF4-FFF2-40B4-BE49-F238E27FC236}">
              <a16:creationId xmlns:a16="http://schemas.microsoft.com/office/drawing/2014/main" id="{00000000-0008-0000-1B00-0000ACE80100}"/>
            </a:ext>
          </a:extLst>
        </xdr:cNvPr>
        <xdr:cNvSpPr/>
      </xdr:nvSpPr>
      <xdr:spPr bwMode="auto">
        <a:xfrm>
          <a:off x="8534400" y="102870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101" name="Cuadro de grupo 32" hidden="1">
          <a:extLst>
            <a:ext uri="{63B3BB69-23CF-44E3-9099-C40C66FF867C}">
              <a14:compatExt xmlns:a14="http://schemas.microsoft.com/office/drawing/2010/main" spid="_x0000_s30752"/>
            </a:ext>
            <a:ext uri="{FF2B5EF4-FFF2-40B4-BE49-F238E27FC236}">
              <a16:creationId xmlns:a16="http://schemas.microsoft.com/office/drawing/2014/main" id="{00000000-0008-0000-1B00-0000ADE80100}"/>
            </a:ext>
          </a:extLst>
        </xdr:cNvPr>
        <xdr:cNvSpPr/>
      </xdr:nvSpPr>
      <xdr:spPr bwMode="auto">
        <a:xfrm>
          <a:off x="8534400" y="102870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102" name="Cuadro de grupo 35" hidden="1">
          <a:extLst>
            <a:ext uri="{63B3BB69-23CF-44E3-9099-C40C66FF867C}">
              <a14:compatExt xmlns:a14="http://schemas.microsoft.com/office/drawing/2010/main" spid="_x0000_s30755"/>
            </a:ext>
            <a:ext uri="{FF2B5EF4-FFF2-40B4-BE49-F238E27FC236}">
              <a16:creationId xmlns:a16="http://schemas.microsoft.com/office/drawing/2014/main" id="{00000000-0008-0000-1B00-0000AEE80100}"/>
            </a:ext>
          </a:extLst>
        </xdr:cNvPr>
        <xdr:cNvSpPr/>
      </xdr:nvSpPr>
      <xdr:spPr bwMode="auto">
        <a:xfrm>
          <a:off x="8534400" y="102870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103" name="Cuadro de grupo 38" hidden="1">
          <a:extLst>
            <a:ext uri="{63B3BB69-23CF-44E3-9099-C40C66FF867C}">
              <a14:compatExt xmlns:a14="http://schemas.microsoft.com/office/drawing/2010/main" spid="_x0000_s30758"/>
            </a:ext>
            <a:ext uri="{FF2B5EF4-FFF2-40B4-BE49-F238E27FC236}">
              <a16:creationId xmlns:a16="http://schemas.microsoft.com/office/drawing/2014/main" id="{00000000-0008-0000-1B00-0000AFE80100}"/>
            </a:ext>
          </a:extLst>
        </xdr:cNvPr>
        <xdr:cNvSpPr/>
      </xdr:nvSpPr>
      <xdr:spPr bwMode="auto">
        <a:xfrm>
          <a:off x="8534400" y="102870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104" name="Cuadro de grupo 41" hidden="1">
          <a:extLst>
            <a:ext uri="{63B3BB69-23CF-44E3-9099-C40C66FF867C}">
              <a14:compatExt xmlns:a14="http://schemas.microsoft.com/office/drawing/2010/main" spid="_x0000_s30761"/>
            </a:ext>
            <a:ext uri="{FF2B5EF4-FFF2-40B4-BE49-F238E27FC236}">
              <a16:creationId xmlns:a16="http://schemas.microsoft.com/office/drawing/2014/main" id="{00000000-0008-0000-1B00-0000B0E80100}"/>
            </a:ext>
          </a:extLst>
        </xdr:cNvPr>
        <xdr:cNvSpPr/>
      </xdr:nvSpPr>
      <xdr:spPr bwMode="auto">
        <a:xfrm>
          <a:off x="8534400" y="102870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105" name="Cuadro de grupo 44" hidden="1">
          <a:extLst>
            <a:ext uri="{63B3BB69-23CF-44E3-9099-C40C66FF867C}">
              <a14:compatExt xmlns:a14="http://schemas.microsoft.com/office/drawing/2010/main" spid="_x0000_s30764"/>
            </a:ext>
            <a:ext uri="{FF2B5EF4-FFF2-40B4-BE49-F238E27FC236}">
              <a16:creationId xmlns:a16="http://schemas.microsoft.com/office/drawing/2014/main" id="{00000000-0008-0000-1B00-0000B1E80100}"/>
            </a:ext>
          </a:extLst>
        </xdr:cNvPr>
        <xdr:cNvSpPr/>
      </xdr:nvSpPr>
      <xdr:spPr bwMode="auto">
        <a:xfrm>
          <a:off x="8534400" y="102870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54</xdr:row>
      <xdr:rowOff>57150</xdr:rowOff>
    </xdr:from>
    <xdr:ext cx="433668" cy="1485900"/>
    <xdr:sp macro="" textlink="">
      <xdr:nvSpPr>
        <xdr:cNvPr id="125106" name="Botón de opción 45" hidden="1">
          <a:extLst>
            <a:ext uri="{63B3BB69-23CF-44E3-9099-C40C66FF867C}">
              <a14:compatExt xmlns:a14="http://schemas.microsoft.com/office/drawing/2010/main" spid="_x0000_s30765"/>
            </a:ext>
            <a:ext uri="{FF2B5EF4-FFF2-40B4-BE49-F238E27FC236}">
              <a16:creationId xmlns:a16="http://schemas.microsoft.com/office/drawing/2014/main" id="{00000000-0008-0000-1B00-0000B2E80100}"/>
            </a:ext>
          </a:extLst>
        </xdr:cNvPr>
        <xdr:cNvSpPr/>
      </xdr:nvSpPr>
      <xdr:spPr bwMode="auto">
        <a:xfrm>
          <a:off x="8724900" y="10344150"/>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54</xdr:row>
      <xdr:rowOff>57150</xdr:rowOff>
    </xdr:from>
    <xdr:ext cx="438150" cy="1485900"/>
    <xdr:sp macro="" textlink="">
      <xdr:nvSpPr>
        <xdr:cNvPr id="125107" name="Botón de opción 46" hidden="1">
          <a:extLst>
            <a:ext uri="{63B3BB69-23CF-44E3-9099-C40C66FF867C}">
              <a14:compatExt xmlns:a14="http://schemas.microsoft.com/office/drawing/2010/main" spid="_x0000_s30766"/>
            </a:ext>
            <a:ext uri="{FF2B5EF4-FFF2-40B4-BE49-F238E27FC236}">
              <a16:creationId xmlns:a16="http://schemas.microsoft.com/office/drawing/2014/main" id="{00000000-0008-0000-1B00-0000B3E80100}"/>
            </a:ext>
          </a:extLst>
        </xdr:cNvPr>
        <xdr:cNvSpPr/>
      </xdr:nvSpPr>
      <xdr:spPr bwMode="auto">
        <a:xfrm>
          <a:off x="9286875" y="10344150"/>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54</xdr:row>
      <xdr:rowOff>0</xdr:rowOff>
    </xdr:from>
    <xdr:ext cx="1512795" cy="1905000"/>
    <xdr:sp macro="" textlink="">
      <xdr:nvSpPr>
        <xdr:cNvPr id="125108" name="Cuadro de grupo 47" hidden="1">
          <a:extLst>
            <a:ext uri="{63B3BB69-23CF-44E3-9099-C40C66FF867C}">
              <a14:compatExt xmlns:a14="http://schemas.microsoft.com/office/drawing/2010/main" spid="_x0000_s30767"/>
            </a:ext>
            <a:ext uri="{FF2B5EF4-FFF2-40B4-BE49-F238E27FC236}">
              <a16:creationId xmlns:a16="http://schemas.microsoft.com/office/drawing/2014/main" id="{00000000-0008-0000-1B00-0000B4E80100}"/>
            </a:ext>
          </a:extLst>
        </xdr:cNvPr>
        <xdr:cNvSpPr/>
      </xdr:nvSpPr>
      <xdr:spPr bwMode="auto">
        <a:xfrm>
          <a:off x="8534400" y="102870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55</xdr:row>
      <xdr:rowOff>57150</xdr:rowOff>
    </xdr:from>
    <xdr:ext cx="433668" cy="1485900"/>
    <xdr:sp macro="" textlink="">
      <xdr:nvSpPr>
        <xdr:cNvPr id="125109" name="Botón de opción 48" hidden="1">
          <a:extLst>
            <a:ext uri="{63B3BB69-23CF-44E3-9099-C40C66FF867C}">
              <a14:compatExt xmlns:a14="http://schemas.microsoft.com/office/drawing/2010/main" spid="_x0000_s30768"/>
            </a:ext>
            <a:ext uri="{FF2B5EF4-FFF2-40B4-BE49-F238E27FC236}">
              <a16:creationId xmlns:a16="http://schemas.microsoft.com/office/drawing/2014/main" id="{00000000-0008-0000-1B00-0000B5E80100}"/>
            </a:ext>
          </a:extLst>
        </xdr:cNvPr>
        <xdr:cNvSpPr/>
      </xdr:nvSpPr>
      <xdr:spPr bwMode="auto">
        <a:xfrm>
          <a:off x="8724900" y="10534650"/>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55</xdr:row>
      <xdr:rowOff>57150</xdr:rowOff>
    </xdr:from>
    <xdr:ext cx="438150" cy="1485900"/>
    <xdr:sp macro="" textlink="">
      <xdr:nvSpPr>
        <xdr:cNvPr id="125110" name="Botón de opción 49" hidden="1">
          <a:extLst>
            <a:ext uri="{63B3BB69-23CF-44E3-9099-C40C66FF867C}">
              <a14:compatExt xmlns:a14="http://schemas.microsoft.com/office/drawing/2010/main" spid="_x0000_s30769"/>
            </a:ext>
            <a:ext uri="{FF2B5EF4-FFF2-40B4-BE49-F238E27FC236}">
              <a16:creationId xmlns:a16="http://schemas.microsoft.com/office/drawing/2014/main" id="{00000000-0008-0000-1B00-0000B6E80100}"/>
            </a:ext>
          </a:extLst>
        </xdr:cNvPr>
        <xdr:cNvSpPr/>
      </xdr:nvSpPr>
      <xdr:spPr bwMode="auto">
        <a:xfrm>
          <a:off x="9286875" y="10534650"/>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55</xdr:row>
      <xdr:rowOff>0</xdr:rowOff>
    </xdr:from>
    <xdr:ext cx="1512795" cy="1905000"/>
    <xdr:sp macro="" textlink="">
      <xdr:nvSpPr>
        <xdr:cNvPr id="125111" name="Cuadro de grupo 50" hidden="1">
          <a:extLst>
            <a:ext uri="{63B3BB69-23CF-44E3-9099-C40C66FF867C}">
              <a14:compatExt xmlns:a14="http://schemas.microsoft.com/office/drawing/2010/main" spid="_x0000_s30770"/>
            </a:ext>
            <a:ext uri="{FF2B5EF4-FFF2-40B4-BE49-F238E27FC236}">
              <a16:creationId xmlns:a16="http://schemas.microsoft.com/office/drawing/2014/main" id="{00000000-0008-0000-1B00-0000B7E80100}"/>
            </a:ext>
          </a:extLst>
        </xdr:cNvPr>
        <xdr:cNvSpPr/>
      </xdr:nvSpPr>
      <xdr:spPr bwMode="auto">
        <a:xfrm>
          <a:off x="8534400" y="104775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56</xdr:row>
      <xdr:rowOff>57150</xdr:rowOff>
    </xdr:from>
    <xdr:ext cx="433668" cy="1485900"/>
    <xdr:sp macro="" textlink="">
      <xdr:nvSpPr>
        <xdr:cNvPr id="125112" name="Botón de opción 51" hidden="1">
          <a:extLst>
            <a:ext uri="{63B3BB69-23CF-44E3-9099-C40C66FF867C}">
              <a14:compatExt xmlns:a14="http://schemas.microsoft.com/office/drawing/2010/main" spid="_x0000_s30771"/>
            </a:ext>
            <a:ext uri="{FF2B5EF4-FFF2-40B4-BE49-F238E27FC236}">
              <a16:creationId xmlns:a16="http://schemas.microsoft.com/office/drawing/2014/main" id="{00000000-0008-0000-1B00-0000B8E80100}"/>
            </a:ext>
          </a:extLst>
        </xdr:cNvPr>
        <xdr:cNvSpPr/>
      </xdr:nvSpPr>
      <xdr:spPr bwMode="auto">
        <a:xfrm>
          <a:off x="8724900" y="10725150"/>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56</xdr:row>
      <xdr:rowOff>57150</xdr:rowOff>
    </xdr:from>
    <xdr:ext cx="438150" cy="1485900"/>
    <xdr:sp macro="" textlink="">
      <xdr:nvSpPr>
        <xdr:cNvPr id="125113" name="Botón de opción 52" hidden="1">
          <a:extLst>
            <a:ext uri="{63B3BB69-23CF-44E3-9099-C40C66FF867C}">
              <a14:compatExt xmlns:a14="http://schemas.microsoft.com/office/drawing/2010/main" spid="_x0000_s30772"/>
            </a:ext>
            <a:ext uri="{FF2B5EF4-FFF2-40B4-BE49-F238E27FC236}">
              <a16:creationId xmlns:a16="http://schemas.microsoft.com/office/drawing/2014/main" id="{00000000-0008-0000-1B00-0000B9E80100}"/>
            </a:ext>
          </a:extLst>
        </xdr:cNvPr>
        <xdr:cNvSpPr/>
      </xdr:nvSpPr>
      <xdr:spPr bwMode="auto">
        <a:xfrm>
          <a:off x="9286875" y="10725150"/>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190500</xdr:colOff>
      <xdr:row>60</xdr:row>
      <xdr:rowOff>57150</xdr:rowOff>
    </xdr:from>
    <xdr:ext cx="433668" cy="603999"/>
    <xdr:sp macro="" textlink="">
      <xdr:nvSpPr>
        <xdr:cNvPr id="125114" name="Botón de opción 63" hidden="1">
          <a:extLst>
            <a:ext uri="{63B3BB69-23CF-44E3-9099-C40C66FF867C}">
              <a14:compatExt xmlns:a14="http://schemas.microsoft.com/office/drawing/2010/main" spid="_x0000_s30783"/>
            </a:ext>
            <a:ext uri="{FF2B5EF4-FFF2-40B4-BE49-F238E27FC236}">
              <a16:creationId xmlns:a16="http://schemas.microsoft.com/office/drawing/2014/main" id="{00000000-0008-0000-1B00-0000BAE80100}"/>
            </a:ext>
          </a:extLst>
        </xdr:cNvPr>
        <xdr:cNvSpPr/>
      </xdr:nvSpPr>
      <xdr:spPr bwMode="auto">
        <a:xfrm>
          <a:off x="8724900" y="11487150"/>
          <a:ext cx="433668" cy="6039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60</xdr:row>
      <xdr:rowOff>57150</xdr:rowOff>
    </xdr:from>
    <xdr:ext cx="438150" cy="603999"/>
    <xdr:sp macro="" textlink="">
      <xdr:nvSpPr>
        <xdr:cNvPr id="125115" name="Botón de opción 64" hidden="1">
          <a:extLst>
            <a:ext uri="{63B3BB69-23CF-44E3-9099-C40C66FF867C}">
              <a14:compatExt xmlns:a14="http://schemas.microsoft.com/office/drawing/2010/main" spid="_x0000_s30784"/>
            </a:ext>
            <a:ext uri="{FF2B5EF4-FFF2-40B4-BE49-F238E27FC236}">
              <a16:creationId xmlns:a16="http://schemas.microsoft.com/office/drawing/2014/main" id="{00000000-0008-0000-1B00-0000BBE80100}"/>
            </a:ext>
          </a:extLst>
        </xdr:cNvPr>
        <xdr:cNvSpPr/>
      </xdr:nvSpPr>
      <xdr:spPr bwMode="auto">
        <a:xfrm>
          <a:off x="9286875" y="11487150"/>
          <a:ext cx="438150" cy="6039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twoCellAnchor>
    <xdr:from>
      <xdr:col>1</xdr:col>
      <xdr:colOff>0</xdr:colOff>
      <xdr:row>65</xdr:row>
      <xdr:rowOff>0</xdr:rowOff>
    </xdr:from>
    <xdr:to>
      <xdr:col>17</xdr:col>
      <xdr:colOff>0</xdr:colOff>
      <xdr:row>79</xdr:row>
      <xdr:rowOff>0</xdr:rowOff>
    </xdr:to>
    <xdr:grpSp>
      <xdr:nvGrpSpPr>
        <xdr:cNvPr id="125116" name="Grupo 3">
          <a:extLst>
            <a:ext uri="{FF2B5EF4-FFF2-40B4-BE49-F238E27FC236}">
              <a16:creationId xmlns:a16="http://schemas.microsoft.com/office/drawing/2014/main" id="{00000000-0008-0000-1B00-0000BCE80100}"/>
            </a:ext>
          </a:extLst>
        </xdr:cNvPr>
        <xdr:cNvGrpSpPr/>
      </xdr:nvGrpSpPr>
      <xdr:grpSpPr>
        <a:xfrm>
          <a:off x="119743" y="15849600"/>
          <a:ext cx="11876314" cy="3331029"/>
          <a:chOff x="112059" y="8090647"/>
          <a:chExt cx="11474823" cy="3294529"/>
        </a:xfrm>
      </xdr:grpSpPr>
      <xdr:sp macro="" textlink="">
        <xdr:nvSpPr>
          <xdr:cNvPr id="125117" name="42 Rectángulo redondeado">
            <a:extLst>
              <a:ext uri="{FF2B5EF4-FFF2-40B4-BE49-F238E27FC236}">
                <a16:creationId xmlns:a16="http://schemas.microsoft.com/office/drawing/2014/main" id="{00000000-0008-0000-1B00-0000BDE80100}"/>
              </a:ext>
            </a:extLst>
          </xdr:cNvPr>
          <xdr:cNvSpPr/>
        </xdr:nvSpPr>
        <xdr:spPr>
          <a:xfrm>
            <a:off x="224118" y="8191500"/>
            <a:ext cx="11250706" cy="571501"/>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sp macro="" textlink="">
        <xdr:nvSpPr>
          <xdr:cNvPr id="125118" name="43 Rectángulo redondeado">
            <a:extLst>
              <a:ext uri="{FF2B5EF4-FFF2-40B4-BE49-F238E27FC236}">
                <a16:creationId xmlns:a16="http://schemas.microsoft.com/office/drawing/2014/main" id="{00000000-0008-0000-1B00-0000BEE80100}"/>
              </a:ext>
            </a:extLst>
          </xdr:cNvPr>
          <xdr:cNvSpPr/>
        </xdr:nvSpPr>
        <xdr:spPr>
          <a:xfrm>
            <a:off x="112059" y="8090647"/>
            <a:ext cx="11474823" cy="3294529"/>
          </a:xfrm>
          <a:prstGeom prst="roundRect">
            <a:avLst>
              <a:gd name="adj" fmla="val 83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grpSp>
    <xdr:clientData/>
  </xdr:twoCellAnchor>
  <xdr:oneCellAnchor>
    <xdr:from>
      <xdr:col>14</xdr:col>
      <xdr:colOff>190500</xdr:colOff>
      <xdr:row>68</xdr:row>
      <xdr:rowOff>57150</xdr:rowOff>
    </xdr:from>
    <xdr:ext cx="433668" cy="1485900"/>
    <xdr:sp macro="" textlink="">
      <xdr:nvSpPr>
        <xdr:cNvPr id="125119" name="Botón de opción 9" hidden="1">
          <a:extLst>
            <a:ext uri="{63B3BB69-23CF-44E3-9099-C40C66FF867C}">
              <a14:compatExt xmlns:a14="http://schemas.microsoft.com/office/drawing/2010/main" spid="_x0000_s30729"/>
            </a:ext>
            <a:ext uri="{FF2B5EF4-FFF2-40B4-BE49-F238E27FC236}">
              <a16:creationId xmlns:a16="http://schemas.microsoft.com/office/drawing/2014/main" id="{00000000-0008-0000-1B00-0000BFE80100}"/>
            </a:ext>
          </a:extLst>
        </xdr:cNvPr>
        <xdr:cNvSpPr/>
      </xdr:nvSpPr>
      <xdr:spPr bwMode="auto">
        <a:xfrm>
          <a:off x="8724900" y="13011150"/>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68</xdr:row>
      <xdr:rowOff>57150</xdr:rowOff>
    </xdr:from>
    <xdr:ext cx="438150" cy="1485900"/>
    <xdr:sp macro="" textlink="">
      <xdr:nvSpPr>
        <xdr:cNvPr id="125120" name="Botón de opción 10" hidden="1">
          <a:extLst>
            <a:ext uri="{63B3BB69-23CF-44E3-9099-C40C66FF867C}">
              <a14:compatExt xmlns:a14="http://schemas.microsoft.com/office/drawing/2010/main" spid="_x0000_s30730"/>
            </a:ext>
            <a:ext uri="{FF2B5EF4-FFF2-40B4-BE49-F238E27FC236}">
              <a16:creationId xmlns:a16="http://schemas.microsoft.com/office/drawing/2014/main" id="{00000000-0008-0000-1B00-0000C0E80100}"/>
            </a:ext>
          </a:extLst>
        </xdr:cNvPr>
        <xdr:cNvSpPr/>
      </xdr:nvSpPr>
      <xdr:spPr bwMode="auto">
        <a:xfrm>
          <a:off x="9286875" y="13011150"/>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68</xdr:row>
      <xdr:rowOff>0</xdr:rowOff>
    </xdr:from>
    <xdr:ext cx="1512795" cy="1905000"/>
    <xdr:sp macro="" textlink="">
      <xdr:nvSpPr>
        <xdr:cNvPr id="125121" name="Cuadro de grupo 11" hidden="1">
          <a:extLst>
            <a:ext uri="{63B3BB69-23CF-44E3-9099-C40C66FF867C}">
              <a14:compatExt xmlns:a14="http://schemas.microsoft.com/office/drawing/2010/main" spid="_x0000_s30731"/>
            </a:ext>
            <a:ext uri="{FF2B5EF4-FFF2-40B4-BE49-F238E27FC236}">
              <a16:creationId xmlns:a16="http://schemas.microsoft.com/office/drawing/2014/main" id="{00000000-0008-0000-1B00-0000C1E80100}"/>
            </a:ext>
          </a:extLst>
        </xdr:cNvPr>
        <xdr:cNvSpPr/>
      </xdr:nvSpPr>
      <xdr:spPr bwMode="auto">
        <a:xfrm>
          <a:off x="8534400" y="129540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69</xdr:row>
      <xdr:rowOff>57150</xdr:rowOff>
    </xdr:from>
    <xdr:ext cx="433668" cy="1485900"/>
    <xdr:sp macro="" textlink="">
      <xdr:nvSpPr>
        <xdr:cNvPr id="125122" name="Botón de opción 12" hidden="1">
          <a:extLst>
            <a:ext uri="{63B3BB69-23CF-44E3-9099-C40C66FF867C}">
              <a14:compatExt xmlns:a14="http://schemas.microsoft.com/office/drawing/2010/main" spid="_x0000_s30732"/>
            </a:ext>
            <a:ext uri="{FF2B5EF4-FFF2-40B4-BE49-F238E27FC236}">
              <a16:creationId xmlns:a16="http://schemas.microsoft.com/office/drawing/2014/main" id="{00000000-0008-0000-1B00-0000C2E80100}"/>
            </a:ext>
          </a:extLst>
        </xdr:cNvPr>
        <xdr:cNvSpPr/>
      </xdr:nvSpPr>
      <xdr:spPr bwMode="auto">
        <a:xfrm>
          <a:off x="8724900" y="13201650"/>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69</xdr:row>
      <xdr:rowOff>57150</xdr:rowOff>
    </xdr:from>
    <xdr:ext cx="438150" cy="1485900"/>
    <xdr:sp macro="" textlink="">
      <xdr:nvSpPr>
        <xdr:cNvPr id="125123" name="Botón de opción 13" hidden="1">
          <a:extLst>
            <a:ext uri="{63B3BB69-23CF-44E3-9099-C40C66FF867C}">
              <a14:compatExt xmlns:a14="http://schemas.microsoft.com/office/drawing/2010/main" spid="_x0000_s30733"/>
            </a:ext>
            <a:ext uri="{FF2B5EF4-FFF2-40B4-BE49-F238E27FC236}">
              <a16:creationId xmlns:a16="http://schemas.microsoft.com/office/drawing/2014/main" id="{00000000-0008-0000-1B00-0000C3E80100}"/>
            </a:ext>
          </a:extLst>
        </xdr:cNvPr>
        <xdr:cNvSpPr/>
      </xdr:nvSpPr>
      <xdr:spPr bwMode="auto">
        <a:xfrm>
          <a:off x="9286875" y="13201650"/>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69</xdr:row>
      <xdr:rowOff>0</xdr:rowOff>
    </xdr:from>
    <xdr:ext cx="1512795" cy="1905000"/>
    <xdr:sp macro="" textlink="">
      <xdr:nvSpPr>
        <xdr:cNvPr id="125124" name="Cuadro de grupo 14" hidden="1">
          <a:extLst>
            <a:ext uri="{63B3BB69-23CF-44E3-9099-C40C66FF867C}">
              <a14:compatExt xmlns:a14="http://schemas.microsoft.com/office/drawing/2010/main" spid="_x0000_s30734"/>
            </a:ext>
            <a:ext uri="{FF2B5EF4-FFF2-40B4-BE49-F238E27FC236}">
              <a16:creationId xmlns:a16="http://schemas.microsoft.com/office/drawing/2014/main" id="{00000000-0008-0000-1B00-0000C4E80100}"/>
            </a:ext>
          </a:extLst>
        </xdr:cNvPr>
        <xdr:cNvSpPr/>
      </xdr:nvSpPr>
      <xdr:spPr bwMode="auto">
        <a:xfrm>
          <a:off x="8534400" y="131445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70</xdr:row>
      <xdr:rowOff>57150</xdr:rowOff>
    </xdr:from>
    <xdr:ext cx="433668" cy="1485900"/>
    <xdr:sp macro="" textlink="">
      <xdr:nvSpPr>
        <xdr:cNvPr id="125125" name="Botón de opción 15" hidden="1">
          <a:extLst>
            <a:ext uri="{63B3BB69-23CF-44E3-9099-C40C66FF867C}">
              <a14:compatExt xmlns:a14="http://schemas.microsoft.com/office/drawing/2010/main" spid="_x0000_s30735"/>
            </a:ext>
            <a:ext uri="{FF2B5EF4-FFF2-40B4-BE49-F238E27FC236}">
              <a16:creationId xmlns:a16="http://schemas.microsoft.com/office/drawing/2014/main" id="{00000000-0008-0000-1B00-0000C5E80100}"/>
            </a:ext>
          </a:extLst>
        </xdr:cNvPr>
        <xdr:cNvSpPr/>
      </xdr:nvSpPr>
      <xdr:spPr bwMode="auto">
        <a:xfrm>
          <a:off x="8724900" y="13392150"/>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70</xdr:row>
      <xdr:rowOff>57150</xdr:rowOff>
    </xdr:from>
    <xdr:ext cx="438150" cy="1485900"/>
    <xdr:sp macro="" textlink="">
      <xdr:nvSpPr>
        <xdr:cNvPr id="125126" name="Botón de opción 16" hidden="1">
          <a:extLst>
            <a:ext uri="{63B3BB69-23CF-44E3-9099-C40C66FF867C}">
              <a14:compatExt xmlns:a14="http://schemas.microsoft.com/office/drawing/2010/main" spid="_x0000_s30736"/>
            </a:ext>
            <a:ext uri="{FF2B5EF4-FFF2-40B4-BE49-F238E27FC236}">
              <a16:creationId xmlns:a16="http://schemas.microsoft.com/office/drawing/2014/main" id="{00000000-0008-0000-1B00-0000C6E80100}"/>
            </a:ext>
          </a:extLst>
        </xdr:cNvPr>
        <xdr:cNvSpPr/>
      </xdr:nvSpPr>
      <xdr:spPr bwMode="auto">
        <a:xfrm>
          <a:off x="9286875" y="13392150"/>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70</xdr:row>
      <xdr:rowOff>0</xdr:rowOff>
    </xdr:from>
    <xdr:ext cx="1512795" cy="1905000"/>
    <xdr:sp macro="" textlink="">
      <xdr:nvSpPr>
        <xdr:cNvPr id="125127" name="Cuadro de grupo 17" hidden="1">
          <a:extLst>
            <a:ext uri="{63B3BB69-23CF-44E3-9099-C40C66FF867C}">
              <a14:compatExt xmlns:a14="http://schemas.microsoft.com/office/drawing/2010/main" spid="_x0000_s30737"/>
            </a:ext>
            <a:ext uri="{FF2B5EF4-FFF2-40B4-BE49-F238E27FC236}">
              <a16:creationId xmlns:a16="http://schemas.microsoft.com/office/drawing/2014/main" id="{00000000-0008-0000-1B00-0000C7E80100}"/>
            </a:ext>
          </a:extLst>
        </xdr:cNvPr>
        <xdr:cNvSpPr/>
      </xdr:nvSpPr>
      <xdr:spPr bwMode="auto">
        <a:xfrm>
          <a:off x="8534400" y="133350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71</xdr:row>
      <xdr:rowOff>57150</xdr:rowOff>
    </xdr:from>
    <xdr:ext cx="433668" cy="1485900"/>
    <xdr:sp macro="" textlink="">
      <xdr:nvSpPr>
        <xdr:cNvPr id="125128" name="Botón de opción 45" hidden="1">
          <a:extLst>
            <a:ext uri="{63B3BB69-23CF-44E3-9099-C40C66FF867C}">
              <a14:compatExt xmlns:a14="http://schemas.microsoft.com/office/drawing/2010/main" spid="_x0000_s30765"/>
            </a:ext>
            <a:ext uri="{FF2B5EF4-FFF2-40B4-BE49-F238E27FC236}">
              <a16:creationId xmlns:a16="http://schemas.microsoft.com/office/drawing/2014/main" id="{00000000-0008-0000-1B00-0000C8E80100}"/>
            </a:ext>
          </a:extLst>
        </xdr:cNvPr>
        <xdr:cNvSpPr/>
      </xdr:nvSpPr>
      <xdr:spPr bwMode="auto">
        <a:xfrm>
          <a:off x="8724900" y="13582650"/>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71</xdr:row>
      <xdr:rowOff>57150</xdr:rowOff>
    </xdr:from>
    <xdr:ext cx="438150" cy="1485900"/>
    <xdr:sp macro="" textlink="">
      <xdr:nvSpPr>
        <xdr:cNvPr id="125129" name="Botón de opción 46" hidden="1">
          <a:extLst>
            <a:ext uri="{63B3BB69-23CF-44E3-9099-C40C66FF867C}">
              <a14:compatExt xmlns:a14="http://schemas.microsoft.com/office/drawing/2010/main" spid="_x0000_s30766"/>
            </a:ext>
            <a:ext uri="{FF2B5EF4-FFF2-40B4-BE49-F238E27FC236}">
              <a16:creationId xmlns:a16="http://schemas.microsoft.com/office/drawing/2014/main" id="{00000000-0008-0000-1B00-0000C9E80100}"/>
            </a:ext>
          </a:extLst>
        </xdr:cNvPr>
        <xdr:cNvSpPr/>
      </xdr:nvSpPr>
      <xdr:spPr bwMode="auto">
        <a:xfrm>
          <a:off x="9286875" y="13582650"/>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190500</xdr:colOff>
      <xdr:row>72</xdr:row>
      <xdr:rowOff>57150</xdr:rowOff>
    </xdr:from>
    <xdr:ext cx="433668" cy="1485900"/>
    <xdr:sp macro="" textlink="">
      <xdr:nvSpPr>
        <xdr:cNvPr id="125130" name="Botón de opción 48" hidden="1">
          <a:extLst>
            <a:ext uri="{63B3BB69-23CF-44E3-9099-C40C66FF867C}">
              <a14:compatExt xmlns:a14="http://schemas.microsoft.com/office/drawing/2010/main" spid="_x0000_s30768"/>
            </a:ext>
            <a:ext uri="{FF2B5EF4-FFF2-40B4-BE49-F238E27FC236}">
              <a16:creationId xmlns:a16="http://schemas.microsoft.com/office/drawing/2014/main" id="{00000000-0008-0000-1B00-0000CAE80100}"/>
            </a:ext>
          </a:extLst>
        </xdr:cNvPr>
        <xdr:cNvSpPr/>
      </xdr:nvSpPr>
      <xdr:spPr bwMode="auto">
        <a:xfrm>
          <a:off x="8724900" y="13773150"/>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72</xdr:row>
      <xdr:rowOff>57150</xdr:rowOff>
    </xdr:from>
    <xdr:ext cx="438150" cy="1485900"/>
    <xdr:sp macro="" textlink="">
      <xdr:nvSpPr>
        <xdr:cNvPr id="125131" name="Botón de opción 49" hidden="1">
          <a:extLst>
            <a:ext uri="{63B3BB69-23CF-44E3-9099-C40C66FF867C}">
              <a14:compatExt xmlns:a14="http://schemas.microsoft.com/office/drawing/2010/main" spid="_x0000_s30769"/>
            </a:ext>
            <a:ext uri="{FF2B5EF4-FFF2-40B4-BE49-F238E27FC236}">
              <a16:creationId xmlns:a16="http://schemas.microsoft.com/office/drawing/2014/main" id="{00000000-0008-0000-1B00-0000CBE80100}"/>
            </a:ext>
          </a:extLst>
        </xdr:cNvPr>
        <xdr:cNvSpPr/>
      </xdr:nvSpPr>
      <xdr:spPr bwMode="auto">
        <a:xfrm>
          <a:off x="9286875" y="13773150"/>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twoCellAnchor>
    <xdr:from>
      <xdr:col>1</xdr:col>
      <xdr:colOff>0</xdr:colOff>
      <xdr:row>94</xdr:row>
      <xdr:rowOff>0</xdr:rowOff>
    </xdr:from>
    <xdr:to>
      <xdr:col>17</xdr:col>
      <xdr:colOff>0</xdr:colOff>
      <xdr:row>95</xdr:row>
      <xdr:rowOff>0</xdr:rowOff>
    </xdr:to>
    <xdr:sp macro="" textlink="">
      <xdr:nvSpPr>
        <xdr:cNvPr id="125132" name="119 Rectángulo redondeado">
          <a:extLst>
            <a:ext uri="{FF2B5EF4-FFF2-40B4-BE49-F238E27FC236}">
              <a16:creationId xmlns:a16="http://schemas.microsoft.com/office/drawing/2014/main" id="{00000000-0008-0000-1B00-0000CCE80100}"/>
            </a:ext>
            <a:ext uri="{147F2762-F138-4A5C-976F-8EAC2B608ADB}">
              <a16:predDERef xmlns:a16="http://schemas.microsoft.com/office/drawing/2014/main" pred="{EC0EA2E9-8F93-47FE-9BF0-B15DA51DC6AA}"/>
            </a:ext>
          </a:extLst>
        </xdr:cNvPr>
        <xdr:cNvSpPr/>
      </xdr:nvSpPr>
      <xdr:spPr>
        <a:xfrm>
          <a:off x="609600" y="17907000"/>
          <a:ext cx="9753600" cy="19050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6. INFORMACIÓN SOBRE AMPLIACIONES DE ETAPAS</a:t>
          </a:r>
        </a:p>
      </xdr:txBody>
    </xdr:sp>
    <xdr:clientData/>
  </xdr:twoCellAnchor>
  <xdr:twoCellAnchor>
    <xdr:from>
      <xdr:col>1</xdr:col>
      <xdr:colOff>0</xdr:colOff>
      <xdr:row>107</xdr:row>
      <xdr:rowOff>0</xdr:rowOff>
    </xdr:from>
    <xdr:to>
      <xdr:col>17</xdr:col>
      <xdr:colOff>0</xdr:colOff>
      <xdr:row>108</xdr:row>
      <xdr:rowOff>1</xdr:rowOff>
    </xdr:to>
    <xdr:sp macro="" textlink="">
      <xdr:nvSpPr>
        <xdr:cNvPr id="125133" name="135 Rectángulo redondeado">
          <a:extLst>
            <a:ext uri="{FF2B5EF4-FFF2-40B4-BE49-F238E27FC236}">
              <a16:creationId xmlns:a16="http://schemas.microsoft.com/office/drawing/2014/main" id="{00000000-0008-0000-1B00-0000CDE80100}"/>
            </a:ext>
            <a:ext uri="{147F2762-F138-4A5C-976F-8EAC2B608ADB}">
              <a16:predDERef xmlns:a16="http://schemas.microsoft.com/office/drawing/2014/main" pred="{DD0AECCC-8CD3-464E-9B99-59D8086FBB87}"/>
            </a:ext>
          </a:extLst>
        </xdr:cNvPr>
        <xdr:cNvSpPr/>
      </xdr:nvSpPr>
      <xdr:spPr>
        <a:xfrm>
          <a:off x="609600" y="20383500"/>
          <a:ext cx="9753600" cy="190501"/>
        </a:xfrm>
        <a:prstGeom prst="roundRect">
          <a:avLst>
            <a:gd name="adj" fmla="val 136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96</xdr:row>
      <xdr:rowOff>0</xdr:rowOff>
    </xdr:from>
    <xdr:to>
      <xdr:col>17</xdr:col>
      <xdr:colOff>0</xdr:colOff>
      <xdr:row>107</xdr:row>
      <xdr:rowOff>0</xdr:rowOff>
    </xdr:to>
    <xdr:sp macro="" textlink="">
      <xdr:nvSpPr>
        <xdr:cNvPr id="125134" name="43 Rectángulo redondeado">
          <a:extLst>
            <a:ext uri="{FF2B5EF4-FFF2-40B4-BE49-F238E27FC236}">
              <a16:creationId xmlns:a16="http://schemas.microsoft.com/office/drawing/2014/main" id="{00000000-0008-0000-1B00-0000CEE80100}"/>
            </a:ext>
          </a:extLst>
        </xdr:cNvPr>
        <xdr:cNvSpPr/>
      </xdr:nvSpPr>
      <xdr:spPr>
        <a:xfrm>
          <a:off x="609600" y="18288000"/>
          <a:ext cx="9753600" cy="2095500"/>
        </a:xfrm>
        <a:prstGeom prst="roundRect">
          <a:avLst>
            <a:gd name="adj" fmla="val 83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14</xdr:col>
      <xdr:colOff>190500</xdr:colOff>
      <xdr:row>100</xdr:row>
      <xdr:rowOff>57150</xdr:rowOff>
    </xdr:from>
    <xdr:ext cx="433668" cy="1515483"/>
    <xdr:sp macro="" textlink="">
      <xdr:nvSpPr>
        <xdr:cNvPr id="125135" name="Botón de opción 9" hidden="1">
          <a:extLst>
            <a:ext uri="{63B3BB69-23CF-44E3-9099-C40C66FF867C}">
              <a14:compatExt xmlns:a14="http://schemas.microsoft.com/office/drawing/2010/main" spid="_x0000_s30729"/>
            </a:ext>
            <a:ext uri="{FF2B5EF4-FFF2-40B4-BE49-F238E27FC236}">
              <a16:creationId xmlns:a16="http://schemas.microsoft.com/office/drawing/2014/main" id="{00000000-0008-0000-1B00-0000CFE80100}"/>
            </a:ext>
          </a:extLst>
        </xdr:cNvPr>
        <xdr:cNvSpPr/>
      </xdr:nvSpPr>
      <xdr:spPr bwMode="auto">
        <a:xfrm>
          <a:off x="8724900" y="19107150"/>
          <a:ext cx="433668" cy="15154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100</xdr:row>
      <xdr:rowOff>57150</xdr:rowOff>
    </xdr:from>
    <xdr:ext cx="438150" cy="1515483"/>
    <xdr:sp macro="" textlink="">
      <xdr:nvSpPr>
        <xdr:cNvPr id="125136" name="Botón de opción 10" hidden="1">
          <a:extLst>
            <a:ext uri="{63B3BB69-23CF-44E3-9099-C40C66FF867C}">
              <a14:compatExt xmlns:a14="http://schemas.microsoft.com/office/drawing/2010/main" spid="_x0000_s30730"/>
            </a:ext>
            <a:ext uri="{FF2B5EF4-FFF2-40B4-BE49-F238E27FC236}">
              <a16:creationId xmlns:a16="http://schemas.microsoft.com/office/drawing/2014/main" id="{00000000-0008-0000-1B00-0000D0E80100}"/>
            </a:ext>
          </a:extLst>
        </xdr:cNvPr>
        <xdr:cNvSpPr/>
      </xdr:nvSpPr>
      <xdr:spPr bwMode="auto">
        <a:xfrm>
          <a:off x="9286875" y="19107150"/>
          <a:ext cx="438150" cy="15154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100</xdr:row>
      <xdr:rowOff>0</xdr:rowOff>
    </xdr:from>
    <xdr:ext cx="1511003" cy="1939514"/>
    <xdr:sp macro="" textlink="">
      <xdr:nvSpPr>
        <xdr:cNvPr id="125137" name="Cuadro de grupo 11" hidden="1">
          <a:extLst>
            <a:ext uri="{63B3BB69-23CF-44E3-9099-C40C66FF867C}">
              <a14:compatExt xmlns:a14="http://schemas.microsoft.com/office/drawing/2010/main" spid="_x0000_s30731"/>
            </a:ext>
            <a:ext uri="{FF2B5EF4-FFF2-40B4-BE49-F238E27FC236}">
              <a16:creationId xmlns:a16="http://schemas.microsoft.com/office/drawing/2014/main" id="{00000000-0008-0000-1B00-0000D1E80100}"/>
            </a:ext>
          </a:extLst>
        </xdr:cNvPr>
        <xdr:cNvSpPr/>
      </xdr:nvSpPr>
      <xdr:spPr bwMode="auto">
        <a:xfrm>
          <a:off x="8534400" y="19050000"/>
          <a:ext cx="1511003" cy="1939514"/>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101</xdr:row>
      <xdr:rowOff>57150</xdr:rowOff>
    </xdr:from>
    <xdr:ext cx="433668" cy="1515484"/>
    <xdr:sp macro="" textlink="">
      <xdr:nvSpPr>
        <xdr:cNvPr id="125138" name="Botón de opción 12" hidden="1">
          <a:extLst>
            <a:ext uri="{63B3BB69-23CF-44E3-9099-C40C66FF867C}">
              <a14:compatExt xmlns:a14="http://schemas.microsoft.com/office/drawing/2010/main" spid="_x0000_s30732"/>
            </a:ext>
            <a:ext uri="{FF2B5EF4-FFF2-40B4-BE49-F238E27FC236}">
              <a16:creationId xmlns:a16="http://schemas.microsoft.com/office/drawing/2014/main" id="{00000000-0008-0000-1B00-0000D2E80100}"/>
            </a:ext>
          </a:extLst>
        </xdr:cNvPr>
        <xdr:cNvSpPr/>
      </xdr:nvSpPr>
      <xdr:spPr bwMode="auto">
        <a:xfrm>
          <a:off x="8724900" y="19297650"/>
          <a:ext cx="433668" cy="15154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101</xdr:row>
      <xdr:rowOff>57150</xdr:rowOff>
    </xdr:from>
    <xdr:ext cx="438150" cy="1515484"/>
    <xdr:sp macro="" textlink="">
      <xdr:nvSpPr>
        <xdr:cNvPr id="125139" name="Botón de opción 13" hidden="1">
          <a:extLst>
            <a:ext uri="{63B3BB69-23CF-44E3-9099-C40C66FF867C}">
              <a14:compatExt xmlns:a14="http://schemas.microsoft.com/office/drawing/2010/main" spid="_x0000_s30733"/>
            </a:ext>
            <a:ext uri="{FF2B5EF4-FFF2-40B4-BE49-F238E27FC236}">
              <a16:creationId xmlns:a16="http://schemas.microsoft.com/office/drawing/2014/main" id="{00000000-0008-0000-1B00-0000D3E80100}"/>
            </a:ext>
          </a:extLst>
        </xdr:cNvPr>
        <xdr:cNvSpPr/>
      </xdr:nvSpPr>
      <xdr:spPr bwMode="auto">
        <a:xfrm>
          <a:off x="9286875" y="19297650"/>
          <a:ext cx="438150" cy="15154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101</xdr:row>
      <xdr:rowOff>0</xdr:rowOff>
    </xdr:from>
    <xdr:ext cx="1511003" cy="1939515"/>
    <xdr:sp macro="" textlink="">
      <xdr:nvSpPr>
        <xdr:cNvPr id="125140" name="Cuadro de grupo 14" hidden="1">
          <a:extLst>
            <a:ext uri="{63B3BB69-23CF-44E3-9099-C40C66FF867C}">
              <a14:compatExt xmlns:a14="http://schemas.microsoft.com/office/drawing/2010/main" spid="_x0000_s30734"/>
            </a:ext>
            <a:ext uri="{FF2B5EF4-FFF2-40B4-BE49-F238E27FC236}">
              <a16:creationId xmlns:a16="http://schemas.microsoft.com/office/drawing/2014/main" id="{00000000-0008-0000-1B00-0000D4E80100}"/>
            </a:ext>
          </a:extLst>
        </xdr:cNvPr>
        <xdr:cNvSpPr/>
      </xdr:nvSpPr>
      <xdr:spPr bwMode="auto">
        <a:xfrm>
          <a:off x="8534400" y="19240500"/>
          <a:ext cx="1511003" cy="193951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102</xdr:row>
      <xdr:rowOff>57150</xdr:rowOff>
    </xdr:from>
    <xdr:ext cx="433668" cy="1515484"/>
    <xdr:sp macro="" textlink="">
      <xdr:nvSpPr>
        <xdr:cNvPr id="125141" name="Botón de opción 15" hidden="1">
          <a:extLst>
            <a:ext uri="{63B3BB69-23CF-44E3-9099-C40C66FF867C}">
              <a14:compatExt xmlns:a14="http://schemas.microsoft.com/office/drawing/2010/main" spid="_x0000_s30735"/>
            </a:ext>
            <a:ext uri="{FF2B5EF4-FFF2-40B4-BE49-F238E27FC236}">
              <a16:creationId xmlns:a16="http://schemas.microsoft.com/office/drawing/2014/main" id="{00000000-0008-0000-1B00-0000D5E80100}"/>
            </a:ext>
          </a:extLst>
        </xdr:cNvPr>
        <xdr:cNvSpPr/>
      </xdr:nvSpPr>
      <xdr:spPr bwMode="auto">
        <a:xfrm>
          <a:off x="8724900" y="19488150"/>
          <a:ext cx="433668" cy="15154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102</xdr:row>
      <xdr:rowOff>57150</xdr:rowOff>
    </xdr:from>
    <xdr:ext cx="438150" cy="1515484"/>
    <xdr:sp macro="" textlink="">
      <xdr:nvSpPr>
        <xdr:cNvPr id="125142" name="Botón de opción 16" hidden="1">
          <a:extLst>
            <a:ext uri="{63B3BB69-23CF-44E3-9099-C40C66FF867C}">
              <a14:compatExt xmlns:a14="http://schemas.microsoft.com/office/drawing/2010/main" spid="_x0000_s30736"/>
            </a:ext>
            <a:ext uri="{FF2B5EF4-FFF2-40B4-BE49-F238E27FC236}">
              <a16:creationId xmlns:a16="http://schemas.microsoft.com/office/drawing/2014/main" id="{00000000-0008-0000-1B00-0000D6E80100}"/>
            </a:ext>
          </a:extLst>
        </xdr:cNvPr>
        <xdr:cNvSpPr/>
      </xdr:nvSpPr>
      <xdr:spPr bwMode="auto">
        <a:xfrm>
          <a:off x="9286875" y="19488150"/>
          <a:ext cx="438150" cy="15154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102</xdr:row>
      <xdr:rowOff>0</xdr:rowOff>
    </xdr:from>
    <xdr:ext cx="1511003" cy="1939514"/>
    <xdr:sp macro="" textlink="">
      <xdr:nvSpPr>
        <xdr:cNvPr id="125143" name="Cuadro de grupo 17" hidden="1">
          <a:extLst>
            <a:ext uri="{63B3BB69-23CF-44E3-9099-C40C66FF867C}">
              <a14:compatExt xmlns:a14="http://schemas.microsoft.com/office/drawing/2010/main" spid="_x0000_s30737"/>
            </a:ext>
            <a:ext uri="{FF2B5EF4-FFF2-40B4-BE49-F238E27FC236}">
              <a16:creationId xmlns:a16="http://schemas.microsoft.com/office/drawing/2014/main" id="{00000000-0008-0000-1B00-0000D7E80100}"/>
            </a:ext>
          </a:extLst>
        </xdr:cNvPr>
        <xdr:cNvSpPr/>
      </xdr:nvSpPr>
      <xdr:spPr bwMode="auto">
        <a:xfrm>
          <a:off x="8534400" y="19431000"/>
          <a:ext cx="1511003" cy="1939514"/>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144" name="Cuadro de grupo 20" hidden="1">
          <a:extLst>
            <a:ext uri="{63B3BB69-23CF-44E3-9099-C40C66FF867C}">
              <a14:compatExt xmlns:a14="http://schemas.microsoft.com/office/drawing/2010/main" spid="_x0000_s30740"/>
            </a:ext>
            <a:ext uri="{FF2B5EF4-FFF2-40B4-BE49-F238E27FC236}">
              <a16:creationId xmlns:a16="http://schemas.microsoft.com/office/drawing/2014/main" id="{00000000-0008-0000-1B00-0000D8E80100}"/>
            </a:ext>
          </a:extLst>
        </xdr:cNvPr>
        <xdr:cNvSpPr/>
      </xdr:nvSpPr>
      <xdr:spPr bwMode="auto">
        <a:xfrm>
          <a:off x="8534400" y="19621500"/>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145" name="Cuadro de grupo 23" hidden="1">
          <a:extLst>
            <a:ext uri="{63B3BB69-23CF-44E3-9099-C40C66FF867C}">
              <a14:compatExt xmlns:a14="http://schemas.microsoft.com/office/drawing/2010/main" spid="_x0000_s30743"/>
            </a:ext>
            <a:ext uri="{FF2B5EF4-FFF2-40B4-BE49-F238E27FC236}">
              <a16:creationId xmlns:a16="http://schemas.microsoft.com/office/drawing/2014/main" id="{00000000-0008-0000-1B00-0000D9E80100}"/>
            </a:ext>
          </a:extLst>
        </xdr:cNvPr>
        <xdr:cNvSpPr/>
      </xdr:nvSpPr>
      <xdr:spPr bwMode="auto">
        <a:xfrm>
          <a:off x="8534400" y="19621500"/>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146" name="Cuadro de grupo 26" hidden="1">
          <a:extLst>
            <a:ext uri="{63B3BB69-23CF-44E3-9099-C40C66FF867C}">
              <a14:compatExt xmlns:a14="http://schemas.microsoft.com/office/drawing/2010/main" spid="_x0000_s30746"/>
            </a:ext>
            <a:ext uri="{FF2B5EF4-FFF2-40B4-BE49-F238E27FC236}">
              <a16:creationId xmlns:a16="http://schemas.microsoft.com/office/drawing/2014/main" id="{00000000-0008-0000-1B00-0000DAE80100}"/>
            </a:ext>
          </a:extLst>
        </xdr:cNvPr>
        <xdr:cNvSpPr/>
      </xdr:nvSpPr>
      <xdr:spPr bwMode="auto">
        <a:xfrm>
          <a:off x="8534400" y="19621500"/>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147" name="Cuadro de grupo 29" hidden="1">
          <a:extLst>
            <a:ext uri="{63B3BB69-23CF-44E3-9099-C40C66FF867C}">
              <a14:compatExt xmlns:a14="http://schemas.microsoft.com/office/drawing/2010/main" spid="_x0000_s30749"/>
            </a:ext>
            <a:ext uri="{FF2B5EF4-FFF2-40B4-BE49-F238E27FC236}">
              <a16:creationId xmlns:a16="http://schemas.microsoft.com/office/drawing/2014/main" id="{00000000-0008-0000-1B00-0000DBE80100}"/>
            </a:ext>
          </a:extLst>
        </xdr:cNvPr>
        <xdr:cNvSpPr/>
      </xdr:nvSpPr>
      <xdr:spPr bwMode="auto">
        <a:xfrm>
          <a:off x="8534400" y="19621500"/>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148" name="Cuadro de grupo 32" hidden="1">
          <a:extLst>
            <a:ext uri="{63B3BB69-23CF-44E3-9099-C40C66FF867C}">
              <a14:compatExt xmlns:a14="http://schemas.microsoft.com/office/drawing/2010/main" spid="_x0000_s30752"/>
            </a:ext>
            <a:ext uri="{FF2B5EF4-FFF2-40B4-BE49-F238E27FC236}">
              <a16:creationId xmlns:a16="http://schemas.microsoft.com/office/drawing/2014/main" id="{00000000-0008-0000-1B00-0000DCE80100}"/>
            </a:ext>
          </a:extLst>
        </xdr:cNvPr>
        <xdr:cNvSpPr/>
      </xdr:nvSpPr>
      <xdr:spPr bwMode="auto">
        <a:xfrm>
          <a:off x="8534400" y="19621500"/>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149" name="Cuadro de grupo 35" hidden="1">
          <a:extLst>
            <a:ext uri="{63B3BB69-23CF-44E3-9099-C40C66FF867C}">
              <a14:compatExt xmlns:a14="http://schemas.microsoft.com/office/drawing/2010/main" spid="_x0000_s30755"/>
            </a:ext>
            <a:ext uri="{FF2B5EF4-FFF2-40B4-BE49-F238E27FC236}">
              <a16:creationId xmlns:a16="http://schemas.microsoft.com/office/drawing/2014/main" id="{00000000-0008-0000-1B00-0000DDE80100}"/>
            </a:ext>
          </a:extLst>
        </xdr:cNvPr>
        <xdr:cNvSpPr/>
      </xdr:nvSpPr>
      <xdr:spPr bwMode="auto">
        <a:xfrm>
          <a:off x="8534400" y="19621500"/>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150" name="Cuadro de grupo 38" hidden="1">
          <a:extLst>
            <a:ext uri="{63B3BB69-23CF-44E3-9099-C40C66FF867C}">
              <a14:compatExt xmlns:a14="http://schemas.microsoft.com/office/drawing/2010/main" spid="_x0000_s30758"/>
            </a:ext>
            <a:ext uri="{FF2B5EF4-FFF2-40B4-BE49-F238E27FC236}">
              <a16:creationId xmlns:a16="http://schemas.microsoft.com/office/drawing/2014/main" id="{00000000-0008-0000-1B00-0000DEE80100}"/>
            </a:ext>
          </a:extLst>
        </xdr:cNvPr>
        <xdr:cNvSpPr/>
      </xdr:nvSpPr>
      <xdr:spPr bwMode="auto">
        <a:xfrm>
          <a:off x="8534400" y="19621500"/>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151" name="Cuadro de grupo 41" hidden="1">
          <a:extLst>
            <a:ext uri="{63B3BB69-23CF-44E3-9099-C40C66FF867C}">
              <a14:compatExt xmlns:a14="http://schemas.microsoft.com/office/drawing/2010/main" spid="_x0000_s30761"/>
            </a:ext>
            <a:ext uri="{FF2B5EF4-FFF2-40B4-BE49-F238E27FC236}">
              <a16:creationId xmlns:a16="http://schemas.microsoft.com/office/drawing/2014/main" id="{00000000-0008-0000-1B00-0000DFE80100}"/>
            </a:ext>
          </a:extLst>
        </xdr:cNvPr>
        <xdr:cNvSpPr/>
      </xdr:nvSpPr>
      <xdr:spPr bwMode="auto">
        <a:xfrm>
          <a:off x="8534400" y="19621500"/>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152" name="Cuadro de grupo 44" hidden="1">
          <a:extLst>
            <a:ext uri="{63B3BB69-23CF-44E3-9099-C40C66FF867C}">
              <a14:compatExt xmlns:a14="http://schemas.microsoft.com/office/drawing/2010/main" spid="_x0000_s30764"/>
            </a:ext>
            <a:ext uri="{FF2B5EF4-FFF2-40B4-BE49-F238E27FC236}">
              <a16:creationId xmlns:a16="http://schemas.microsoft.com/office/drawing/2014/main" id="{00000000-0008-0000-1B00-0000E0E80100}"/>
            </a:ext>
          </a:extLst>
        </xdr:cNvPr>
        <xdr:cNvSpPr/>
      </xdr:nvSpPr>
      <xdr:spPr bwMode="auto">
        <a:xfrm>
          <a:off x="8534400" y="19621500"/>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103</xdr:row>
      <xdr:rowOff>57150</xdr:rowOff>
    </xdr:from>
    <xdr:ext cx="433668" cy="1515483"/>
    <xdr:sp macro="" textlink="">
      <xdr:nvSpPr>
        <xdr:cNvPr id="125153" name="Botón de opción 45" hidden="1">
          <a:extLst>
            <a:ext uri="{63B3BB69-23CF-44E3-9099-C40C66FF867C}">
              <a14:compatExt xmlns:a14="http://schemas.microsoft.com/office/drawing/2010/main" spid="_x0000_s30765"/>
            </a:ext>
            <a:ext uri="{FF2B5EF4-FFF2-40B4-BE49-F238E27FC236}">
              <a16:creationId xmlns:a16="http://schemas.microsoft.com/office/drawing/2014/main" id="{00000000-0008-0000-1B00-0000E1E80100}"/>
            </a:ext>
          </a:extLst>
        </xdr:cNvPr>
        <xdr:cNvSpPr/>
      </xdr:nvSpPr>
      <xdr:spPr bwMode="auto">
        <a:xfrm>
          <a:off x="8724900" y="19678650"/>
          <a:ext cx="433668" cy="15154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103</xdr:row>
      <xdr:rowOff>57150</xdr:rowOff>
    </xdr:from>
    <xdr:ext cx="438150" cy="1515483"/>
    <xdr:sp macro="" textlink="">
      <xdr:nvSpPr>
        <xdr:cNvPr id="125154" name="Botón de opción 46" hidden="1">
          <a:extLst>
            <a:ext uri="{63B3BB69-23CF-44E3-9099-C40C66FF867C}">
              <a14:compatExt xmlns:a14="http://schemas.microsoft.com/office/drawing/2010/main" spid="_x0000_s30766"/>
            </a:ext>
            <a:ext uri="{FF2B5EF4-FFF2-40B4-BE49-F238E27FC236}">
              <a16:creationId xmlns:a16="http://schemas.microsoft.com/office/drawing/2014/main" id="{00000000-0008-0000-1B00-0000E2E80100}"/>
            </a:ext>
          </a:extLst>
        </xdr:cNvPr>
        <xdr:cNvSpPr/>
      </xdr:nvSpPr>
      <xdr:spPr bwMode="auto">
        <a:xfrm>
          <a:off x="9286875" y="19678650"/>
          <a:ext cx="438150" cy="15154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103</xdr:row>
      <xdr:rowOff>0</xdr:rowOff>
    </xdr:from>
    <xdr:ext cx="1511003" cy="1935480"/>
    <xdr:sp macro="" textlink="">
      <xdr:nvSpPr>
        <xdr:cNvPr id="125155" name="Cuadro de grupo 47" hidden="1">
          <a:extLst>
            <a:ext uri="{63B3BB69-23CF-44E3-9099-C40C66FF867C}">
              <a14:compatExt xmlns:a14="http://schemas.microsoft.com/office/drawing/2010/main" spid="_x0000_s30767"/>
            </a:ext>
            <a:ext uri="{FF2B5EF4-FFF2-40B4-BE49-F238E27FC236}">
              <a16:creationId xmlns:a16="http://schemas.microsoft.com/office/drawing/2014/main" id="{00000000-0008-0000-1B00-0000E3E80100}"/>
            </a:ext>
          </a:extLst>
        </xdr:cNvPr>
        <xdr:cNvSpPr/>
      </xdr:nvSpPr>
      <xdr:spPr bwMode="auto">
        <a:xfrm>
          <a:off x="8534400" y="19621500"/>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104</xdr:row>
      <xdr:rowOff>57150</xdr:rowOff>
    </xdr:from>
    <xdr:ext cx="433668" cy="1515484"/>
    <xdr:sp macro="" textlink="">
      <xdr:nvSpPr>
        <xdr:cNvPr id="125156" name="Botón de opción 48" hidden="1">
          <a:extLst>
            <a:ext uri="{63B3BB69-23CF-44E3-9099-C40C66FF867C}">
              <a14:compatExt xmlns:a14="http://schemas.microsoft.com/office/drawing/2010/main" spid="_x0000_s30768"/>
            </a:ext>
            <a:ext uri="{FF2B5EF4-FFF2-40B4-BE49-F238E27FC236}">
              <a16:creationId xmlns:a16="http://schemas.microsoft.com/office/drawing/2014/main" id="{00000000-0008-0000-1B00-0000E4E80100}"/>
            </a:ext>
          </a:extLst>
        </xdr:cNvPr>
        <xdr:cNvSpPr/>
      </xdr:nvSpPr>
      <xdr:spPr bwMode="auto">
        <a:xfrm>
          <a:off x="8724900" y="19869150"/>
          <a:ext cx="433668" cy="15154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104</xdr:row>
      <xdr:rowOff>57150</xdr:rowOff>
    </xdr:from>
    <xdr:ext cx="438150" cy="1515484"/>
    <xdr:sp macro="" textlink="">
      <xdr:nvSpPr>
        <xdr:cNvPr id="125157" name="Botón de opción 49" hidden="1">
          <a:extLst>
            <a:ext uri="{63B3BB69-23CF-44E3-9099-C40C66FF867C}">
              <a14:compatExt xmlns:a14="http://schemas.microsoft.com/office/drawing/2010/main" spid="_x0000_s30769"/>
            </a:ext>
            <a:ext uri="{FF2B5EF4-FFF2-40B4-BE49-F238E27FC236}">
              <a16:creationId xmlns:a16="http://schemas.microsoft.com/office/drawing/2014/main" id="{00000000-0008-0000-1B00-0000E5E80100}"/>
            </a:ext>
          </a:extLst>
        </xdr:cNvPr>
        <xdr:cNvSpPr/>
      </xdr:nvSpPr>
      <xdr:spPr bwMode="auto">
        <a:xfrm>
          <a:off x="9286875" y="19869150"/>
          <a:ext cx="438150" cy="15154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104</xdr:row>
      <xdr:rowOff>0</xdr:rowOff>
    </xdr:from>
    <xdr:ext cx="1511003" cy="1935480"/>
    <xdr:sp macro="" textlink="">
      <xdr:nvSpPr>
        <xdr:cNvPr id="125158" name="Cuadro de grupo 50" hidden="1">
          <a:extLst>
            <a:ext uri="{63B3BB69-23CF-44E3-9099-C40C66FF867C}">
              <a14:compatExt xmlns:a14="http://schemas.microsoft.com/office/drawing/2010/main" spid="_x0000_s30770"/>
            </a:ext>
            <a:ext uri="{FF2B5EF4-FFF2-40B4-BE49-F238E27FC236}">
              <a16:creationId xmlns:a16="http://schemas.microsoft.com/office/drawing/2014/main" id="{00000000-0008-0000-1B00-0000E6E80100}"/>
            </a:ext>
          </a:extLst>
        </xdr:cNvPr>
        <xdr:cNvSpPr/>
      </xdr:nvSpPr>
      <xdr:spPr bwMode="auto">
        <a:xfrm>
          <a:off x="8534400" y="19812000"/>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105</xdr:row>
      <xdr:rowOff>57150</xdr:rowOff>
    </xdr:from>
    <xdr:ext cx="433668" cy="1506519"/>
    <xdr:sp macro="" textlink="">
      <xdr:nvSpPr>
        <xdr:cNvPr id="125159" name="Botón de opción 51" hidden="1">
          <a:extLst>
            <a:ext uri="{63B3BB69-23CF-44E3-9099-C40C66FF867C}">
              <a14:compatExt xmlns:a14="http://schemas.microsoft.com/office/drawing/2010/main" spid="_x0000_s30771"/>
            </a:ext>
            <a:ext uri="{FF2B5EF4-FFF2-40B4-BE49-F238E27FC236}">
              <a16:creationId xmlns:a16="http://schemas.microsoft.com/office/drawing/2014/main" id="{00000000-0008-0000-1B00-0000E7E80100}"/>
            </a:ext>
          </a:extLst>
        </xdr:cNvPr>
        <xdr:cNvSpPr/>
      </xdr:nvSpPr>
      <xdr:spPr bwMode="auto">
        <a:xfrm>
          <a:off x="8724900" y="20059650"/>
          <a:ext cx="433668" cy="15065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105</xdr:row>
      <xdr:rowOff>57150</xdr:rowOff>
    </xdr:from>
    <xdr:ext cx="438150" cy="1506519"/>
    <xdr:sp macro="" textlink="">
      <xdr:nvSpPr>
        <xdr:cNvPr id="125160" name="Botón de opción 52" hidden="1">
          <a:extLst>
            <a:ext uri="{63B3BB69-23CF-44E3-9099-C40C66FF867C}">
              <a14:compatExt xmlns:a14="http://schemas.microsoft.com/office/drawing/2010/main" spid="_x0000_s30772"/>
            </a:ext>
            <a:ext uri="{FF2B5EF4-FFF2-40B4-BE49-F238E27FC236}">
              <a16:creationId xmlns:a16="http://schemas.microsoft.com/office/drawing/2014/main" id="{00000000-0008-0000-1B00-0000E8E80100}"/>
            </a:ext>
          </a:extLst>
        </xdr:cNvPr>
        <xdr:cNvSpPr/>
      </xdr:nvSpPr>
      <xdr:spPr bwMode="auto">
        <a:xfrm>
          <a:off x="9286875" y="20059650"/>
          <a:ext cx="438150" cy="15065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190500</xdr:colOff>
      <xdr:row>106</xdr:row>
      <xdr:rowOff>0</xdr:rowOff>
    </xdr:from>
    <xdr:ext cx="433668" cy="604896"/>
    <xdr:sp macro="" textlink="">
      <xdr:nvSpPr>
        <xdr:cNvPr id="125161" name="Botón de opción 63" hidden="1">
          <a:extLst>
            <a:ext uri="{63B3BB69-23CF-44E3-9099-C40C66FF867C}">
              <a14:compatExt xmlns:a14="http://schemas.microsoft.com/office/drawing/2010/main" spid="_x0000_s30783"/>
            </a:ext>
            <a:ext uri="{FF2B5EF4-FFF2-40B4-BE49-F238E27FC236}">
              <a16:creationId xmlns:a16="http://schemas.microsoft.com/office/drawing/2014/main" id="{00000000-0008-0000-1B00-0000E9E80100}"/>
            </a:ext>
          </a:extLst>
        </xdr:cNvPr>
        <xdr:cNvSpPr/>
      </xdr:nvSpPr>
      <xdr:spPr bwMode="auto">
        <a:xfrm>
          <a:off x="8724900" y="20193000"/>
          <a:ext cx="433668" cy="6048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106</xdr:row>
      <xdr:rowOff>0</xdr:rowOff>
    </xdr:from>
    <xdr:ext cx="438150" cy="604896"/>
    <xdr:sp macro="" textlink="">
      <xdr:nvSpPr>
        <xdr:cNvPr id="125162" name="Botón de opción 64" hidden="1">
          <a:extLst>
            <a:ext uri="{63B3BB69-23CF-44E3-9099-C40C66FF867C}">
              <a14:compatExt xmlns:a14="http://schemas.microsoft.com/office/drawing/2010/main" spid="_x0000_s30784"/>
            </a:ext>
            <a:ext uri="{FF2B5EF4-FFF2-40B4-BE49-F238E27FC236}">
              <a16:creationId xmlns:a16="http://schemas.microsoft.com/office/drawing/2014/main" id="{00000000-0008-0000-1B00-0000EAE80100}"/>
            </a:ext>
          </a:extLst>
        </xdr:cNvPr>
        <xdr:cNvSpPr/>
      </xdr:nvSpPr>
      <xdr:spPr bwMode="auto">
        <a:xfrm>
          <a:off x="9286875" y="20193000"/>
          <a:ext cx="438150" cy="6048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twoCellAnchor>
    <xdr:from>
      <xdr:col>1</xdr:col>
      <xdr:colOff>0</xdr:colOff>
      <xdr:row>96</xdr:row>
      <xdr:rowOff>0</xdr:rowOff>
    </xdr:from>
    <xdr:to>
      <xdr:col>17</xdr:col>
      <xdr:colOff>0</xdr:colOff>
      <xdr:row>107</xdr:row>
      <xdr:rowOff>0</xdr:rowOff>
    </xdr:to>
    <xdr:grpSp>
      <xdr:nvGrpSpPr>
        <xdr:cNvPr id="125163" name="Grupo 3">
          <a:extLst>
            <a:ext uri="{FF2B5EF4-FFF2-40B4-BE49-F238E27FC236}">
              <a16:creationId xmlns:a16="http://schemas.microsoft.com/office/drawing/2014/main" id="{00000000-0008-0000-1B00-0000EBE80100}"/>
            </a:ext>
          </a:extLst>
        </xdr:cNvPr>
        <xdr:cNvGrpSpPr/>
      </xdr:nvGrpSpPr>
      <xdr:grpSpPr>
        <a:xfrm>
          <a:off x="119743" y="22674943"/>
          <a:ext cx="11876314" cy="2623457"/>
          <a:chOff x="112059" y="8090647"/>
          <a:chExt cx="11474823" cy="3294529"/>
        </a:xfrm>
      </xdr:grpSpPr>
      <xdr:sp macro="" textlink="">
        <xdr:nvSpPr>
          <xdr:cNvPr id="125164" name="41 Rectángulo redondeado">
            <a:extLst>
              <a:ext uri="{FF2B5EF4-FFF2-40B4-BE49-F238E27FC236}">
                <a16:creationId xmlns:a16="http://schemas.microsoft.com/office/drawing/2014/main" id="{00000000-0008-0000-1B00-0000ECE80100}"/>
              </a:ext>
            </a:extLst>
          </xdr:cNvPr>
          <xdr:cNvSpPr/>
        </xdr:nvSpPr>
        <xdr:spPr>
          <a:xfrm>
            <a:off x="224118" y="9389359"/>
            <a:ext cx="11250706" cy="1917375"/>
          </a:xfrm>
          <a:prstGeom prst="roundRect">
            <a:avLst>
              <a:gd name="adj" fmla="val 713"/>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sp macro="" textlink="">
        <xdr:nvSpPr>
          <xdr:cNvPr id="125165" name="42 Rectángulo redondeado">
            <a:extLst>
              <a:ext uri="{FF2B5EF4-FFF2-40B4-BE49-F238E27FC236}">
                <a16:creationId xmlns:a16="http://schemas.microsoft.com/office/drawing/2014/main" id="{00000000-0008-0000-1B00-0000EDE80100}"/>
              </a:ext>
            </a:extLst>
          </xdr:cNvPr>
          <xdr:cNvSpPr/>
        </xdr:nvSpPr>
        <xdr:spPr>
          <a:xfrm>
            <a:off x="224118" y="8568116"/>
            <a:ext cx="11250706" cy="740582"/>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sp macro="" textlink="">
        <xdr:nvSpPr>
          <xdr:cNvPr id="125166" name="43 Rectángulo redondeado">
            <a:extLst>
              <a:ext uri="{FF2B5EF4-FFF2-40B4-BE49-F238E27FC236}">
                <a16:creationId xmlns:a16="http://schemas.microsoft.com/office/drawing/2014/main" id="{00000000-0008-0000-1B00-0000EEE80100}"/>
              </a:ext>
            </a:extLst>
          </xdr:cNvPr>
          <xdr:cNvSpPr/>
        </xdr:nvSpPr>
        <xdr:spPr>
          <a:xfrm>
            <a:off x="112059" y="8090647"/>
            <a:ext cx="11474823" cy="3294529"/>
          </a:xfrm>
          <a:prstGeom prst="roundRect">
            <a:avLst>
              <a:gd name="adj" fmla="val 83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grpSp>
    <xdr:clientData/>
  </xdr:twoCellAnchor>
  <xdr:oneCellAnchor>
    <xdr:from>
      <xdr:col>14</xdr:col>
      <xdr:colOff>190500</xdr:colOff>
      <xdr:row>100</xdr:row>
      <xdr:rowOff>57150</xdr:rowOff>
    </xdr:from>
    <xdr:ext cx="433668" cy="1485900"/>
    <xdr:sp macro="" textlink="">
      <xdr:nvSpPr>
        <xdr:cNvPr id="125167" name="Botón de opción 9" hidden="1">
          <a:extLst>
            <a:ext uri="{63B3BB69-23CF-44E3-9099-C40C66FF867C}">
              <a14:compatExt xmlns:a14="http://schemas.microsoft.com/office/drawing/2010/main" spid="_x0000_s30729"/>
            </a:ext>
            <a:ext uri="{FF2B5EF4-FFF2-40B4-BE49-F238E27FC236}">
              <a16:creationId xmlns:a16="http://schemas.microsoft.com/office/drawing/2014/main" id="{00000000-0008-0000-1B00-0000EFE80100}"/>
            </a:ext>
          </a:extLst>
        </xdr:cNvPr>
        <xdr:cNvSpPr/>
      </xdr:nvSpPr>
      <xdr:spPr bwMode="auto">
        <a:xfrm>
          <a:off x="8724900" y="19107150"/>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100</xdr:row>
      <xdr:rowOff>57150</xdr:rowOff>
    </xdr:from>
    <xdr:ext cx="438150" cy="1485900"/>
    <xdr:sp macro="" textlink="">
      <xdr:nvSpPr>
        <xdr:cNvPr id="125168" name="Botón de opción 10" hidden="1">
          <a:extLst>
            <a:ext uri="{63B3BB69-23CF-44E3-9099-C40C66FF867C}">
              <a14:compatExt xmlns:a14="http://schemas.microsoft.com/office/drawing/2010/main" spid="_x0000_s30730"/>
            </a:ext>
            <a:ext uri="{FF2B5EF4-FFF2-40B4-BE49-F238E27FC236}">
              <a16:creationId xmlns:a16="http://schemas.microsoft.com/office/drawing/2014/main" id="{00000000-0008-0000-1B00-0000F0E80100}"/>
            </a:ext>
          </a:extLst>
        </xdr:cNvPr>
        <xdr:cNvSpPr/>
      </xdr:nvSpPr>
      <xdr:spPr bwMode="auto">
        <a:xfrm>
          <a:off x="9286875" y="19107150"/>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100</xdr:row>
      <xdr:rowOff>0</xdr:rowOff>
    </xdr:from>
    <xdr:ext cx="1512795" cy="1905000"/>
    <xdr:sp macro="" textlink="">
      <xdr:nvSpPr>
        <xdr:cNvPr id="125169" name="Cuadro de grupo 11" hidden="1">
          <a:extLst>
            <a:ext uri="{63B3BB69-23CF-44E3-9099-C40C66FF867C}">
              <a14:compatExt xmlns:a14="http://schemas.microsoft.com/office/drawing/2010/main" spid="_x0000_s30731"/>
            </a:ext>
            <a:ext uri="{FF2B5EF4-FFF2-40B4-BE49-F238E27FC236}">
              <a16:creationId xmlns:a16="http://schemas.microsoft.com/office/drawing/2014/main" id="{00000000-0008-0000-1B00-0000F1E80100}"/>
            </a:ext>
          </a:extLst>
        </xdr:cNvPr>
        <xdr:cNvSpPr/>
      </xdr:nvSpPr>
      <xdr:spPr bwMode="auto">
        <a:xfrm>
          <a:off x="8534400" y="190500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101</xdr:row>
      <xdr:rowOff>57150</xdr:rowOff>
    </xdr:from>
    <xdr:ext cx="433668" cy="1485900"/>
    <xdr:sp macro="" textlink="">
      <xdr:nvSpPr>
        <xdr:cNvPr id="125170" name="Botón de opción 12" hidden="1">
          <a:extLst>
            <a:ext uri="{63B3BB69-23CF-44E3-9099-C40C66FF867C}">
              <a14:compatExt xmlns:a14="http://schemas.microsoft.com/office/drawing/2010/main" spid="_x0000_s30732"/>
            </a:ext>
            <a:ext uri="{FF2B5EF4-FFF2-40B4-BE49-F238E27FC236}">
              <a16:creationId xmlns:a16="http://schemas.microsoft.com/office/drawing/2014/main" id="{00000000-0008-0000-1B00-0000F2E80100}"/>
            </a:ext>
          </a:extLst>
        </xdr:cNvPr>
        <xdr:cNvSpPr/>
      </xdr:nvSpPr>
      <xdr:spPr bwMode="auto">
        <a:xfrm>
          <a:off x="8724900" y="19297650"/>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101</xdr:row>
      <xdr:rowOff>57150</xdr:rowOff>
    </xdr:from>
    <xdr:ext cx="438150" cy="1485900"/>
    <xdr:sp macro="" textlink="">
      <xdr:nvSpPr>
        <xdr:cNvPr id="125171" name="Botón de opción 13" hidden="1">
          <a:extLst>
            <a:ext uri="{63B3BB69-23CF-44E3-9099-C40C66FF867C}">
              <a14:compatExt xmlns:a14="http://schemas.microsoft.com/office/drawing/2010/main" spid="_x0000_s30733"/>
            </a:ext>
            <a:ext uri="{FF2B5EF4-FFF2-40B4-BE49-F238E27FC236}">
              <a16:creationId xmlns:a16="http://schemas.microsoft.com/office/drawing/2014/main" id="{00000000-0008-0000-1B00-0000F3E80100}"/>
            </a:ext>
          </a:extLst>
        </xdr:cNvPr>
        <xdr:cNvSpPr/>
      </xdr:nvSpPr>
      <xdr:spPr bwMode="auto">
        <a:xfrm>
          <a:off x="9286875" y="19297650"/>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101</xdr:row>
      <xdr:rowOff>0</xdr:rowOff>
    </xdr:from>
    <xdr:ext cx="1512795" cy="1905000"/>
    <xdr:sp macro="" textlink="">
      <xdr:nvSpPr>
        <xdr:cNvPr id="125172" name="Cuadro de grupo 14" hidden="1">
          <a:extLst>
            <a:ext uri="{63B3BB69-23CF-44E3-9099-C40C66FF867C}">
              <a14:compatExt xmlns:a14="http://schemas.microsoft.com/office/drawing/2010/main" spid="_x0000_s30734"/>
            </a:ext>
            <a:ext uri="{FF2B5EF4-FFF2-40B4-BE49-F238E27FC236}">
              <a16:creationId xmlns:a16="http://schemas.microsoft.com/office/drawing/2014/main" id="{00000000-0008-0000-1B00-0000F4E80100}"/>
            </a:ext>
          </a:extLst>
        </xdr:cNvPr>
        <xdr:cNvSpPr/>
      </xdr:nvSpPr>
      <xdr:spPr bwMode="auto">
        <a:xfrm>
          <a:off x="8534400" y="192405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102</xdr:row>
      <xdr:rowOff>57150</xdr:rowOff>
    </xdr:from>
    <xdr:ext cx="433668" cy="1485900"/>
    <xdr:sp macro="" textlink="">
      <xdr:nvSpPr>
        <xdr:cNvPr id="125173" name="Botón de opción 15" hidden="1">
          <a:extLst>
            <a:ext uri="{63B3BB69-23CF-44E3-9099-C40C66FF867C}">
              <a14:compatExt xmlns:a14="http://schemas.microsoft.com/office/drawing/2010/main" spid="_x0000_s30735"/>
            </a:ext>
            <a:ext uri="{FF2B5EF4-FFF2-40B4-BE49-F238E27FC236}">
              <a16:creationId xmlns:a16="http://schemas.microsoft.com/office/drawing/2014/main" id="{00000000-0008-0000-1B00-0000F5E80100}"/>
            </a:ext>
          </a:extLst>
        </xdr:cNvPr>
        <xdr:cNvSpPr/>
      </xdr:nvSpPr>
      <xdr:spPr bwMode="auto">
        <a:xfrm>
          <a:off x="8724900" y="19488150"/>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102</xdr:row>
      <xdr:rowOff>57150</xdr:rowOff>
    </xdr:from>
    <xdr:ext cx="438150" cy="1485900"/>
    <xdr:sp macro="" textlink="">
      <xdr:nvSpPr>
        <xdr:cNvPr id="125174" name="Botón de opción 16" hidden="1">
          <a:extLst>
            <a:ext uri="{63B3BB69-23CF-44E3-9099-C40C66FF867C}">
              <a14:compatExt xmlns:a14="http://schemas.microsoft.com/office/drawing/2010/main" spid="_x0000_s30736"/>
            </a:ext>
            <a:ext uri="{FF2B5EF4-FFF2-40B4-BE49-F238E27FC236}">
              <a16:creationId xmlns:a16="http://schemas.microsoft.com/office/drawing/2014/main" id="{00000000-0008-0000-1B00-0000F6E80100}"/>
            </a:ext>
          </a:extLst>
        </xdr:cNvPr>
        <xdr:cNvSpPr/>
      </xdr:nvSpPr>
      <xdr:spPr bwMode="auto">
        <a:xfrm>
          <a:off x="9286875" y="19488150"/>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102</xdr:row>
      <xdr:rowOff>0</xdr:rowOff>
    </xdr:from>
    <xdr:ext cx="1512795" cy="1905000"/>
    <xdr:sp macro="" textlink="">
      <xdr:nvSpPr>
        <xdr:cNvPr id="125175" name="Cuadro de grupo 17" hidden="1">
          <a:extLst>
            <a:ext uri="{63B3BB69-23CF-44E3-9099-C40C66FF867C}">
              <a14:compatExt xmlns:a14="http://schemas.microsoft.com/office/drawing/2010/main" spid="_x0000_s30737"/>
            </a:ext>
            <a:ext uri="{FF2B5EF4-FFF2-40B4-BE49-F238E27FC236}">
              <a16:creationId xmlns:a16="http://schemas.microsoft.com/office/drawing/2014/main" id="{00000000-0008-0000-1B00-0000F7E80100}"/>
            </a:ext>
          </a:extLst>
        </xdr:cNvPr>
        <xdr:cNvSpPr/>
      </xdr:nvSpPr>
      <xdr:spPr bwMode="auto">
        <a:xfrm>
          <a:off x="8534400" y="19431000"/>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103</xdr:row>
      <xdr:rowOff>57150</xdr:rowOff>
    </xdr:from>
    <xdr:ext cx="433668" cy="1485900"/>
    <xdr:sp macro="" textlink="">
      <xdr:nvSpPr>
        <xdr:cNvPr id="125176" name="Botón de opción 45" hidden="1">
          <a:extLst>
            <a:ext uri="{63B3BB69-23CF-44E3-9099-C40C66FF867C}">
              <a14:compatExt xmlns:a14="http://schemas.microsoft.com/office/drawing/2010/main" spid="_x0000_s30765"/>
            </a:ext>
            <a:ext uri="{FF2B5EF4-FFF2-40B4-BE49-F238E27FC236}">
              <a16:creationId xmlns:a16="http://schemas.microsoft.com/office/drawing/2014/main" id="{00000000-0008-0000-1B00-0000F8E80100}"/>
            </a:ext>
          </a:extLst>
        </xdr:cNvPr>
        <xdr:cNvSpPr/>
      </xdr:nvSpPr>
      <xdr:spPr bwMode="auto">
        <a:xfrm>
          <a:off x="8724900" y="19678650"/>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103</xdr:row>
      <xdr:rowOff>57150</xdr:rowOff>
    </xdr:from>
    <xdr:ext cx="438150" cy="1485900"/>
    <xdr:sp macro="" textlink="">
      <xdr:nvSpPr>
        <xdr:cNvPr id="125177" name="Botón de opción 46" hidden="1">
          <a:extLst>
            <a:ext uri="{63B3BB69-23CF-44E3-9099-C40C66FF867C}">
              <a14:compatExt xmlns:a14="http://schemas.microsoft.com/office/drawing/2010/main" spid="_x0000_s30766"/>
            </a:ext>
            <a:ext uri="{FF2B5EF4-FFF2-40B4-BE49-F238E27FC236}">
              <a16:creationId xmlns:a16="http://schemas.microsoft.com/office/drawing/2014/main" id="{00000000-0008-0000-1B00-0000F9E80100}"/>
            </a:ext>
          </a:extLst>
        </xdr:cNvPr>
        <xdr:cNvSpPr/>
      </xdr:nvSpPr>
      <xdr:spPr bwMode="auto">
        <a:xfrm>
          <a:off x="9286875" y="19678650"/>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190500</xdr:colOff>
      <xdr:row>104</xdr:row>
      <xdr:rowOff>57150</xdr:rowOff>
    </xdr:from>
    <xdr:ext cx="433668" cy="1485900"/>
    <xdr:sp macro="" textlink="">
      <xdr:nvSpPr>
        <xdr:cNvPr id="125178" name="Botón de opción 48" hidden="1">
          <a:extLst>
            <a:ext uri="{63B3BB69-23CF-44E3-9099-C40C66FF867C}">
              <a14:compatExt xmlns:a14="http://schemas.microsoft.com/office/drawing/2010/main" spid="_x0000_s30768"/>
            </a:ext>
            <a:ext uri="{FF2B5EF4-FFF2-40B4-BE49-F238E27FC236}">
              <a16:creationId xmlns:a16="http://schemas.microsoft.com/office/drawing/2014/main" id="{00000000-0008-0000-1B00-0000FAE80100}"/>
            </a:ext>
          </a:extLst>
        </xdr:cNvPr>
        <xdr:cNvSpPr/>
      </xdr:nvSpPr>
      <xdr:spPr bwMode="auto">
        <a:xfrm>
          <a:off x="8724900" y="19869150"/>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104</xdr:row>
      <xdr:rowOff>57150</xdr:rowOff>
    </xdr:from>
    <xdr:ext cx="438150" cy="1485900"/>
    <xdr:sp macro="" textlink="">
      <xdr:nvSpPr>
        <xdr:cNvPr id="125179" name="Botón de opción 49" hidden="1">
          <a:extLst>
            <a:ext uri="{63B3BB69-23CF-44E3-9099-C40C66FF867C}">
              <a14:compatExt xmlns:a14="http://schemas.microsoft.com/office/drawing/2010/main" spid="_x0000_s30769"/>
            </a:ext>
            <a:ext uri="{FF2B5EF4-FFF2-40B4-BE49-F238E27FC236}">
              <a16:creationId xmlns:a16="http://schemas.microsoft.com/office/drawing/2014/main" id="{00000000-0008-0000-1B00-0000FBE80100}"/>
            </a:ext>
          </a:extLst>
        </xdr:cNvPr>
        <xdr:cNvSpPr/>
      </xdr:nvSpPr>
      <xdr:spPr bwMode="auto">
        <a:xfrm>
          <a:off x="9286875" y="19869150"/>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twoCellAnchor>
    <xdr:from>
      <xdr:col>1</xdr:col>
      <xdr:colOff>0</xdr:colOff>
      <xdr:row>3</xdr:row>
      <xdr:rowOff>0</xdr:rowOff>
    </xdr:from>
    <xdr:to>
      <xdr:col>17</xdr:col>
      <xdr:colOff>0</xdr:colOff>
      <xdr:row>31</xdr:row>
      <xdr:rowOff>0</xdr:rowOff>
    </xdr:to>
    <xdr:grpSp>
      <xdr:nvGrpSpPr>
        <xdr:cNvPr id="125180" name="Grupo 9">
          <a:extLst>
            <a:ext uri="{FF2B5EF4-FFF2-40B4-BE49-F238E27FC236}">
              <a16:creationId xmlns:a16="http://schemas.microsoft.com/office/drawing/2014/main" id="{00000000-0008-0000-1B00-0000FCE80100}"/>
            </a:ext>
          </a:extLst>
        </xdr:cNvPr>
        <xdr:cNvGrpSpPr/>
      </xdr:nvGrpSpPr>
      <xdr:grpSpPr>
        <a:xfrm>
          <a:off x="119743" y="522514"/>
          <a:ext cx="11876314" cy="8066315"/>
          <a:chOff x="112059" y="526676"/>
          <a:chExt cx="11575676" cy="4020671"/>
        </a:xfrm>
      </xdr:grpSpPr>
      <xdr:sp macro="" textlink="">
        <xdr:nvSpPr>
          <xdr:cNvPr id="125181" name="7 Rectángulo redondeado">
            <a:extLst>
              <a:ext uri="{FF2B5EF4-FFF2-40B4-BE49-F238E27FC236}">
                <a16:creationId xmlns:a16="http://schemas.microsoft.com/office/drawing/2014/main" id="{00000000-0008-0000-1B00-0000FDE80100}"/>
              </a:ext>
            </a:extLst>
          </xdr:cNvPr>
          <xdr:cNvSpPr/>
        </xdr:nvSpPr>
        <xdr:spPr>
          <a:xfrm>
            <a:off x="168088" y="559409"/>
            <a:ext cx="11463618" cy="2731829"/>
          </a:xfrm>
          <a:prstGeom prst="roundRect">
            <a:avLst>
              <a:gd name="adj" fmla="val 1537"/>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sp macro="" textlink="">
        <xdr:nvSpPr>
          <xdr:cNvPr id="125182" name="8 Rectángulo redondeado">
            <a:extLst>
              <a:ext uri="{FF2B5EF4-FFF2-40B4-BE49-F238E27FC236}">
                <a16:creationId xmlns:a16="http://schemas.microsoft.com/office/drawing/2014/main" id="{00000000-0008-0000-1B00-0000FEE80100}"/>
              </a:ext>
              <a:ext uri="{147F2762-F138-4A5C-976F-8EAC2B608ADB}">
                <a16:predDERef xmlns:a16="http://schemas.microsoft.com/office/drawing/2014/main" pred="{7F2F3104-40E7-4AD8-B137-E46499C40E9C}"/>
              </a:ext>
            </a:extLst>
          </xdr:cNvPr>
          <xdr:cNvSpPr/>
        </xdr:nvSpPr>
        <xdr:spPr>
          <a:xfrm>
            <a:off x="112059" y="526676"/>
            <a:ext cx="11575676" cy="4020671"/>
          </a:xfrm>
          <a:prstGeom prst="roundRect">
            <a:avLst>
              <a:gd name="adj" fmla="val 1460"/>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grpSp>
    <xdr:clientData/>
  </xdr:twoCellAnchor>
  <xdr:twoCellAnchor>
    <xdr:from>
      <xdr:col>1</xdr:col>
      <xdr:colOff>114299</xdr:colOff>
      <xdr:row>86</xdr:row>
      <xdr:rowOff>0</xdr:rowOff>
    </xdr:from>
    <xdr:to>
      <xdr:col>16</xdr:col>
      <xdr:colOff>10049</xdr:colOff>
      <xdr:row>92</xdr:row>
      <xdr:rowOff>0</xdr:rowOff>
    </xdr:to>
    <xdr:sp macro="" textlink="">
      <xdr:nvSpPr>
        <xdr:cNvPr id="125183" name="101 Rectángulo redondeado">
          <a:extLst>
            <a:ext uri="{FF2B5EF4-FFF2-40B4-BE49-F238E27FC236}">
              <a16:creationId xmlns:a16="http://schemas.microsoft.com/office/drawing/2014/main" id="{00000000-0008-0000-1B00-0000FFE80100}"/>
            </a:ext>
            <a:ext uri="{147F2762-F138-4A5C-976F-8EAC2B608ADB}">
              <a16:predDERef xmlns:a16="http://schemas.microsoft.com/office/drawing/2014/main" pred="{19EDFAC2-A690-49E5-B97D-4A61B3FD01A9}"/>
            </a:ext>
          </a:extLst>
        </xdr:cNvPr>
        <xdr:cNvSpPr/>
      </xdr:nvSpPr>
      <xdr:spPr>
        <a:xfrm>
          <a:off x="228599" y="20554950"/>
          <a:ext cx="11316225" cy="1485900"/>
        </a:xfrm>
        <a:prstGeom prst="roundRect">
          <a:avLst>
            <a:gd name="adj" fmla="val 327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34</xdr:row>
      <xdr:rowOff>0</xdr:rowOff>
    </xdr:from>
    <xdr:to>
      <xdr:col>16</xdr:col>
      <xdr:colOff>113777</xdr:colOff>
      <xdr:row>45</xdr:row>
      <xdr:rowOff>0</xdr:rowOff>
    </xdr:to>
    <xdr:sp macro="" textlink="">
      <xdr:nvSpPr>
        <xdr:cNvPr id="125184" name="135 Rectángulo redondeado">
          <a:extLst>
            <a:ext uri="{FF2B5EF4-FFF2-40B4-BE49-F238E27FC236}">
              <a16:creationId xmlns:a16="http://schemas.microsoft.com/office/drawing/2014/main" id="{00000000-0008-0000-1B00-000000E90100}"/>
            </a:ext>
            <a:ext uri="{147F2762-F138-4A5C-976F-8EAC2B608ADB}">
              <a16:predDERef xmlns:a16="http://schemas.microsoft.com/office/drawing/2014/main" pred="{60629344-528A-4B37-BAF4-6E03180D2048}"/>
            </a:ext>
          </a:extLst>
        </xdr:cNvPr>
        <xdr:cNvSpPr/>
      </xdr:nvSpPr>
      <xdr:spPr>
        <a:xfrm>
          <a:off x="114300" y="9029700"/>
          <a:ext cx="11534252" cy="2600325"/>
        </a:xfrm>
        <a:prstGeom prst="roundRect">
          <a:avLst>
            <a:gd name="adj" fmla="val 286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84</xdr:row>
      <xdr:rowOff>1</xdr:rowOff>
    </xdr:from>
    <xdr:to>
      <xdr:col>16</xdr:col>
      <xdr:colOff>22412</xdr:colOff>
      <xdr:row>85</xdr:row>
      <xdr:rowOff>11206</xdr:rowOff>
    </xdr:to>
    <xdr:sp macro="" textlink="">
      <xdr:nvSpPr>
        <xdr:cNvPr id="125185" name="10 Rectángulo redondeado">
          <a:extLst>
            <a:ext uri="{FF2B5EF4-FFF2-40B4-BE49-F238E27FC236}">
              <a16:creationId xmlns:a16="http://schemas.microsoft.com/office/drawing/2014/main" id="{00000000-0008-0000-1B00-000001E90100}"/>
            </a:ext>
            <a:ext uri="{147F2762-F138-4A5C-976F-8EAC2B608ADB}">
              <a16:predDERef xmlns:a16="http://schemas.microsoft.com/office/drawing/2014/main" pred="{18E25B28-41F3-439D-BB8B-96D11834FB74}"/>
            </a:ext>
          </a:extLst>
        </xdr:cNvPr>
        <xdr:cNvSpPr/>
      </xdr:nvSpPr>
      <xdr:spPr>
        <a:xfrm>
          <a:off x="228600" y="19907251"/>
          <a:ext cx="11328587" cy="582705"/>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C</a:t>
          </a:r>
        </a:p>
      </xdr:txBody>
    </xdr:sp>
    <xdr:clientData/>
  </xdr:twoCellAnchor>
  <xdr:twoCellAnchor>
    <xdr:from>
      <xdr:col>1</xdr:col>
      <xdr:colOff>0</xdr:colOff>
      <xdr:row>1</xdr:row>
      <xdr:rowOff>0</xdr:rowOff>
    </xdr:from>
    <xdr:to>
      <xdr:col>17</xdr:col>
      <xdr:colOff>0</xdr:colOff>
      <xdr:row>2</xdr:row>
      <xdr:rowOff>0</xdr:rowOff>
    </xdr:to>
    <xdr:sp macro="" textlink="">
      <xdr:nvSpPr>
        <xdr:cNvPr id="125186" name="116 Rectángulo redondeado">
          <a:extLst>
            <a:ext uri="{FF2B5EF4-FFF2-40B4-BE49-F238E27FC236}">
              <a16:creationId xmlns:a16="http://schemas.microsoft.com/office/drawing/2014/main" id="{00000000-0008-0000-1B00-000002E90100}"/>
            </a:ext>
            <a:ext uri="{147F2762-F138-4A5C-976F-8EAC2B608ADB}">
              <a16:predDERef xmlns:a16="http://schemas.microsoft.com/office/drawing/2014/main" pred="{BBC2BB2D-1CC3-43EE-8E24-1482DCDC5073}"/>
            </a:ext>
          </a:extLst>
        </xdr:cNvPr>
        <xdr:cNvSpPr/>
      </xdr:nvSpPr>
      <xdr:spPr>
        <a:xfrm>
          <a:off x="114300" y="180975"/>
          <a:ext cx="11534775" cy="24765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1. INFORMACIÓN PARA LA PRESTACIÓN DEL SERVICIO</a:t>
          </a:r>
        </a:p>
      </xdr:txBody>
    </xdr:sp>
    <xdr:clientData/>
  </xdr:twoCellAnchor>
  <xdr:twoCellAnchor>
    <xdr:from>
      <xdr:col>1</xdr:col>
      <xdr:colOff>0</xdr:colOff>
      <xdr:row>32</xdr:row>
      <xdr:rowOff>0</xdr:rowOff>
    </xdr:from>
    <xdr:to>
      <xdr:col>17</xdr:col>
      <xdr:colOff>0</xdr:colOff>
      <xdr:row>33</xdr:row>
      <xdr:rowOff>0</xdr:rowOff>
    </xdr:to>
    <xdr:sp macro="" textlink="">
      <xdr:nvSpPr>
        <xdr:cNvPr id="125187" name="117 Rectángulo redondeado">
          <a:extLst>
            <a:ext uri="{FF2B5EF4-FFF2-40B4-BE49-F238E27FC236}">
              <a16:creationId xmlns:a16="http://schemas.microsoft.com/office/drawing/2014/main" id="{00000000-0008-0000-1B00-000003E90100}"/>
            </a:ext>
            <a:ext uri="{147F2762-F138-4A5C-976F-8EAC2B608ADB}">
              <a16:predDERef xmlns:a16="http://schemas.microsoft.com/office/drawing/2014/main" pred="{E6418E10-4154-46B1-9BF2-92534E55A11F}"/>
            </a:ext>
          </a:extLst>
        </xdr:cNvPr>
        <xdr:cNvSpPr/>
      </xdr:nvSpPr>
      <xdr:spPr>
        <a:xfrm>
          <a:off x="114300" y="8686800"/>
          <a:ext cx="11534775" cy="24765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2. INFORMACIÓN SOBRE EL SISTEMA DE GESTIÓN DE CALIDAD TITULAR / SOLICITANTE</a:t>
          </a:r>
        </a:p>
      </xdr:txBody>
    </xdr:sp>
    <xdr:clientData/>
  </xdr:twoCellAnchor>
  <xdr:twoCellAnchor>
    <xdr:from>
      <xdr:col>1</xdr:col>
      <xdr:colOff>0</xdr:colOff>
      <xdr:row>80</xdr:row>
      <xdr:rowOff>0</xdr:rowOff>
    </xdr:from>
    <xdr:to>
      <xdr:col>17</xdr:col>
      <xdr:colOff>0</xdr:colOff>
      <xdr:row>81</xdr:row>
      <xdr:rowOff>0</xdr:rowOff>
    </xdr:to>
    <xdr:sp macro="" textlink="">
      <xdr:nvSpPr>
        <xdr:cNvPr id="125188" name="119 Rectángulo redondeado">
          <a:extLst>
            <a:ext uri="{FF2B5EF4-FFF2-40B4-BE49-F238E27FC236}">
              <a16:creationId xmlns:a16="http://schemas.microsoft.com/office/drawing/2014/main" id="{00000000-0008-0000-1B00-000004E90100}"/>
            </a:ext>
            <a:ext uri="{147F2762-F138-4A5C-976F-8EAC2B608ADB}">
              <a16:predDERef xmlns:a16="http://schemas.microsoft.com/office/drawing/2014/main" pred="{EC0EA2E9-8F93-47FE-9BF0-B15DA51DC6AA}"/>
            </a:ext>
          </a:extLst>
        </xdr:cNvPr>
        <xdr:cNvSpPr/>
      </xdr:nvSpPr>
      <xdr:spPr>
        <a:xfrm>
          <a:off x="114300" y="19192875"/>
          <a:ext cx="11534775" cy="24765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5. INFORMACIÓN SOBRE AMPLIACIONES DE</a:t>
          </a:r>
          <a:r>
            <a:rPr lang="es-CO" sz="1100" b="1" baseline="0">
              <a:latin typeface="Arial" panose="020B0604020202020204" pitchFamily="34" charset="0"/>
              <a:cs typeface="Arial" panose="020B0604020202020204" pitchFamily="34" charset="0"/>
            </a:rPr>
            <a:t> SEDES</a:t>
          </a:r>
          <a:endParaRPr lang="es-CO" sz="1100" b="1">
            <a:latin typeface="Arial" panose="020B0604020202020204" pitchFamily="34" charset="0"/>
            <a:cs typeface="Arial" panose="020B0604020202020204" pitchFamily="34" charset="0"/>
          </a:endParaRPr>
        </a:p>
      </xdr:txBody>
    </xdr:sp>
    <xdr:clientData/>
  </xdr:twoCellAnchor>
  <xdr:twoCellAnchor>
    <xdr:from>
      <xdr:col>1</xdr:col>
      <xdr:colOff>0</xdr:colOff>
      <xdr:row>109</xdr:row>
      <xdr:rowOff>0</xdr:rowOff>
    </xdr:from>
    <xdr:to>
      <xdr:col>17</xdr:col>
      <xdr:colOff>0</xdr:colOff>
      <xdr:row>110</xdr:row>
      <xdr:rowOff>0</xdr:rowOff>
    </xdr:to>
    <xdr:sp macro="" textlink="">
      <xdr:nvSpPr>
        <xdr:cNvPr id="125189" name="120 Rectángulo redondeado">
          <a:extLst>
            <a:ext uri="{FF2B5EF4-FFF2-40B4-BE49-F238E27FC236}">
              <a16:creationId xmlns:a16="http://schemas.microsoft.com/office/drawing/2014/main" id="{00000000-0008-0000-1B00-000005E90100}"/>
            </a:ext>
            <a:ext uri="{147F2762-F138-4A5C-976F-8EAC2B608ADB}">
              <a16:predDERef xmlns:a16="http://schemas.microsoft.com/office/drawing/2014/main" pred="{D938B6C5-042F-4BFE-9A59-66331F4D2D7B}"/>
            </a:ext>
          </a:extLst>
        </xdr:cNvPr>
        <xdr:cNvSpPr/>
      </xdr:nvSpPr>
      <xdr:spPr>
        <a:xfrm>
          <a:off x="114300" y="25326975"/>
          <a:ext cx="11534775" cy="24765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7. ASPECTOS LEGALES</a:t>
          </a:r>
        </a:p>
      </xdr:txBody>
    </xdr:sp>
    <xdr:clientData/>
  </xdr:twoCellAnchor>
  <xdr:twoCellAnchor>
    <xdr:from>
      <xdr:col>1</xdr:col>
      <xdr:colOff>0</xdr:colOff>
      <xdr:row>116</xdr:row>
      <xdr:rowOff>0</xdr:rowOff>
    </xdr:from>
    <xdr:to>
      <xdr:col>17</xdr:col>
      <xdr:colOff>0</xdr:colOff>
      <xdr:row>117</xdr:row>
      <xdr:rowOff>0</xdr:rowOff>
    </xdr:to>
    <xdr:sp macro="" textlink="">
      <xdr:nvSpPr>
        <xdr:cNvPr id="125190" name="121 Rectángulo redondeado">
          <a:extLst>
            <a:ext uri="{FF2B5EF4-FFF2-40B4-BE49-F238E27FC236}">
              <a16:creationId xmlns:a16="http://schemas.microsoft.com/office/drawing/2014/main" id="{00000000-0008-0000-1B00-000006E90100}"/>
            </a:ext>
            <a:ext uri="{147F2762-F138-4A5C-976F-8EAC2B608ADB}">
              <a16:predDERef xmlns:a16="http://schemas.microsoft.com/office/drawing/2014/main" pred="{952308CC-DC9E-4974-A059-3AC4A12C4805}"/>
            </a:ext>
          </a:extLst>
        </xdr:cNvPr>
        <xdr:cNvSpPr/>
      </xdr:nvSpPr>
      <xdr:spPr>
        <a:xfrm>
          <a:off x="114300" y="26908125"/>
          <a:ext cx="11534775" cy="24765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8. DECLARACIONES Y COMPROMISOS</a:t>
          </a:r>
        </a:p>
      </xdr:txBody>
    </xdr:sp>
    <xdr:clientData/>
  </xdr:twoCellAnchor>
  <xdr:twoCellAnchor>
    <xdr:from>
      <xdr:col>1</xdr:col>
      <xdr:colOff>0</xdr:colOff>
      <xdr:row>126</xdr:row>
      <xdr:rowOff>0</xdr:rowOff>
    </xdr:from>
    <xdr:to>
      <xdr:col>17</xdr:col>
      <xdr:colOff>0</xdr:colOff>
      <xdr:row>127</xdr:row>
      <xdr:rowOff>0</xdr:rowOff>
    </xdr:to>
    <xdr:sp macro="" textlink="">
      <xdr:nvSpPr>
        <xdr:cNvPr id="125191" name="122 Rectángulo redondeado">
          <a:extLst>
            <a:ext uri="{FF2B5EF4-FFF2-40B4-BE49-F238E27FC236}">
              <a16:creationId xmlns:a16="http://schemas.microsoft.com/office/drawing/2014/main" id="{00000000-0008-0000-1B00-000007E90100}"/>
            </a:ext>
            <a:ext uri="{147F2762-F138-4A5C-976F-8EAC2B608ADB}">
              <a16:predDERef xmlns:a16="http://schemas.microsoft.com/office/drawing/2014/main" pred="{5BF9C337-25F0-434E-849C-8E64FAC0FDEE}"/>
            </a:ext>
          </a:extLst>
        </xdr:cNvPr>
        <xdr:cNvSpPr/>
      </xdr:nvSpPr>
      <xdr:spPr>
        <a:xfrm>
          <a:off x="114300" y="29403675"/>
          <a:ext cx="11534775" cy="24765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9. DOCUMENTACIÓN QUE DEBE ADJUNTAR EL SOLICITANTE / TITULAR DE LA CERTIFICACIÓN</a:t>
          </a:r>
        </a:p>
      </xdr:txBody>
    </xdr:sp>
    <xdr:clientData/>
  </xdr:twoCellAnchor>
  <xdr:twoCellAnchor>
    <xdr:from>
      <xdr:col>14</xdr:col>
      <xdr:colOff>0</xdr:colOff>
      <xdr:row>23</xdr:row>
      <xdr:rowOff>0</xdr:rowOff>
    </xdr:from>
    <xdr:to>
      <xdr:col>16</xdr:col>
      <xdr:colOff>0</xdr:colOff>
      <xdr:row>24</xdr:row>
      <xdr:rowOff>0</xdr:rowOff>
    </xdr:to>
    <xdr:sp macro="" textlink="">
      <xdr:nvSpPr>
        <xdr:cNvPr id="125192" name="54 Rectángulo redondeado">
          <a:extLst>
            <a:ext uri="{FF2B5EF4-FFF2-40B4-BE49-F238E27FC236}">
              <a16:creationId xmlns:a16="http://schemas.microsoft.com/office/drawing/2014/main" id="{00000000-0008-0000-1B00-000008E90100}"/>
            </a:ext>
            <a:ext uri="{147F2762-F138-4A5C-976F-8EAC2B608ADB}">
              <a16:predDERef xmlns:a16="http://schemas.microsoft.com/office/drawing/2014/main" pred="{D55B2E67-97AF-4CA6-9C32-B9D2BF32DBC9}"/>
            </a:ext>
          </a:extLst>
        </xdr:cNvPr>
        <xdr:cNvSpPr/>
      </xdr:nvSpPr>
      <xdr:spPr>
        <a:xfrm>
          <a:off x="10217727" y="6251864"/>
          <a:ext cx="1420091" cy="3810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6</xdr:col>
      <xdr:colOff>0</xdr:colOff>
      <xdr:row>39</xdr:row>
      <xdr:rowOff>0</xdr:rowOff>
    </xdr:from>
    <xdr:to>
      <xdr:col>16</xdr:col>
      <xdr:colOff>0</xdr:colOff>
      <xdr:row>40</xdr:row>
      <xdr:rowOff>0</xdr:rowOff>
    </xdr:to>
    <xdr:sp macro="" textlink="">
      <xdr:nvSpPr>
        <xdr:cNvPr id="125193" name="54 Rectángulo redondeado">
          <a:extLst>
            <a:ext uri="{FF2B5EF4-FFF2-40B4-BE49-F238E27FC236}">
              <a16:creationId xmlns:a16="http://schemas.microsoft.com/office/drawing/2014/main" id="{00000000-0008-0000-1B00-000009E90100}"/>
            </a:ext>
            <a:ext uri="{147F2762-F138-4A5C-976F-8EAC2B608ADB}">
              <a16:predDERef xmlns:a16="http://schemas.microsoft.com/office/drawing/2014/main" pred="{3D1D0C53-E6A9-4E72-BD9D-08021599DEDB}"/>
            </a:ext>
          </a:extLst>
        </xdr:cNvPr>
        <xdr:cNvSpPr/>
      </xdr:nvSpPr>
      <xdr:spPr>
        <a:xfrm>
          <a:off x="3124200" y="10001250"/>
          <a:ext cx="8410575" cy="638175"/>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8</xdr:col>
      <xdr:colOff>0</xdr:colOff>
      <xdr:row>41</xdr:row>
      <xdr:rowOff>0</xdr:rowOff>
    </xdr:from>
    <xdr:to>
      <xdr:col>16</xdr:col>
      <xdr:colOff>0</xdr:colOff>
      <xdr:row>42</xdr:row>
      <xdr:rowOff>0</xdr:rowOff>
    </xdr:to>
    <xdr:sp macro="" textlink="">
      <xdr:nvSpPr>
        <xdr:cNvPr id="125194" name="54 Rectángulo redondeado">
          <a:extLst>
            <a:ext uri="{FF2B5EF4-FFF2-40B4-BE49-F238E27FC236}">
              <a16:creationId xmlns:a16="http://schemas.microsoft.com/office/drawing/2014/main" id="{00000000-0008-0000-1B00-00000AE90100}"/>
            </a:ext>
            <a:ext uri="{147F2762-F138-4A5C-976F-8EAC2B608ADB}">
              <a16:predDERef xmlns:a16="http://schemas.microsoft.com/office/drawing/2014/main" pred="{1226F453-F842-4708-8A10-AE0B03C828C6}"/>
            </a:ext>
          </a:extLst>
        </xdr:cNvPr>
        <xdr:cNvSpPr/>
      </xdr:nvSpPr>
      <xdr:spPr>
        <a:xfrm>
          <a:off x="5219700" y="10715625"/>
          <a:ext cx="6315075" cy="3810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8</xdr:col>
      <xdr:colOff>0</xdr:colOff>
      <xdr:row>43</xdr:row>
      <xdr:rowOff>0</xdr:rowOff>
    </xdr:from>
    <xdr:to>
      <xdr:col>16</xdr:col>
      <xdr:colOff>0</xdr:colOff>
      <xdr:row>44</xdr:row>
      <xdr:rowOff>0</xdr:rowOff>
    </xdr:to>
    <xdr:sp macro="" textlink="">
      <xdr:nvSpPr>
        <xdr:cNvPr id="125195" name="54 Rectángulo redondeado">
          <a:extLst>
            <a:ext uri="{FF2B5EF4-FFF2-40B4-BE49-F238E27FC236}">
              <a16:creationId xmlns:a16="http://schemas.microsoft.com/office/drawing/2014/main" id="{00000000-0008-0000-1B00-00000BE90100}"/>
            </a:ext>
            <a:ext uri="{147F2762-F138-4A5C-976F-8EAC2B608ADB}">
              <a16:predDERef xmlns:a16="http://schemas.microsoft.com/office/drawing/2014/main" pred="{AD7666DC-81ED-426F-8EBE-69666215850C}"/>
            </a:ext>
          </a:extLst>
        </xdr:cNvPr>
        <xdr:cNvSpPr/>
      </xdr:nvSpPr>
      <xdr:spPr>
        <a:xfrm>
          <a:off x="5219700" y="11172825"/>
          <a:ext cx="6315075" cy="3810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82</xdr:row>
      <xdr:rowOff>1</xdr:rowOff>
    </xdr:from>
    <xdr:to>
      <xdr:col>17</xdr:col>
      <xdr:colOff>0</xdr:colOff>
      <xdr:row>93</xdr:row>
      <xdr:rowOff>1</xdr:rowOff>
    </xdr:to>
    <xdr:sp macro="" textlink="">
      <xdr:nvSpPr>
        <xdr:cNvPr id="125196" name="135 Rectángulo redondeado">
          <a:extLst>
            <a:ext uri="{FF2B5EF4-FFF2-40B4-BE49-F238E27FC236}">
              <a16:creationId xmlns:a16="http://schemas.microsoft.com/office/drawing/2014/main" id="{00000000-0008-0000-1B00-00000CE90100}"/>
            </a:ext>
            <a:ext uri="{147F2762-F138-4A5C-976F-8EAC2B608ADB}">
              <a16:predDERef xmlns:a16="http://schemas.microsoft.com/office/drawing/2014/main" pred="{DD0AECCC-8CD3-464E-9B99-59D8086FBB87}"/>
            </a:ext>
          </a:extLst>
        </xdr:cNvPr>
        <xdr:cNvSpPr/>
      </xdr:nvSpPr>
      <xdr:spPr>
        <a:xfrm>
          <a:off x="114300" y="19535776"/>
          <a:ext cx="11534775" cy="2581275"/>
        </a:xfrm>
        <a:prstGeom prst="roundRect">
          <a:avLst>
            <a:gd name="adj" fmla="val 136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112</xdr:row>
      <xdr:rowOff>0</xdr:rowOff>
    </xdr:from>
    <xdr:to>
      <xdr:col>16</xdr:col>
      <xdr:colOff>0</xdr:colOff>
      <xdr:row>114</xdr:row>
      <xdr:rowOff>0</xdr:rowOff>
    </xdr:to>
    <xdr:sp macro="" textlink="">
      <xdr:nvSpPr>
        <xdr:cNvPr id="125197" name="99 Rectángulo redondeado">
          <a:extLst>
            <a:ext uri="{FF2B5EF4-FFF2-40B4-BE49-F238E27FC236}">
              <a16:creationId xmlns:a16="http://schemas.microsoft.com/office/drawing/2014/main" id="{00000000-0008-0000-1B00-00000DE90100}"/>
            </a:ext>
            <a:ext uri="{147F2762-F138-4A5C-976F-8EAC2B608ADB}">
              <a16:predDERef xmlns:a16="http://schemas.microsoft.com/office/drawing/2014/main" pred="{FAA86373-EEB9-46A0-835D-D2089B8ABBD7}"/>
            </a:ext>
          </a:extLst>
        </xdr:cNvPr>
        <xdr:cNvSpPr/>
      </xdr:nvSpPr>
      <xdr:spPr>
        <a:xfrm>
          <a:off x="228600" y="25746075"/>
          <a:ext cx="11306175" cy="990600"/>
        </a:xfrm>
        <a:prstGeom prst="roundRect">
          <a:avLst>
            <a:gd name="adj" fmla="val 4579"/>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119</xdr:row>
      <xdr:rowOff>0</xdr:rowOff>
    </xdr:from>
    <xdr:to>
      <xdr:col>15</xdr:col>
      <xdr:colOff>713014</xdr:colOff>
      <xdr:row>124</xdr:row>
      <xdr:rowOff>0</xdr:rowOff>
    </xdr:to>
    <xdr:sp macro="" textlink="">
      <xdr:nvSpPr>
        <xdr:cNvPr id="125198" name="101 Rectángulo redondeado">
          <a:extLst>
            <a:ext uri="{FF2B5EF4-FFF2-40B4-BE49-F238E27FC236}">
              <a16:creationId xmlns:a16="http://schemas.microsoft.com/office/drawing/2014/main" id="{00000000-0008-0000-1B00-00000EE90100}"/>
            </a:ext>
            <a:ext uri="{147F2762-F138-4A5C-976F-8EAC2B608ADB}">
              <a16:predDERef xmlns:a16="http://schemas.microsoft.com/office/drawing/2014/main" pred="{596809F3-0B22-4E28-BC7C-AE0E029D6CCE}"/>
            </a:ext>
          </a:extLst>
        </xdr:cNvPr>
        <xdr:cNvSpPr/>
      </xdr:nvSpPr>
      <xdr:spPr>
        <a:xfrm>
          <a:off x="228600" y="27327225"/>
          <a:ext cx="11304814" cy="1905000"/>
        </a:xfrm>
        <a:prstGeom prst="roundRect">
          <a:avLst>
            <a:gd name="adj" fmla="val 177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118</xdr:row>
      <xdr:rowOff>0</xdr:rowOff>
    </xdr:from>
    <xdr:to>
      <xdr:col>17</xdr:col>
      <xdr:colOff>0</xdr:colOff>
      <xdr:row>125</xdr:row>
      <xdr:rowOff>0</xdr:rowOff>
    </xdr:to>
    <xdr:sp macro="" textlink="">
      <xdr:nvSpPr>
        <xdr:cNvPr id="125199" name="8 Rectángulo redondeado">
          <a:extLst>
            <a:ext uri="{FF2B5EF4-FFF2-40B4-BE49-F238E27FC236}">
              <a16:creationId xmlns:a16="http://schemas.microsoft.com/office/drawing/2014/main" id="{00000000-0008-0000-1B00-00000FE90100}"/>
            </a:ext>
            <a:ext uri="{147F2762-F138-4A5C-976F-8EAC2B608ADB}">
              <a16:predDERef xmlns:a16="http://schemas.microsoft.com/office/drawing/2014/main" pred="{9C18DF3D-DB94-46A9-9079-C10AE28A00BD}"/>
            </a:ext>
          </a:extLst>
        </xdr:cNvPr>
        <xdr:cNvSpPr/>
      </xdr:nvSpPr>
      <xdr:spPr>
        <a:xfrm>
          <a:off x="114300" y="27251025"/>
          <a:ext cx="11534775" cy="2057400"/>
        </a:xfrm>
        <a:prstGeom prst="roundRect">
          <a:avLst>
            <a:gd name="adj" fmla="val 396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111</xdr:row>
      <xdr:rowOff>0</xdr:rowOff>
    </xdr:from>
    <xdr:to>
      <xdr:col>17</xdr:col>
      <xdr:colOff>0</xdr:colOff>
      <xdr:row>115</xdr:row>
      <xdr:rowOff>0</xdr:rowOff>
    </xdr:to>
    <xdr:sp macro="" textlink="">
      <xdr:nvSpPr>
        <xdr:cNvPr id="125200" name="99 Rectángulo redondeado">
          <a:extLst>
            <a:ext uri="{FF2B5EF4-FFF2-40B4-BE49-F238E27FC236}">
              <a16:creationId xmlns:a16="http://schemas.microsoft.com/office/drawing/2014/main" id="{00000000-0008-0000-1B00-000010E90100}"/>
            </a:ext>
            <a:ext uri="{147F2762-F138-4A5C-976F-8EAC2B608ADB}">
              <a16:predDERef xmlns:a16="http://schemas.microsoft.com/office/drawing/2014/main" pred="{630AE500-ABDD-4D85-A725-32E7A7872E6A}"/>
            </a:ext>
          </a:extLst>
        </xdr:cNvPr>
        <xdr:cNvSpPr/>
      </xdr:nvSpPr>
      <xdr:spPr>
        <a:xfrm>
          <a:off x="114300" y="25669875"/>
          <a:ext cx="11534775" cy="1143000"/>
        </a:xfrm>
        <a:prstGeom prst="roundRect">
          <a:avLst>
            <a:gd name="adj" fmla="val 45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128</xdr:row>
      <xdr:rowOff>0</xdr:rowOff>
    </xdr:from>
    <xdr:to>
      <xdr:col>17</xdr:col>
      <xdr:colOff>0</xdr:colOff>
      <xdr:row>134</xdr:row>
      <xdr:rowOff>0</xdr:rowOff>
    </xdr:to>
    <xdr:sp macro="" textlink="">
      <xdr:nvSpPr>
        <xdr:cNvPr id="125201" name="99 Rectángulo redondeado">
          <a:extLst>
            <a:ext uri="{FF2B5EF4-FFF2-40B4-BE49-F238E27FC236}">
              <a16:creationId xmlns:a16="http://schemas.microsoft.com/office/drawing/2014/main" id="{00000000-0008-0000-1B00-000011E90100}"/>
            </a:ext>
            <a:ext uri="{147F2762-F138-4A5C-976F-8EAC2B608ADB}">
              <a16:predDERef xmlns:a16="http://schemas.microsoft.com/office/drawing/2014/main" pred="{B42BC588-D190-4A17-AFB1-A6A88C74D6E6}"/>
            </a:ext>
          </a:extLst>
        </xdr:cNvPr>
        <xdr:cNvSpPr/>
      </xdr:nvSpPr>
      <xdr:spPr>
        <a:xfrm>
          <a:off x="114300" y="29746575"/>
          <a:ext cx="11534775" cy="914400"/>
        </a:xfrm>
        <a:prstGeom prst="roundRect">
          <a:avLst>
            <a:gd name="adj" fmla="val 45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2</xdr:col>
      <xdr:colOff>0</xdr:colOff>
      <xdr:row>135</xdr:row>
      <xdr:rowOff>1</xdr:rowOff>
    </xdr:from>
    <xdr:to>
      <xdr:col>3</xdr:col>
      <xdr:colOff>148167</xdr:colOff>
      <xdr:row>137</xdr:row>
      <xdr:rowOff>1</xdr:rowOff>
    </xdr:to>
    <xdr:sp macro="" textlink="">
      <xdr:nvSpPr>
        <xdr:cNvPr id="125202" name="172 Flecha izquierda">
          <a:hlinkClick xmlns:r="http://schemas.openxmlformats.org/officeDocument/2006/relationships" r:id="rId1"/>
          <a:extLst>
            <a:ext uri="{FF2B5EF4-FFF2-40B4-BE49-F238E27FC236}">
              <a16:creationId xmlns:a16="http://schemas.microsoft.com/office/drawing/2014/main" id="{00000000-0008-0000-1B00-000012E90100}"/>
            </a:ext>
            <a:ext uri="{147F2762-F138-4A5C-976F-8EAC2B608ADB}">
              <a16:predDERef xmlns:a16="http://schemas.microsoft.com/office/drawing/2014/main" pred="{19DB3CA7-D93F-4624-9793-3739B9DDC6D1}"/>
            </a:ext>
          </a:extLst>
        </xdr:cNvPr>
        <xdr:cNvSpPr/>
      </xdr:nvSpPr>
      <xdr:spPr>
        <a:xfrm>
          <a:off x="228600" y="30841951"/>
          <a:ext cx="729192" cy="361950"/>
        </a:xfrm>
        <a:prstGeom prst="leftArrow">
          <a:avLst/>
        </a:prstGeom>
        <a:solidFill>
          <a:srgbClr val="00B0F0"/>
        </a:solidFill>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s-CO" sz="1000"/>
            <a:t>VOLVER</a:t>
          </a:r>
        </a:p>
      </xdr:txBody>
    </xdr:sp>
    <xdr:clientData/>
  </xdr:twoCellAnchor>
  <xdr:twoCellAnchor editAs="oneCell">
    <xdr:from>
      <xdr:col>14</xdr:col>
      <xdr:colOff>266700</xdr:colOff>
      <xdr:row>35</xdr:row>
      <xdr:rowOff>76200</xdr:rowOff>
    </xdr:from>
    <xdr:to>
      <xdr:col>14</xdr:col>
      <xdr:colOff>700368</xdr:colOff>
      <xdr:row>35</xdr:row>
      <xdr:rowOff>342900</xdr:rowOff>
    </xdr:to>
    <xdr:sp macro="" textlink="">
      <xdr:nvSpPr>
        <xdr:cNvPr id="125203" name="Botón de opción 21" hidden="1">
          <a:extLst>
            <a:ext uri="{63B3BB69-23CF-44E3-9099-C40C66FF867C}">
              <a14:compatExt xmlns:a14="http://schemas.microsoft.com/office/drawing/2010/main" spid="_x0000_s22549"/>
            </a:ext>
            <a:ext uri="{FF2B5EF4-FFF2-40B4-BE49-F238E27FC236}">
              <a16:creationId xmlns:a16="http://schemas.microsoft.com/office/drawing/2014/main" id="{00000000-0008-0000-1B00-000013E90100}"/>
            </a:ext>
            <a:ext uri="{147F2762-F138-4A5C-976F-8EAC2B608ADB}">
              <a16:predDERef xmlns:a16="http://schemas.microsoft.com/office/drawing/2014/main" pred="{AFE1B86C-B22E-4C78-AFEA-14184650A0FA}"/>
            </a:ext>
          </a:extLst>
        </xdr:cNvPr>
        <xdr:cNvSpPr/>
      </xdr:nvSpPr>
      <xdr:spPr bwMode="auto">
        <a:xfrm>
          <a:off x="10372725" y="91821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219075</xdr:colOff>
      <xdr:row>35</xdr:row>
      <xdr:rowOff>76200</xdr:rowOff>
    </xdr:from>
    <xdr:to>
      <xdr:col>15</xdr:col>
      <xdr:colOff>652743</xdr:colOff>
      <xdr:row>35</xdr:row>
      <xdr:rowOff>342900</xdr:rowOff>
    </xdr:to>
    <xdr:sp macro="" textlink="">
      <xdr:nvSpPr>
        <xdr:cNvPr id="125204" name="Botón de opción 22" hidden="1">
          <a:extLst>
            <a:ext uri="{63B3BB69-23CF-44E3-9099-C40C66FF867C}">
              <a14:compatExt xmlns:a14="http://schemas.microsoft.com/office/drawing/2010/main" spid="_x0000_s22550"/>
            </a:ext>
            <a:ext uri="{FF2B5EF4-FFF2-40B4-BE49-F238E27FC236}">
              <a16:creationId xmlns:a16="http://schemas.microsoft.com/office/drawing/2014/main" id="{00000000-0008-0000-1B00-000014E90100}"/>
            </a:ext>
            <a:ext uri="{147F2762-F138-4A5C-976F-8EAC2B608ADB}">
              <a16:predDERef xmlns:a16="http://schemas.microsoft.com/office/drawing/2014/main" pred="{27BE83D5-D80F-4292-B6F6-3FBFC4E6359B}"/>
            </a:ext>
          </a:extLst>
        </xdr:cNvPr>
        <xdr:cNvSpPr/>
      </xdr:nvSpPr>
      <xdr:spPr bwMode="auto">
        <a:xfrm>
          <a:off x="11039475" y="918210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35</xdr:row>
      <xdr:rowOff>0</xdr:rowOff>
    </xdr:from>
    <xdr:to>
      <xdr:col>16</xdr:col>
      <xdr:colOff>78443</xdr:colOff>
      <xdr:row>36</xdr:row>
      <xdr:rowOff>0</xdr:rowOff>
    </xdr:to>
    <xdr:sp macro="" textlink="">
      <xdr:nvSpPr>
        <xdr:cNvPr id="125205" name="Cuadro de grupo 23" hidden="1">
          <a:extLst>
            <a:ext uri="{63B3BB69-23CF-44E3-9099-C40C66FF867C}">
              <a14:compatExt xmlns:a14="http://schemas.microsoft.com/office/drawing/2010/main" spid="_x0000_s22551"/>
            </a:ext>
            <a:ext uri="{FF2B5EF4-FFF2-40B4-BE49-F238E27FC236}">
              <a16:creationId xmlns:a16="http://schemas.microsoft.com/office/drawing/2014/main" id="{00000000-0008-0000-1B00-000015E90100}"/>
            </a:ext>
            <a:ext uri="{147F2762-F138-4A5C-976F-8EAC2B608ADB}">
              <a16:predDERef xmlns:a16="http://schemas.microsoft.com/office/drawing/2014/main" pred="{4F743AA2-5838-47FE-AE6A-8865BBD8834B}"/>
            </a:ext>
          </a:extLst>
        </xdr:cNvPr>
        <xdr:cNvSpPr/>
      </xdr:nvSpPr>
      <xdr:spPr bwMode="auto">
        <a:xfrm>
          <a:off x="10106025" y="9105900"/>
          <a:ext cx="1507193"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266700</xdr:colOff>
      <xdr:row>37</xdr:row>
      <xdr:rowOff>76200</xdr:rowOff>
    </xdr:from>
    <xdr:to>
      <xdr:col>14</xdr:col>
      <xdr:colOff>700368</xdr:colOff>
      <xdr:row>37</xdr:row>
      <xdr:rowOff>342900</xdr:rowOff>
    </xdr:to>
    <xdr:sp macro="" textlink="">
      <xdr:nvSpPr>
        <xdr:cNvPr id="125206"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16E90100}"/>
            </a:ext>
            <a:ext uri="{147F2762-F138-4A5C-976F-8EAC2B608ADB}">
              <a16:predDERef xmlns:a16="http://schemas.microsoft.com/office/drawing/2014/main" pred="{DA44915F-8DB9-4041-9EC3-9AC56A438A52}"/>
            </a:ext>
          </a:extLst>
        </xdr:cNvPr>
        <xdr:cNvSpPr/>
      </xdr:nvSpPr>
      <xdr:spPr bwMode="auto">
        <a:xfrm>
          <a:off x="10372725" y="962025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219075</xdr:colOff>
      <xdr:row>37</xdr:row>
      <xdr:rowOff>76200</xdr:rowOff>
    </xdr:from>
    <xdr:to>
      <xdr:col>15</xdr:col>
      <xdr:colOff>652743</xdr:colOff>
      <xdr:row>37</xdr:row>
      <xdr:rowOff>342900</xdr:rowOff>
    </xdr:to>
    <xdr:sp macro="" textlink="">
      <xdr:nvSpPr>
        <xdr:cNvPr id="125207"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17E90100}"/>
            </a:ext>
            <a:ext uri="{147F2762-F138-4A5C-976F-8EAC2B608ADB}">
              <a16:predDERef xmlns:a16="http://schemas.microsoft.com/office/drawing/2014/main" pred="{0E8A03DF-981E-4A86-8D46-8E6CE264E839}"/>
            </a:ext>
          </a:extLst>
        </xdr:cNvPr>
        <xdr:cNvSpPr/>
      </xdr:nvSpPr>
      <xdr:spPr bwMode="auto">
        <a:xfrm>
          <a:off x="11039475" y="9620250"/>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37</xdr:row>
      <xdr:rowOff>0</xdr:rowOff>
    </xdr:from>
    <xdr:to>
      <xdr:col>16</xdr:col>
      <xdr:colOff>78443</xdr:colOff>
      <xdr:row>38</xdr:row>
      <xdr:rowOff>0</xdr:rowOff>
    </xdr:to>
    <xdr:sp macro="" textlink="">
      <xdr:nvSpPr>
        <xdr:cNvPr id="125208" name="Cuadro de grupo 26" hidden="1">
          <a:extLst>
            <a:ext uri="{63B3BB69-23CF-44E3-9099-C40C66FF867C}">
              <a14:compatExt xmlns:a14="http://schemas.microsoft.com/office/drawing/2010/main" spid="_x0000_s22554"/>
            </a:ext>
            <a:ext uri="{FF2B5EF4-FFF2-40B4-BE49-F238E27FC236}">
              <a16:creationId xmlns:a16="http://schemas.microsoft.com/office/drawing/2014/main" id="{00000000-0008-0000-1B00-000018E90100}"/>
            </a:ext>
            <a:ext uri="{147F2762-F138-4A5C-976F-8EAC2B608ADB}">
              <a16:predDERef xmlns:a16="http://schemas.microsoft.com/office/drawing/2014/main" pred="{146343B4-2F55-44A8-8CD9-4DBCD2E1C62E}"/>
            </a:ext>
          </a:extLst>
        </xdr:cNvPr>
        <xdr:cNvSpPr/>
      </xdr:nvSpPr>
      <xdr:spPr bwMode="auto">
        <a:xfrm>
          <a:off x="10106025" y="9544050"/>
          <a:ext cx="1507193"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266700</xdr:colOff>
      <xdr:row>112</xdr:row>
      <xdr:rowOff>76200</xdr:rowOff>
    </xdr:from>
    <xdr:to>
      <xdr:col>14</xdr:col>
      <xdr:colOff>700368</xdr:colOff>
      <xdr:row>112</xdr:row>
      <xdr:rowOff>342900</xdr:rowOff>
    </xdr:to>
    <xdr:sp macro="" textlink="">
      <xdr:nvSpPr>
        <xdr:cNvPr id="125209" name="Botón de opción 27" hidden="1">
          <a:extLst>
            <a:ext uri="{63B3BB69-23CF-44E3-9099-C40C66FF867C}">
              <a14:compatExt xmlns:a14="http://schemas.microsoft.com/office/drawing/2010/main" spid="_x0000_s22555"/>
            </a:ext>
            <a:ext uri="{FF2B5EF4-FFF2-40B4-BE49-F238E27FC236}">
              <a16:creationId xmlns:a16="http://schemas.microsoft.com/office/drawing/2014/main" id="{00000000-0008-0000-1B00-000019E90100}"/>
            </a:ext>
            <a:ext uri="{147F2762-F138-4A5C-976F-8EAC2B608ADB}">
              <a16:predDERef xmlns:a16="http://schemas.microsoft.com/office/drawing/2014/main" pred="{2F1BB2B1-DF43-49BF-95F7-A2D936592C29}"/>
            </a:ext>
          </a:extLst>
        </xdr:cNvPr>
        <xdr:cNvSpPr/>
      </xdr:nvSpPr>
      <xdr:spPr bwMode="auto">
        <a:xfrm>
          <a:off x="10372725" y="2582227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219075</xdr:colOff>
      <xdr:row>112</xdr:row>
      <xdr:rowOff>76200</xdr:rowOff>
    </xdr:from>
    <xdr:to>
      <xdr:col>15</xdr:col>
      <xdr:colOff>652743</xdr:colOff>
      <xdr:row>112</xdr:row>
      <xdr:rowOff>342900</xdr:rowOff>
    </xdr:to>
    <xdr:sp macro="" textlink="">
      <xdr:nvSpPr>
        <xdr:cNvPr id="125210" name="Botón de opción 28" hidden="1">
          <a:extLst>
            <a:ext uri="{63B3BB69-23CF-44E3-9099-C40C66FF867C}">
              <a14:compatExt xmlns:a14="http://schemas.microsoft.com/office/drawing/2010/main" spid="_x0000_s22556"/>
            </a:ext>
            <a:ext uri="{FF2B5EF4-FFF2-40B4-BE49-F238E27FC236}">
              <a16:creationId xmlns:a16="http://schemas.microsoft.com/office/drawing/2014/main" id="{00000000-0008-0000-1B00-00001AE90100}"/>
            </a:ext>
            <a:ext uri="{147F2762-F138-4A5C-976F-8EAC2B608ADB}">
              <a16:predDERef xmlns:a16="http://schemas.microsoft.com/office/drawing/2014/main" pred="{DDF8B054-0C35-4353-B89D-62C072F353A5}"/>
            </a:ext>
          </a:extLst>
        </xdr:cNvPr>
        <xdr:cNvSpPr/>
      </xdr:nvSpPr>
      <xdr:spPr bwMode="auto">
        <a:xfrm>
          <a:off x="11039475" y="2582227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112</xdr:row>
      <xdr:rowOff>0</xdr:rowOff>
    </xdr:from>
    <xdr:to>
      <xdr:col>16</xdr:col>
      <xdr:colOff>78443</xdr:colOff>
      <xdr:row>112</xdr:row>
      <xdr:rowOff>381000</xdr:rowOff>
    </xdr:to>
    <xdr:sp macro="" textlink="">
      <xdr:nvSpPr>
        <xdr:cNvPr id="125211" name="Cuadro de grupo 29" hidden="1">
          <a:extLst>
            <a:ext uri="{63B3BB69-23CF-44E3-9099-C40C66FF867C}">
              <a14:compatExt xmlns:a14="http://schemas.microsoft.com/office/drawing/2010/main" spid="_x0000_s22557"/>
            </a:ext>
            <a:ext uri="{FF2B5EF4-FFF2-40B4-BE49-F238E27FC236}">
              <a16:creationId xmlns:a16="http://schemas.microsoft.com/office/drawing/2014/main" id="{00000000-0008-0000-1B00-00001BE90100}"/>
            </a:ext>
            <a:ext uri="{147F2762-F138-4A5C-976F-8EAC2B608ADB}">
              <a16:predDERef xmlns:a16="http://schemas.microsoft.com/office/drawing/2014/main" pred="{447D5FB6-ED2D-4C48-99DF-171612767D9F}"/>
            </a:ext>
          </a:extLst>
        </xdr:cNvPr>
        <xdr:cNvSpPr/>
      </xdr:nvSpPr>
      <xdr:spPr bwMode="auto">
        <a:xfrm>
          <a:off x="10106025" y="25746075"/>
          <a:ext cx="1507193"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266700</xdr:colOff>
      <xdr:row>113</xdr:row>
      <xdr:rowOff>76200</xdr:rowOff>
    </xdr:from>
    <xdr:to>
      <xdr:col>14</xdr:col>
      <xdr:colOff>700368</xdr:colOff>
      <xdr:row>113</xdr:row>
      <xdr:rowOff>342900</xdr:rowOff>
    </xdr:to>
    <xdr:sp macro="" textlink="">
      <xdr:nvSpPr>
        <xdr:cNvPr id="125212" name="Botón de opción 30" hidden="1">
          <a:extLst>
            <a:ext uri="{63B3BB69-23CF-44E3-9099-C40C66FF867C}">
              <a14:compatExt xmlns:a14="http://schemas.microsoft.com/office/drawing/2010/main" spid="_x0000_s22558"/>
            </a:ext>
            <a:ext uri="{FF2B5EF4-FFF2-40B4-BE49-F238E27FC236}">
              <a16:creationId xmlns:a16="http://schemas.microsoft.com/office/drawing/2014/main" id="{00000000-0008-0000-1B00-00001CE90100}"/>
            </a:ext>
            <a:ext uri="{147F2762-F138-4A5C-976F-8EAC2B608ADB}">
              <a16:predDERef xmlns:a16="http://schemas.microsoft.com/office/drawing/2014/main" pred="{5296731D-6310-42B0-9917-9D5169F62AD8}"/>
            </a:ext>
          </a:extLst>
        </xdr:cNvPr>
        <xdr:cNvSpPr/>
      </xdr:nvSpPr>
      <xdr:spPr bwMode="auto">
        <a:xfrm>
          <a:off x="10372725" y="2643187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219075</xdr:colOff>
      <xdr:row>113</xdr:row>
      <xdr:rowOff>76200</xdr:rowOff>
    </xdr:from>
    <xdr:to>
      <xdr:col>15</xdr:col>
      <xdr:colOff>652743</xdr:colOff>
      <xdr:row>113</xdr:row>
      <xdr:rowOff>342900</xdr:rowOff>
    </xdr:to>
    <xdr:sp macro="" textlink="">
      <xdr:nvSpPr>
        <xdr:cNvPr id="125213" name="Botón de opción 31" hidden="1">
          <a:extLst>
            <a:ext uri="{63B3BB69-23CF-44E3-9099-C40C66FF867C}">
              <a14:compatExt xmlns:a14="http://schemas.microsoft.com/office/drawing/2010/main" spid="_x0000_s22559"/>
            </a:ext>
            <a:ext uri="{FF2B5EF4-FFF2-40B4-BE49-F238E27FC236}">
              <a16:creationId xmlns:a16="http://schemas.microsoft.com/office/drawing/2014/main" id="{00000000-0008-0000-1B00-00001DE90100}"/>
            </a:ext>
            <a:ext uri="{147F2762-F138-4A5C-976F-8EAC2B608ADB}">
              <a16:predDERef xmlns:a16="http://schemas.microsoft.com/office/drawing/2014/main" pred="{DE6EA946-C8E9-42DA-B1C0-955B94FFBA69}"/>
            </a:ext>
          </a:extLst>
        </xdr:cNvPr>
        <xdr:cNvSpPr/>
      </xdr:nvSpPr>
      <xdr:spPr bwMode="auto">
        <a:xfrm>
          <a:off x="11039475" y="2643187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113</xdr:row>
      <xdr:rowOff>0</xdr:rowOff>
    </xdr:from>
    <xdr:to>
      <xdr:col>16</xdr:col>
      <xdr:colOff>78443</xdr:colOff>
      <xdr:row>114</xdr:row>
      <xdr:rowOff>0</xdr:rowOff>
    </xdr:to>
    <xdr:sp macro="" textlink="">
      <xdr:nvSpPr>
        <xdr:cNvPr id="125214" name="Cuadro de grupo 32" hidden="1">
          <a:extLst>
            <a:ext uri="{63B3BB69-23CF-44E3-9099-C40C66FF867C}">
              <a14:compatExt xmlns:a14="http://schemas.microsoft.com/office/drawing/2010/main" spid="_x0000_s22560"/>
            </a:ext>
            <a:ext uri="{FF2B5EF4-FFF2-40B4-BE49-F238E27FC236}">
              <a16:creationId xmlns:a16="http://schemas.microsoft.com/office/drawing/2014/main" id="{00000000-0008-0000-1B00-00001EE90100}"/>
            </a:ext>
            <a:ext uri="{147F2762-F138-4A5C-976F-8EAC2B608ADB}">
              <a16:predDERef xmlns:a16="http://schemas.microsoft.com/office/drawing/2014/main" pred="{736B3865-C8DB-4E49-ACEB-5B742729CB44}"/>
            </a:ext>
          </a:extLst>
        </xdr:cNvPr>
        <xdr:cNvSpPr/>
      </xdr:nvSpPr>
      <xdr:spPr bwMode="auto">
        <a:xfrm>
          <a:off x="10106025" y="26355675"/>
          <a:ext cx="1507193"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266700</xdr:colOff>
      <xdr:row>119</xdr:row>
      <xdr:rowOff>76200</xdr:rowOff>
    </xdr:from>
    <xdr:to>
      <xdr:col>14</xdr:col>
      <xdr:colOff>700368</xdr:colOff>
      <xdr:row>119</xdr:row>
      <xdr:rowOff>342900</xdr:rowOff>
    </xdr:to>
    <xdr:sp macro="" textlink="">
      <xdr:nvSpPr>
        <xdr:cNvPr id="125215" name="Botón de opción 33" hidden="1">
          <a:extLst>
            <a:ext uri="{63B3BB69-23CF-44E3-9099-C40C66FF867C}">
              <a14:compatExt xmlns:a14="http://schemas.microsoft.com/office/drawing/2010/main" spid="_x0000_s22561"/>
            </a:ext>
            <a:ext uri="{FF2B5EF4-FFF2-40B4-BE49-F238E27FC236}">
              <a16:creationId xmlns:a16="http://schemas.microsoft.com/office/drawing/2014/main" id="{00000000-0008-0000-1B00-00001FE90100}"/>
            </a:ext>
            <a:ext uri="{147F2762-F138-4A5C-976F-8EAC2B608ADB}">
              <a16:predDERef xmlns:a16="http://schemas.microsoft.com/office/drawing/2014/main" pred="{3904D0B7-52BE-4B8F-8B8B-907F266E3A0D}"/>
            </a:ext>
          </a:extLst>
        </xdr:cNvPr>
        <xdr:cNvSpPr/>
      </xdr:nvSpPr>
      <xdr:spPr bwMode="auto">
        <a:xfrm>
          <a:off x="10372725" y="27403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219075</xdr:colOff>
      <xdr:row>119</xdr:row>
      <xdr:rowOff>76200</xdr:rowOff>
    </xdr:from>
    <xdr:to>
      <xdr:col>15</xdr:col>
      <xdr:colOff>652743</xdr:colOff>
      <xdr:row>119</xdr:row>
      <xdr:rowOff>342900</xdr:rowOff>
    </xdr:to>
    <xdr:sp macro="" textlink="">
      <xdr:nvSpPr>
        <xdr:cNvPr id="125216" name="Botón de opción 34" hidden="1">
          <a:extLst>
            <a:ext uri="{63B3BB69-23CF-44E3-9099-C40C66FF867C}">
              <a14:compatExt xmlns:a14="http://schemas.microsoft.com/office/drawing/2010/main" spid="_x0000_s22562"/>
            </a:ext>
            <a:ext uri="{FF2B5EF4-FFF2-40B4-BE49-F238E27FC236}">
              <a16:creationId xmlns:a16="http://schemas.microsoft.com/office/drawing/2014/main" id="{00000000-0008-0000-1B00-000020E90100}"/>
            </a:ext>
            <a:ext uri="{147F2762-F138-4A5C-976F-8EAC2B608ADB}">
              <a16:predDERef xmlns:a16="http://schemas.microsoft.com/office/drawing/2014/main" pred="{909BCA12-3522-4233-8B81-61D252E736D3}"/>
            </a:ext>
          </a:extLst>
        </xdr:cNvPr>
        <xdr:cNvSpPr/>
      </xdr:nvSpPr>
      <xdr:spPr bwMode="auto">
        <a:xfrm>
          <a:off x="11039475" y="27403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119</xdr:row>
      <xdr:rowOff>0</xdr:rowOff>
    </xdr:from>
    <xdr:to>
      <xdr:col>16</xdr:col>
      <xdr:colOff>78443</xdr:colOff>
      <xdr:row>120</xdr:row>
      <xdr:rowOff>0</xdr:rowOff>
    </xdr:to>
    <xdr:sp macro="" textlink="">
      <xdr:nvSpPr>
        <xdr:cNvPr id="125217" name="Cuadro de grupo 35" hidden="1">
          <a:extLst>
            <a:ext uri="{63B3BB69-23CF-44E3-9099-C40C66FF867C}">
              <a14:compatExt xmlns:a14="http://schemas.microsoft.com/office/drawing/2010/main" spid="_x0000_s22563"/>
            </a:ext>
            <a:ext uri="{FF2B5EF4-FFF2-40B4-BE49-F238E27FC236}">
              <a16:creationId xmlns:a16="http://schemas.microsoft.com/office/drawing/2014/main" id="{00000000-0008-0000-1B00-000021E90100}"/>
            </a:ext>
            <a:ext uri="{147F2762-F138-4A5C-976F-8EAC2B608ADB}">
              <a16:predDERef xmlns:a16="http://schemas.microsoft.com/office/drawing/2014/main" pred="{95778775-C7B5-4BC0-BE14-D9FB38307CAB}"/>
            </a:ext>
          </a:extLst>
        </xdr:cNvPr>
        <xdr:cNvSpPr/>
      </xdr:nvSpPr>
      <xdr:spPr bwMode="auto">
        <a:xfrm>
          <a:off x="10106025" y="27327225"/>
          <a:ext cx="1507193"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266700</xdr:colOff>
      <xdr:row>120</xdr:row>
      <xdr:rowOff>76200</xdr:rowOff>
    </xdr:from>
    <xdr:to>
      <xdr:col>14</xdr:col>
      <xdr:colOff>700368</xdr:colOff>
      <xdr:row>120</xdr:row>
      <xdr:rowOff>342900</xdr:rowOff>
    </xdr:to>
    <xdr:sp macro="" textlink="">
      <xdr:nvSpPr>
        <xdr:cNvPr id="125218" name="Botón de opción 36" hidden="1">
          <a:extLst>
            <a:ext uri="{63B3BB69-23CF-44E3-9099-C40C66FF867C}">
              <a14:compatExt xmlns:a14="http://schemas.microsoft.com/office/drawing/2010/main" spid="_x0000_s22564"/>
            </a:ext>
            <a:ext uri="{FF2B5EF4-FFF2-40B4-BE49-F238E27FC236}">
              <a16:creationId xmlns:a16="http://schemas.microsoft.com/office/drawing/2014/main" id="{00000000-0008-0000-1B00-000022E90100}"/>
            </a:ext>
            <a:ext uri="{147F2762-F138-4A5C-976F-8EAC2B608ADB}">
              <a16:predDERef xmlns:a16="http://schemas.microsoft.com/office/drawing/2014/main" pred="{0AAE78FB-4578-4ED7-936C-465109BC0D89}"/>
            </a:ext>
          </a:extLst>
        </xdr:cNvPr>
        <xdr:cNvSpPr/>
      </xdr:nvSpPr>
      <xdr:spPr bwMode="auto">
        <a:xfrm>
          <a:off x="10372725" y="27784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219075</xdr:colOff>
      <xdr:row>120</xdr:row>
      <xdr:rowOff>76200</xdr:rowOff>
    </xdr:from>
    <xdr:to>
      <xdr:col>15</xdr:col>
      <xdr:colOff>652743</xdr:colOff>
      <xdr:row>120</xdr:row>
      <xdr:rowOff>342900</xdr:rowOff>
    </xdr:to>
    <xdr:sp macro="" textlink="">
      <xdr:nvSpPr>
        <xdr:cNvPr id="125219" name="Botón de opción 37" hidden="1">
          <a:extLst>
            <a:ext uri="{63B3BB69-23CF-44E3-9099-C40C66FF867C}">
              <a14:compatExt xmlns:a14="http://schemas.microsoft.com/office/drawing/2010/main" spid="_x0000_s22565"/>
            </a:ext>
            <a:ext uri="{FF2B5EF4-FFF2-40B4-BE49-F238E27FC236}">
              <a16:creationId xmlns:a16="http://schemas.microsoft.com/office/drawing/2014/main" id="{00000000-0008-0000-1B00-000023E90100}"/>
            </a:ext>
            <a:ext uri="{147F2762-F138-4A5C-976F-8EAC2B608ADB}">
              <a16:predDERef xmlns:a16="http://schemas.microsoft.com/office/drawing/2014/main" pred="{148D79CA-DDAE-4313-9D69-5BE5C7280FCF}"/>
            </a:ext>
          </a:extLst>
        </xdr:cNvPr>
        <xdr:cNvSpPr/>
      </xdr:nvSpPr>
      <xdr:spPr bwMode="auto">
        <a:xfrm>
          <a:off x="11039475" y="27784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120</xdr:row>
      <xdr:rowOff>0</xdr:rowOff>
    </xdr:from>
    <xdr:to>
      <xdr:col>16</xdr:col>
      <xdr:colOff>78443</xdr:colOff>
      <xdr:row>121</xdr:row>
      <xdr:rowOff>0</xdr:rowOff>
    </xdr:to>
    <xdr:sp macro="" textlink="">
      <xdr:nvSpPr>
        <xdr:cNvPr id="125220" name="Cuadro de grupo 38" hidden="1">
          <a:extLst>
            <a:ext uri="{63B3BB69-23CF-44E3-9099-C40C66FF867C}">
              <a14:compatExt xmlns:a14="http://schemas.microsoft.com/office/drawing/2010/main" spid="_x0000_s22566"/>
            </a:ext>
            <a:ext uri="{FF2B5EF4-FFF2-40B4-BE49-F238E27FC236}">
              <a16:creationId xmlns:a16="http://schemas.microsoft.com/office/drawing/2014/main" id="{00000000-0008-0000-1B00-000024E90100}"/>
            </a:ext>
            <a:ext uri="{147F2762-F138-4A5C-976F-8EAC2B608ADB}">
              <a16:predDERef xmlns:a16="http://schemas.microsoft.com/office/drawing/2014/main" pred="{44985F30-946F-4569-AB50-DD3E5841AFBF}"/>
            </a:ext>
          </a:extLst>
        </xdr:cNvPr>
        <xdr:cNvSpPr/>
      </xdr:nvSpPr>
      <xdr:spPr bwMode="auto">
        <a:xfrm>
          <a:off x="10106025" y="27708225"/>
          <a:ext cx="1507193"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266700</xdr:colOff>
      <xdr:row>121</xdr:row>
      <xdr:rowOff>76200</xdr:rowOff>
    </xdr:from>
    <xdr:to>
      <xdr:col>14</xdr:col>
      <xdr:colOff>700368</xdr:colOff>
      <xdr:row>121</xdr:row>
      <xdr:rowOff>342900</xdr:rowOff>
    </xdr:to>
    <xdr:sp macro="" textlink="">
      <xdr:nvSpPr>
        <xdr:cNvPr id="125221" name="Botón de opción 39" hidden="1">
          <a:extLst>
            <a:ext uri="{63B3BB69-23CF-44E3-9099-C40C66FF867C}">
              <a14:compatExt xmlns:a14="http://schemas.microsoft.com/office/drawing/2010/main" spid="_x0000_s22567"/>
            </a:ext>
            <a:ext uri="{FF2B5EF4-FFF2-40B4-BE49-F238E27FC236}">
              <a16:creationId xmlns:a16="http://schemas.microsoft.com/office/drawing/2014/main" id="{00000000-0008-0000-1B00-000025E90100}"/>
            </a:ext>
            <a:ext uri="{147F2762-F138-4A5C-976F-8EAC2B608ADB}">
              <a16:predDERef xmlns:a16="http://schemas.microsoft.com/office/drawing/2014/main" pred="{B9750459-DA79-4509-BEA8-E05F9CF1F328}"/>
            </a:ext>
          </a:extLst>
        </xdr:cNvPr>
        <xdr:cNvSpPr/>
      </xdr:nvSpPr>
      <xdr:spPr bwMode="auto">
        <a:xfrm>
          <a:off x="10372725" y="28165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219075</xdr:colOff>
      <xdr:row>121</xdr:row>
      <xdr:rowOff>76200</xdr:rowOff>
    </xdr:from>
    <xdr:to>
      <xdr:col>15</xdr:col>
      <xdr:colOff>652743</xdr:colOff>
      <xdr:row>121</xdr:row>
      <xdr:rowOff>342900</xdr:rowOff>
    </xdr:to>
    <xdr:sp macro="" textlink="">
      <xdr:nvSpPr>
        <xdr:cNvPr id="125222" name="Botón de opción 40" hidden="1">
          <a:extLst>
            <a:ext uri="{63B3BB69-23CF-44E3-9099-C40C66FF867C}">
              <a14:compatExt xmlns:a14="http://schemas.microsoft.com/office/drawing/2010/main" spid="_x0000_s22568"/>
            </a:ext>
            <a:ext uri="{FF2B5EF4-FFF2-40B4-BE49-F238E27FC236}">
              <a16:creationId xmlns:a16="http://schemas.microsoft.com/office/drawing/2014/main" id="{00000000-0008-0000-1B00-000026E90100}"/>
            </a:ext>
            <a:ext uri="{147F2762-F138-4A5C-976F-8EAC2B608ADB}">
              <a16:predDERef xmlns:a16="http://schemas.microsoft.com/office/drawing/2014/main" pred="{A8B2EF31-DF98-495A-8006-586AF0FC3320}"/>
            </a:ext>
          </a:extLst>
        </xdr:cNvPr>
        <xdr:cNvSpPr/>
      </xdr:nvSpPr>
      <xdr:spPr bwMode="auto">
        <a:xfrm>
          <a:off x="11039475" y="28165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121</xdr:row>
      <xdr:rowOff>0</xdr:rowOff>
    </xdr:from>
    <xdr:to>
      <xdr:col>16</xdr:col>
      <xdr:colOff>78443</xdr:colOff>
      <xdr:row>122</xdr:row>
      <xdr:rowOff>0</xdr:rowOff>
    </xdr:to>
    <xdr:sp macro="" textlink="">
      <xdr:nvSpPr>
        <xdr:cNvPr id="125223" name="Cuadro de grupo 41" hidden="1">
          <a:extLst>
            <a:ext uri="{63B3BB69-23CF-44E3-9099-C40C66FF867C}">
              <a14:compatExt xmlns:a14="http://schemas.microsoft.com/office/drawing/2010/main" spid="_x0000_s22569"/>
            </a:ext>
            <a:ext uri="{FF2B5EF4-FFF2-40B4-BE49-F238E27FC236}">
              <a16:creationId xmlns:a16="http://schemas.microsoft.com/office/drawing/2014/main" id="{00000000-0008-0000-1B00-000027E90100}"/>
            </a:ext>
            <a:ext uri="{147F2762-F138-4A5C-976F-8EAC2B608ADB}">
              <a16:predDERef xmlns:a16="http://schemas.microsoft.com/office/drawing/2014/main" pred="{4679D4C5-4C0B-467A-A9C3-214E5B0A6C84}"/>
            </a:ext>
          </a:extLst>
        </xdr:cNvPr>
        <xdr:cNvSpPr/>
      </xdr:nvSpPr>
      <xdr:spPr bwMode="auto">
        <a:xfrm>
          <a:off x="10106025" y="28089225"/>
          <a:ext cx="1507193"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266700</xdr:colOff>
      <xdr:row>122</xdr:row>
      <xdr:rowOff>76200</xdr:rowOff>
    </xdr:from>
    <xdr:to>
      <xdr:col>14</xdr:col>
      <xdr:colOff>700368</xdr:colOff>
      <xdr:row>122</xdr:row>
      <xdr:rowOff>342900</xdr:rowOff>
    </xdr:to>
    <xdr:sp macro="" textlink="">
      <xdr:nvSpPr>
        <xdr:cNvPr id="125224" name="Botón de opción 42" hidden="1">
          <a:extLst>
            <a:ext uri="{63B3BB69-23CF-44E3-9099-C40C66FF867C}">
              <a14:compatExt xmlns:a14="http://schemas.microsoft.com/office/drawing/2010/main" spid="_x0000_s22570"/>
            </a:ext>
            <a:ext uri="{FF2B5EF4-FFF2-40B4-BE49-F238E27FC236}">
              <a16:creationId xmlns:a16="http://schemas.microsoft.com/office/drawing/2014/main" id="{00000000-0008-0000-1B00-000028E90100}"/>
            </a:ext>
            <a:ext uri="{147F2762-F138-4A5C-976F-8EAC2B608ADB}">
              <a16:predDERef xmlns:a16="http://schemas.microsoft.com/office/drawing/2014/main" pred="{591DE269-81C0-46BC-9AA3-9468F2AC3F0B}"/>
            </a:ext>
          </a:extLst>
        </xdr:cNvPr>
        <xdr:cNvSpPr/>
      </xdr:nvSpPr>
      <xdr:spPr bwMode="auto">
        <a:xfrm>
          <a:off x="10372725" y="28546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219075</xdr:colOff>
      <xdr:row>122</xdr:row>
      <xdr:rowOff>76200</xdr:rowOff>
    </xdr:from>
    <xdr:to>
      <xdr:col>15</xdr:col>
      <xdr:colOff>652743</xdr:colOff>
      <xdr:row>122</xdr:row>
      <xdr:rowOff>342900</xdr:rowOff>
    </xdr:to>
    <xdr:sp macro="" textlink="">
      <xdr:nvSpPr>
        <xdr:cNvPr id="125225" name="Botón de opción 43" hidden="1">
          <a:extLst>
            <a:ext uri="{63B3BB69-23CF-44E3-9099-C40C66FF867C}">
              <a14:compatExt xmlns:a14="http://schemas.microsoft.com/office/drawing/2010/main" spid="_x0000_s22571"/>
            </a:ext>
            <a:ext uri="{FF2B5EF4-FFF2-40B4-BE49-F238E27FC236}">
              <a16:creationId xmlns:a16="http://schemas.microsoft.com/office/drawing/2014/main" id="{00000000-0008-0000-1B00-000029E90100}"/>
            </a:ext>
            <a:ext uri="{147F2762-F138-4A5C-976F-8EAC2B608ADB}">
              <a16:predDERef xmlns:a16="http://schemas.microsoft.com/office/drawing/2014/main" pred="{F010D446-5F0B-4CB8-97AE-C24BC9396230}"/>
            </a:ext>
          </a:extLst>
        </xdr:cNvPr>
        <xdr:cNvSpPr/>
      </xdr:nvSpPr>
      <xdr:spPr bwMode="auto">
        <a:xfrm>
          <a:off x="11039475" y="28546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122</xdr:row>
      <xdr:rowOff>0</xdr:rowOff>
    </xdr:from>
    <xdr:to>
      <xdr:col>16</xdr:col>
      <xdr:colOff>78443</xdr:colOff>
      <xdr:row>123</xdr:row>
      <xdr:rowOff>0</xdr:rowOff>
    </xdr:to>
    <xdr:sp macro="" textlink="">
      <xdr:nvSpPr>
        <xdr:cNvPr id="125226" name="Cuadro de grupo 44" hidden="1">
          <a:extLst>
            <a:ext uri="{63B3BB69-23CF-44E3-9099-C40C66FF867C}">
              <a14:compatExt xmlns:a14="http://schemas.microsoft.com/office/drawing/2010/main" spid="_x0000_s22572"/>
            </a:ext>
            <a:ext uri="{FF2B5EF4-FFF2-40B4-BE49-F238E27FC236}">
              <a16:creationId xmlns:a16="http://schemas.microsoft.com/office/drawing/2014/main" id="{00000000-0008-0000-1B00-00002AE90100}"/>
            </a:ext>
            <a:ext uri="{147F2762-F138-4A5C-976F-8EAC2B608ADB}">
              <a16:predDERef xmlns:a16="http://schemas.microsoft.com/office/drawing/2014/main" pred="{919497ED-D9E4-4FBC-8FF7-A8FFCDD632C8}"/>
            </a:ext>
          </a:extLst>
        </xdr:cNvPr>
        <xdr:cNvSpPr/>
      </xdr:nvSpPr>
      <xdr:spPr bwMode="auto">
        <a:xfrm>
          <a:off x="10106025" y="28470225"/>
          <a:ext cx="1507193"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266700</xdr:colOff>
      <xdr:row>123</xdr:row>
      <xdr:rowOff>76200</xdr:rowOff>
    </xdr:from>
    <xdr:to>
      <xdr:col>14</xdr:col>
      <xdr:colOff>700368</xdr:colOff>
      <xdr:row>123</xdr:row>
      <xdr:rowOff>342900</xdr:rowOff>
    </xdr:to>
    <xdr:sp macro="" textlink="">
      <xdr:nvSpPr>
        <xdr:cNvPr id="125227" name="Botón de opción 45" hidden="1">
          <a:extLst>
            <a:ext uri="{63B3BB69-23CF-44E3-9099-C40C66FF867C}">
              <a14:compatExt xmlns:a14="http://schemas.microsoft.com/office/drawing/2010/main" spid="_x0000_s22573"/>
            </a:ext>
            <a:ext uri="{FF2B5EF4-FFF2-40B4-BE49-F238E27FC236}">
              <a16:creationId xmlns:a16="http://schemas.microsoft.com/office/drawing/2014/main" id="{00000000-0008-0000-1B00-00002BE90100}"/>
            </a:ext>
            <a:ext uri="{147F2762-F138-4A5C-976F-8EAC2B608ADB}">
              <a16:predDERef xmlns:a16="http://schemas.microsoft.com/office/drawing/2014/main" pred="{680CF917-2794-4199-8873-8FCE01D60745}"/>
            </a:ext>
          </a:extLst>
        </xdr:cNvPr>
        <xdr:cNvSpPr/>
      </xdr:nvSpPr>
      <xdr:spPr bwMode="auto">
        <a:xfrm>
          <a:off x="10372725" y="28927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219075</xdr:colOff>
      <xdr:row>123</xdr:row>
      <xdr:rowOff>76200</xdr:rowOff>
    </xdr:from>
    <xdr:to>
      <xdr:col>15</xdr:col>
      <xdr:colOff>652743</xdr:colOff>
      <xdr:row>123</xdr:row>
      <xdr:rowOff>342900</xdr:rowOff>
    </xdr:to>
    <xdr:sp macro="" textlink="">
      <xdr:nvSpPr>
        <xdr:cNvPr id="125228" name="Botón de opción 46" hidden="1">
          <a:extLst>
            <a:ext uri="{63B3BB69-23CF-44E3-9099-C40C66FF867C}">
              <a14:compatExt xmlns:a14="http://schemas.microsoft.com/office/drawing/2010/main" spid="_x0000_s22574"/>
            </a:ext>
            <a:ext uri="{FF2B5EF4-FFF2-40B4-BE49-F238E27FC236}">
              <a16:creationId xmlns:a16="http://schemas.microsoft.com/office/drawing/2014/main" id="{00000000-0008-0000-1B00-00002CE90100}"/>
            </a:ext>
            <a:ext uri="{147F2762-F138-4A5C-976F-8EAC2B608ADB}">
              <a16:predDERef xmlns:a16="http://schemas.microsoft.com/office/drawing/2014/main" pred="{2127C597-5681-42AA-B4BF-A4697D847601}"/>
            </a:ext>
          </a:extLst>
        </xdr:cNvPr>
        <xdr:cNvSpPr/>
      </xdr:nvSpPr>
      <xdr:spPr bwMode="auto">
        <a:xfrm>
          <a:off x="11039475" y="28927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123</xdr:row>
      <xdr:rowOff>0</xdr:rowOff>
    </xdr:from>
    <xdr:to>
      <xdr:col>16</xdr:col>
      <xdr:colOff>78443</xdr:colOff>
      <xdr:row>124</xdr:row>
      <xdr:rowOff>0</xdr:rowOff>
    </xdr:to>
    <xdr:sp macro="" textlink="">
      <xdr:nvSpPr>
        <xdr:cNvPr id="125229" name="Cuadro de grupo 47" hidden="1">
          <a:extLst>
            <a:ext uri="{63B3BB69-23CF-44E3-9099-C40C66FF867C}">
              <a14:compatExt xmlns:a14="http://schemas.microsoft.com/office/drawing/2010/main" spid="_x0000_s22575"/>
            </a:ext>
            <a:ext uri="{FF2B5EF4-FFF2-40B4-BE49-F238E27FC236}">
              <a16:creationId xmlns:a16="http://schemas.microsoft.com/office/drawing/2014/main" id="{00000000-0008-0000-1B00-00002DE90100}"/>
            </a:ext>
            <a:ext uri="{147F2762-F138-4A5C-976F-8EAC2B608ADB}">
              <a16:predDERef xmlns:a16="http://schemas.microsoft.com/office/drawing/2014/main" pred="{7A522FA0-6C56-46D3-AED2-9227FB266F35}"/>
            </a:ext>
          </a:extLst>
        </xdr:cNvPr>
        <xdr:cNvSpPr/>
      </xdr:nvSpPr>
      <xdr:spPr bwMode="auto">
        <a:xfrm>
          <a:off x="10106025" y="28851225"/>
          <a:ext cx="1507193"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xdr:from>
      <xdr:col>1</xdr:col>
      <xdr:colOff>0</xdr:colOff>
      <xdr:row>63</xdr:row>
      <xdr:rowOff>0</xdr:rowOff>
    </xdr:from>
    <xdr:to>
      <xdr:col>17</xdr:col>
      <xdr:colOff>0</xdr:colOff>
      <xdr:row>64</xdr:row>
      <xdr:rowOff>0</xdr:rowOff>
    </xdr:to>
    <xdr:sp macro="" textlink="">
      <xdr:nvSpPr>
        <xdr:cNvPr id="125230" name="20 Rectángulo redondeado">
          <a:extLst>
            <a:ext uri="{FF2B5EF4-FFF2-40B4-BE49-F238E27FC236}">
              <a16:creationId xmlns:a16="http://schemas.microsoft.com/office/drawing/2014/main" id="{00000000-0008-0000-1B00-00002EE90100}"/>
            </a:ext>
          </a:extLst>
        </xdr:cNvPr>
        <xdr:cNvSpPr/>
      </xdr:nvSpPr>
      <xdr:spPr>
        <a:xfrm>
          <a:off x="114300" y="15459075"/>
          <a:ext cx="11534775" cy="24765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4. INFORMACION SOBRE LOS</a:t>
          </a:r>
          <a:r>
            <a:rPr lang="es-CO" sz="1100" b="1" baseline="0">
              <a:latin typeface="Arial" panose="020B0604020202020204" pitchFamily="34" charset="0"/>
              <a:cs typeface="Arial" panose="020B0604020202020204" pitchFamily="34" charset="0"/>
            </a:rPr>
            <a:t> PROYECTOS DE CONSTRUCCIÓN EN LAS ETAPAS 5.1 a 6.3 </a:t>
          </a:r>
          <a:r>
            <a:rPr lang="es-CO" sz="1100" b="1">
              <a:latin typeface="Arial" panose="020B0604020202020204" pitchFamily="34" charset="0"/>
              <a:cs typeface="Arial" panose="020B0604020202020204" pitchFamily="34" charset="0"/>
            </a:rPr>
            <a:t>POR CERTIFICAR (Sitio</a:t>
          </a:r>
          <a:r>
            <a:rPr lang="es-CO" sz="1100" b="1" baseline="0">
              <a:latin typeface="Arial" panose="020B0604020202020204" pitchFamily="34" charset="0"/>
              <a:cs typeface="Arial" panose="020B0604020202020204" pitchFamily="34" charset="0"/>
            </a:rPr>
            <a:t> de Obra</a:t>
          </a:r>
          <a:r>
            <a:rPr lang="es-CO" sz="1100" b="1">
              <a:latin typeface="Arial" panose="020B0604020202020204" pitchFamily="34" charset="0"/>
              <a:cs typeface="Arial" panose="020B0604020202020204" pitchFamily="34" charset="0"/>
            </a:rPr>
            <a:t>)</a:t>
          </a:r>
        </a:p>
      </xdr:txBody>
    </xdr:sp>
    <xdr:clientData/>
  </xdr:twoCellAnchor>
  <xdr:twoCellAnchor>
    <xdr:from>
      <xdr:col>1</xdr:col>
      <xdr:colOff>0</xdr:colOff>
      <xdr:row>65</xdr:row>
      <xdr:rowOff>0</xdr:rowOff>
    </xdr:from>
    <xdr:to>
      <xdr:col>17</xdr:col>
      <xdr:colOff>0</xdr:colOff>
      <xdr:row>79</xdr:row>
      <xdr:rowOff>0</xdr:rowOff>
    </xdr:to>
    <xdr:grpSp>
      <xdr:nvGrpSpPr>
        <xdr:cNvPr id="125231" name="Grupo 3">
          <a:extLst>
            <a:ext uri="{FF2B5EF4-FFF2-40B4-BE49-F238E27FC236}">
              <a16:creationId xmlns:a16="http://schemas.microsoft.com/office/drawing/2014/main" id="{00000000-0008-0000-1B00-00002FE90100}"/>
            </a:ext>
          </a:extLst>
        </xdr:cNvPr>
        <xdr:cNvGrpSpPr/>
      </xdr:nvGrpSpPr>
      <xdr:grpSpPr>
        <a:xfrm>
          <a:off x="119743" y="15849600"/>
          <a:ext cx="11876314" cy="3331029"/>
          <a:chOff x="112059" y="8090647"/>
          <a:chExt cx="11474823" cy="3294529"/>
        </a:xfrm>
      </xdr:grpSpPr>
      <xdr:sp macro="" textlink="">
        <xdr:nvSpPr>
          <xdr:cNvPr id="125232" name="41 Rectángulo redondeado">
            <a:extLst>
              <a:ext uri="{FF2B5EF4-FFF2-40B4-BE49-F238E27FC236}">
                <a16:creationId xmlns:a16="http://schemas.microsoft.com/office/drawing/2014/main" id="{00000000-0008-0000-1B00-000030E90100}"/>
              </a:ext>
            </a:extLst>
          </xdr:cNvPr>
          <xdr:cNvSpPr/>
        </xdr:nvSpPr>
        <xdr:spPr>
          <a:xfrm>
            <a:off x="224118" y="8841441"/>
            <a:ext cx="11250706" cy="2465294"/>
          </a:xfrm>
          <a:prstGeom prst="roundRect">
            <a:avLst>
              <a:gd name="adj" fmla="val 713"/>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sp macro="" textlink="">
        <xdr:nvSpPr>
          <xdr:cNvPr id="125233" name="42 Rectángulo redondeado">
            <a:extLst>
              <a:ext uri="{FF2B5EF4-FFF2-40B4-BE49-F238E27FC236}">
                <a16:creationId xmlns:a16="http://schemas.microsoft.com/office/drawing/2014/main" id="{00000000-0008-0000-1B00-000031E90100}"/>
              </a:ext>
            </a:extLst>
          </xdr:cNvPr>
          <xdr:cNvSpPr/>
        </xdr:nvSpPr>
        <xdr:spPr>
          <a:xfrm>
            <a:off x="224118" y="8191500"/>
            <a:ext cx="11250706" cy="571501"/>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sp macro="" textlink="">
        <xdr:nvSpPr>
          <xdr:cNvPr id="125234" name="43 Rectángulo redondeado">
            <a:extLst>
              <a:ext uri="{FF2B5EF4-FFF2-40B4-BE49-F238E27FC236}">
                <a16:creationId xmlns:a16="http://schemas.microsoft.com/office/drawing/2014/main" id="{00000000-0008-0000-1B00-000032E90100}"/>
              </a:ext>
            </a:extLst>
          </xdr:cNvPr>
          <xdr:cNvSpPr/>
        </xdr:nvSpPr>
        <xdr:spPr>
          <a:xfrm>
            <a:off x="112059" y="8090647"/>
            <a:ext cx="11474823" cy="3294529"/>
          </a:xfrm>
          <a:prstGeom prst="roundRect">
            <a:avLst>
              <a:gd name="adj" fmla="val 83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grpSp>
    <xdr:clientData/>
  </xdr:twoCellAnchor>
  <xdr:twoCellAnchor editAs="oneCell">
    <xdr:from>
      <xdr:col>14</xdr:col>
      <xdr:colOff>190500</xdr:colOff>
      <xdr:row>68</xdr:row>
      <xdr:rowOff>57150</xdr:rowOff>
    </xdr:from>
    <xdr:to>
      <xdr:col>14</xdr:col>
      <xdr:colOff>624168</xdr:colOff>
      <xdr:row>74</xdr:row>
      <xdr:rowOff>63873</xdr:rowOff>
    </xdr:to>
    <xdr:sp macro="" textlink="">
      <xdr:nvSpPr>
        <xdr:cNvPr id="125235" name="Botón de opción 9" hidden="1">
          <a:extLst>
            <a:ext uri="{63B3BB69-23CF-44E3-9099-C40C66FF867C}">
              <a14:compatExt xmlns:a14="http://schemas.microsoft.com/office/drawing/2010/main" spid="_x0000_s30729"/>
            </a:ext>
            <a:ext uri="{FF2B5EF4-FFF2-40B4-BE49-F238E27FC236}">
              <a16:creationId xmlns:a16="http://schemas.microsoft.com/office/drawing/2014/main" id="{00000000-0008-0000-1B00-000033E90100}"/>
            </a:ext>
          </a:extLst>
        </xdr:cNvPr>
        <xdr:cNvSpPr/>
      </xdr:nvSpPr>
      <xdr:spPr bwMode="auto">
        <a:xfrm>
          <a:off x="10296525" y="16602075"/>
          <a:ext cx="433668" cy="14926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142875</xdr:colOff>
      <xdr:row>68</xdr:row>
      <xdr:rowOff>57150</xdr:rowOff>
    </xdr:from>
    <xdr:to>
      <xdr:col>15</xdr:col>
      <xdr:colOff>581025</xdr:colOff>
      <xdr:row>74</xdr:row>
      <xdr:rowOff>63873</xdr:rowOff>
    </xdr:to>
    <xdr:sp macro="" textlink="">
      <xdr:nvSpPr>
        <xdr:cNvPr id="125236" name="Botón de opción 10" hidden="1">
          <a:extLst>
            <a:ext uri="{63B3BB69-23CF-44E3-9099-C40C66FF867C}">
              <a14:compatExt xmlns:a14="http://schemas.microsoft.com/office/drawing/2010/main" spid="_x0000_s30730"/>
            </a:ext>
            <a:ext uri="{FF2B5EF4-FFF2-40B4-BE49-F238E27FC236}">
              <a16:creationId xmlns:a16="http://schemas.microsoft.com/office/drawing/2014/main" id="{00000000-0008-0000-1B00-000034E90100}"/>
            </a:ext>
          </a:extLst>
        </xdr:cNvPr>
        <xdr:cNvSpPr/>
      </xdr:nvSpPr>
      <xdr:spPr bwMode="auto">
        <a:xfrm>
          <a:off x="10963275" y="16602075"/>
          <a:ext cx="438150" cy="14926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68</xdr:row>
      <xdr:rowOff>0</xdr:rowOff>
    </xdr:from>
    <xdr:to>
      <xdr:col>16</xdr:col>
      <xdr:colOff>78443</xdr:colOff>
      <xdr:row>75</xdr:row>
      <xdr:rowOff>179294</xdr:rowOff>
    </xdr:to>
    <xdr:sp macro="" textlink="">
      <xdr:nvSpPr>
        <xdr:cNvPr id="125237" name="Cuadro de grupo 11" hidden="1">
          <a:extLst>
            <a:ext uri="{63B3BB69-23CF-44E3-9099-C40C66FF867C}">
              <a14:compatExt xmlns:a14="http://schemas.microsoft.com/office/drawing/2010/main" spid="_x0000_s30731"/>
            </a:ext>
            <a:ext uri="{FF2B5EF4-FFF2-40B4-BE49-F238E27FC236}">
              <a16:creationId xmlns:a16="http://schemas.microsoft.com/office/drawing/2014/main" id="{00000000-0008-0000-1B00-000035E90100}"/>
            </a:ext>
          </a:extLst>
        </xdr:cNvPr>
        <xdr:cNvSpPr/>
      </xdr:nvSpPr>
      <xdr:spPr bwMode="auto">
        <a:xfrm>
          <a:off x="10106025" y="16544925"/>
          <a:ext cx="1507193" cy="1912844"/>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190500</xdr:colOff>
      <xdr:row>69</xdr:row>
      <xdr:rowOff>57150</xdr:rowOff>
    </xdr:from>
    <xdr:to>
      <xdr:col>14</xdr:col>
      <xdr:colOff>624168</xdr:colOff>
      <xdr:row>75</xdr:row>
      <xdr:rowOff>63874</xdr:rowOff>
    </xdr:to>
    <xdr:sp macro="" textlink="">
      <xdr:nvSpPr>
        <xdr:cNvPr id="125238" name="Botón de opción 12" hidden="1">
          <a:extLst>
            <a:ext uri="{63B3BB69-23CF-44E3-9099-C40C66FF867C}">
              <a14:compatExt xmlns:a14="http://schemas.microsoft.com/office/drawing/2010/main" spid="_x0000_s30732"/>
            </a:ext>
            <a:ext uri="{FF2B5EF4-FFF2-40B4-BE49-F238E27FC236}">
              <a16:creationId xmlns:a16="http://schemas.microsoft.com/office/drawing/2014/main" id="{00000000-0008-0000-1B00-000036E90100}"/>
            </a:ext>
          </a:extLst>
        </xdr:cNvPr>
        <xdr:cNvSpPr/>
      </xdr:nvSpPr>
      <xdr:spPr bwMode="auto">
        <a:xfrm>
          <a:off x="10296525" y="16849725"/>
          <a:ext cx="433668" cy="14926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142875</xdr:colOff>
      <xdr:row>69</xdr:row>
      <xdr:rowOff>57150</xdr:rowOff>
    </xdr:from>
    <xdr:to>
      <xdr:col>15</xdr:col>
      <xdr:colOff>581025</xdr:colOff>
      <xdr:row>75</xdr:row>
      <xdr:rowOff>63874</xdr:rowOff>
    </xdr:to>
    <xdr:sp macro="" textlink="">
      <xdr:nvSpPr>
        <xdr:cNvPr id="125239" name="Botón de opción 13" hidden="1">
          <a:extLst>
            <a:ext uri="{63B3BB69-23CF-44E3-9099-C40C66FF867C}">
              <a14:compatExt xmlns:a14="http://schemas.microsoft.com/office/drawing/2010/main" spid="_x0000_s30733"/>
            </a:ext>
            <a:ext uri="{FF2B5EF4-FFF2-40B4-BE49-F238E27FC236}">
              <a16:creationId xmlns:a16="http://schemas.microsoft.com/office/drawing/2014/main" id="{00000000-0008-0000-1B00-000037E90100}"/>
            </a:ext>
          </a:extLst>
        </xdr:cNvPr>
        <xdr:cNvSpPr/>
      </xdr:nvSpPr>
      <xdr:spPr bwMode="auto">
        <a:xfrm>
          <a:off x="10963275" y="16849725"/>
          <a:ext cx="438150" cy="14926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69</xdr:row>
      <xdr:rowOff>0</xdr:rowOff>
    </xdr:from>
    <xdr:to>
      <xdr:col>16</xdr:col>
      <xdr:colOff>78443</xdr:colOff>
      <xdr:row>76</xdr:row>
      <xdr:rowOff>179295</xdr:rowOff>
    </xdr:to>
    <xdr:sp macro="" textlink="">
      <xdr:nvSpPr>
        <xdr:cNvPr id="125240" name="Cuadro de grupo 14" hidden="1">
          <a:extLst>
            <a:ext uri="{63B3BB69-23CF-44E3-9099-C40C66FF867C}">
              <a14:compatExt xmlns:a14="http://schemas.microsoft.com/office/drawing/2010/main" spid="_x0000_s30734"/>
            </a:ext>
            <a:ext uri="{FF2B5EF4-FFF2-40B4-BE49-F238E27FC236}">
              <a16:creationId xmlns:a16="http://schemas.microsoft.com/office/drawing/2014/main" id="{00000000-0008-0000-1B00-000038E90100}"/>
            </a:ext>
          </a:extLst>
        </xdr:cNvPr>
        <xdr:cNvSpPr/>
      </xdr:nvSpPr>
      <xdr:spPr bwMode="auto">
        <a:xfrm>
          <a:off x="10106025" y="16792575"/>
          <a:ext cx="1507193" cy="191284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190500</xdr:colOff>
      <xdr:row>70</xdr:row>
      <xdr:rowOff>57150</xdr:rowOff>
    </xdr:from>
    <xdr:to>
      <xdr:col>14</xdr:col>
      <xdr:colOff>624168</xdr:colOff>
      <xdr:row>76</xdr:row>
      <xdr:rowOff>63874</xdr:rowOff>
    </xdr:to>
    <xdr:sp macro="" textlink="">
      <xdr:nvSpPr>
        <xdr:cNvPr id="125241" name="Botón de opción 15" hidden="1">
          <a:extLst>
            <a:ext uri="{63B3BB69-23CF-44E3-9099-C40C66FF867C}">
              <a14:compatExt xmlns:a14="http://schemas.microsoft.com/office/drawing/2010/main" spid="_x0000_s30735"/>
            </a:ext>
            <a:ext uri="{FF2B5EF4-FFF2-40B4-BE49-F238E27FC236}">
              <a16:creationId xmlns:a16="http://schemas.microsoft.com/office/drawing/2014/main" id="{00000000-0008-0000-1B00-000039E90100}"/>
            </a:ext>
          </a:extLst>
        </xdr:cNvPr>
        <xdr:cNvSpPr/>
      </xdr:nvSpPr>
      <xdr:spPr bwMode="auto">
        <a:xfrm>
          <a:off x="10296525" y="17097375"/>
          <a:ext cx="433668" cy="14926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142875</xdr:colOff>
      <xdr:row>70</xdr:row>
      <xdr:rowOff>57150</xdr:rowOff>
    </xdr:from>
    <xdr:to>
      <xdr:col>15</xdr:col>
      <xdr:colOff>581025</xdr:colOff>
      <xdr:row>76</xdr:row>
      <xdr:rowOff>63874</xdr:rowOff>
    </xdr:to>
    <xdr:sp macro="" textlink="">
      <xdr:nvSpPr>
        <xdr:cNvPr id="125242" name="Botón de opción 16" hidden="1">
          <a:extLst>
            <a:ext uri="{63B3BB69-23CF-44E3-9099-C40C66FF867C}">
              <a14:compatExt xmlns:a14="http://schemas.microsoft.com/office/drawing/2010/main" spid="_x0000_s30736"/>
            </a:ext>
            <a:ext uri="{FF2B5EF4-FFF2-40B4-BE49-F238E27FC236}">
              <a16:creationId xmlns:a16="http://schemas.microsoft.com/office/drawing/2014/main" id="{00000000-0008-0000-1B00-00003AE90100}"/>
            </a:ext>
          </a:extLst>
        </xdr:cNvPr>
        <xdr:cNvSpPr/>
      </xdr:nvSpPr>
      <xdr:spPr bwMode="auto">
        <a:xfrm>
          <a:off x="10963275" y="17097375"/>
          <a:ext cx="438150" cy="14926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70</xdr:row>
      <xdr:rowOff>0</xdr:rowOff>
    </xdr:from>
    <xdr:to>
      <xdr:col>16</xdr:col>
      <xdr:colOff>78443</xdr:colOff>
      <xdr:row>77</xdr:row>
      <xdr:rowOff>179294</xdr:rowOff>
    </xdr:to>
    <xdr:sp macro="" textlink="">
      <xdr:nvSpPr>
        <xdr:cNvPr id="125243" name="Cuadro de grupo 17" hidden="1">
          <a:extLst>
            <a:ext uri="{63B3BB69-23CF-44E3-9099-C40C66FF867C}">
              <a14:compatExt xmlns:a14="http://schemas.microsoft.com/office/drawing/2010/main" spid="_x0000_s30737"/>
            </a:ext>
            <a:ext uri="{FF2B5EF4-FFF2-40B4-BE49-F238E27FC236}">
              <a16:creationId xmlns:a16="http://schemas.microsoft.com/office/drawing/2014/main" id="{00000000-0008-0000-1B00-00003BE90100}"/>
            </a:ext>
          </a:extLst>
        </xdr:cNvPr>
        <xdr:cNvSpPr/>
      </xdr:nvSpPr>
      <xdr:spPr bwMode="auto">
        <a:xfrm>
          <a:off x="10106025" y="17040225"/>
          <a:ext cx="1507193" cy="1912844"/>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0</xdr:colOff>
      <xdr:row>71</xdr:row>
      <xdr:rowOff>0</xdr:rowOff>
    </xdr:from>
    <xdr:to>
      <xdr:col>16</xdr:col>
      <xdr:colOff>78443</xdr:colOff>
      <xdr:row>80</xdr:row>
      <xdr:rowOff>0</xdr:rowOff>
    </xdr:to>
    <xdr:sp macro="" textlink="">
      <xdr:nvSpPr>
        <xdr:cNvPr id="125244" name="Cuadro de grupo 20" hidden="1">
          <a:extLst>
            <a:ext uri="{63B3BB69-23CF-44E3-9099-C40C66FF867C}">
              <a14:compatExt xmlns:a14="http://schemas.microsoft.com/office/drawing/2010/main" spid="_x0000_s30740"/>
            </a:ext>
            <a:ext uri="{FF2B5EF4-FFF2-40B4-BE49-F238E27FC236}">
              <a16:creationId xmlns:a16="http://schemas.microsoft.com/office/drawing/2014/main" id="{00000000-0008-0000-1B00-00003CE90100}"/>
            </a:ext>
          </a:extLst>
        </xdr:cNvPr>
        <xdr:cNvSpPr/>
      </xdr:nvSpPr>
      <xdr:spPr bwMode="auto">
        <a:xfrm>
          <a:off x="10106025" y="17287875"/>
          <a:ext cx="1507193"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0</xdr:colOff>
      <xdr:row>71</xdr:row>
      <xdr:rowOff>0</xdr:rowOff>
    </xdr:from>
    <xdr:to>
      <xdr:col>16</xdr:col>
      <xdr:colOff>78443</xdr:colOff>
      <xdr:row>80</xdr:row>
      <xdr:rowOff>0</xdr:rowOff>
    </xdr:to>
    <xdr:sp macro="" textlink="">
      <xdr:nvSpPr>
        <xdr:cNvPr id="125245" name="Cuadro de grupo 23" hidden="1">
          <a:extLst>
            <a:ext uri="{63B3BB69-23CF-44E3-9099-C40C66FF867C}">
              <a14:compatExt xmlns:a14="http://schemas.microsoft.com/office/drawing/2010/main" spid="_x0000_s30743"/>
            </a:ext>
            <a:ext uri="{FF2B5EF4-FFF2-40B4-BE49-F238E27FC236}">
              <a16:creationId xmlns:a16="http://schemas.microsoft.com/office/drawing/2014/main" id="{00000000-0008-0000-1B00-00003DE90100}"/>
            </a:ext>
          </a:extLst>
        </xdr:cNvPr>
        <xdr:cNvSpPr/>
      </xdr:nvSpPr>
      <xdr:spPr bwMode="auto">
        <a:xfrm>
          <a:off x="10106025" y="17287875"/>
          <a:ext cx="1507193"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0</xdr:colOff>
      <xdr:row>71</xdr:row>
      <xdr:rowOff>0</xdr:rowOff>
    </xdr:from>
    <xdr:to>
      <xdr:col>16</xdr:col>
      <xdr:colOff>78443</xdr:colOff>
      <xdr:row>80</xdr:row>
      <xdr:rowOff>0</xdr:rowOff>
    </xdr:to>
    <xdr:sp macro="" textlink="">
      <xdr:nvSpPr>
        <xdr:cNvPr id="125246" name="Cuadro de grupo 26" hidden="1">
          <a:extLst>
            <a:ext uri="{63B3BB69-23CF-44E3-9099-C40C66FF867C}">
              <a14:compatExt xmlns:a14="http://schemas.microsoft.com/office/drawing/2010/main" spid="_x0000_s30746"/>
            </a:ext>
            <a:ext uri="{FF2B5EF4-FFF2-40B4-BE49-F238E27FC236}">
              <a16:creationId xmlns:a16="http://schemas.microsoft.com/office/drawing/2014/main" id="{00000000-0008-0000-1B00-00003EE90100}"/>
            </a:ext>
          </a:extLst>
        </xdr:cNvPr>
        <xdr:cNvSpPr/>
      </xdr:nvSpPr>
      <xdr:spPr bwMode="auto">
        <a:xfrm>
          <a:off x="10106025" y="17287875"/>
          <a:ext cx="1507193"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0</xdr:colOff>
      <xdr:row>71</xdr:row>
      <xdr:rowOff>0</xdr:rowOff>
    </xdr:from>
    <xdr:to>
      <xdr:col>16</xdr:col>
      <xdr:colOff>78443</xdr:colOff>
      <xdr:row>80</xdr:row>
      <xdr:rowOff>0</xdr:rowOff>
    </xdr:to>
    <xdr:sp macro="" textlink="">
      <xdr:nvSpPr>
        <xdr:cNvPr id="125247" name="Cuadro de grupo 29" hidden="1">
          <a:extLst>
            <a:ext uri="{63B3BB69-23CF-44E3-9099-C40C66FF867C}">
              <a14:compatExt xmlns:a14="http://schemas.microsoft.com/office/drawing/2010/main" spid="_x0000_s30749"/>
            </a:ext>
            <a:ext uri="{FF2B5EF4-FFF2-40B4-BE49-F238E27FC236}">
              <a16:creationId xmlns:a16="http://schemas.microsoft.com/office/drawing/2014/main" id="{00000000-0008-0000-1B00-00003FE90100}"/>
            </a:ext>
          </a:extLst>
        </xdr:cNvPr>
        <xdr:cNvSpPr/>
      </xdr:nvSpPr>
      <xdr:spPr bwMode="auto">
        <a:xfrm>
          <a:off x="10106025" y="17287875"/>
          <a:ext cx="1507193"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0</xdr:colOff>
      <xdr:row>71</xdr:row>
      <xdr:rowOff>0</xdr:rowOff>
    </xdr:from>
    <xdr:to>
      <xdr:col>16</xdr:col>
      <xdr:colOff>78443</xdr:colOff>
      <xdr:row>80</xdr:row>
      <xdr:rowOff>0</xdr:rowOff>
    </xdr:to>
    <xdr:sp macro="" textlink="">
      <xdr:nvSpPr>
        <xdr:cNvPr id="125248" name="Cuadro de grupo 32" hidden="1">
          <a:extLst>
            <a:ext uri="{63B3BB69-23CF-44E3-9099-C40C66FF867C}">
              <a14:compatExt xmlns:a14="http://schemas.microsoft.com/office/drawing/2010/main" spid="_x0000_s30752"/>
            </a:ext>
            <a:ext uri="{FF2B5EF4-FFF2-40B4-BE49-F238E27FC236}">
              <a16:creationId xmlns:a16="http://schemas.microsoft.com/office/drawing/2014/main" id="{00000000-0008-0000-1B00-000040E90100}"/>
            </a:ext>
          </a:extLst>
        </xdr:cNvPr>
        <xdr:cNvSpPr/>
      </xdr:nvSpPr>
      <xdr:spPr bwMode="auto">
        <a:xfrm>
          <a:off x="10106025" y="17287875"/>
          <a:ext cx="1507193"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0</xdr:colOff>
      <xdr:row>71</xdr:row>
      <xdr:rowOff>0</xdr:rowOff>
    </xdr:from>
    <xdr:to>
      <xdr:col>16</xdr:col>
      <xdr:colOff>78443</xdr:colOff>
      <xdr:row>80</xdr:row>
      <xdr:rowOff>0</xdr:rowOff>
    </xdr:to>
    <xdr:sp macro="" textlink="">
      <xdr:nvSpPr>
        <xdr:cNvPr id="125249" name="Cuadro de grupo 35" hidden="1">
          <a:extLst>
            <a:ext uri="{63B3BB69-23CF-44E3-9099-C40C66FF867C}">
              <a14:compatExt xmlns:a14="http://schemas.microsoft.com/office/drawing/2010/main" spid="_x0000_s30755"/>
            </a:ext>
            <a:ext uri="{FF2B5EF4-FFF2-40B4-BE49-F238E27FC236}">
              <a16:creationId xmlns:a16="http://schemas.microsoft.com/office/drawing/2014/main" id="{00000000-0008-0000-1B00-000041E90100}"/>
            </a:ext>
          </a:extLst>
        </xdr:cNvPr>
        <xdr:cNvSpPr/>
      </xdr:nvSpPr>
      <xdr:spPr bwMode="auto">
        <a:xfrm>
          <a:off x="10106025" y="17287875"/>
          <a:ext cx="1507193"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0</xdr:colOff>
      <xdr:row>71</xdr:row>
      <xdr:rowOff>0</xdr:rowOff>
    </xdr:from>
    <xdr:to>
      <xdr:col>16</xdr:col>
      <xdr:colOff>78443</xdr:colOff>
      <xdr:row>80</xdr:row>
      <xdr:rowOff>0</xdr:rowOff>
    </xdr:to>
    <xdr:sp macro="" textlink="">
      <xdr:nvSpPr>
        <xdr:cNvPr id="125250" name="Cuadro de grupo 38" hidden="1">
          <a:extLst>
            <a:ext uri="{63B3BB69-23CF-44E3-9099-C40C66FF867C}">
              <a14:compatExt xmlns:a14="http://schemas.microsoft.com/office/drawing/2010/main" spid="_x0000_s30758"/>
            </a:ext>
            <a:ext uri="{FF2B5EF4-FFF2-40B4-BE49-F238E27FC236}">
              <a16:creationId xmlns:a16="http://schemas.microsoft.com/office/drawing/2014/main" id="{00000000-0008-0000-1B00-000042E90100}"/>
            </a:ext>
          </a:extLst>
        </xdr:cNvPr>
        <xdr:cNvSpPr/>
      </xdr:nvSpPr>
      <xdr:spPr bwMode="auto">
        <a:xfrm>
          <a:off x="10106025" y="17287875"/>
          <a:ext cx="1507193"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0</xdr:colOff>
      <xdr:row>71</xdr:row>
      <xdr:rowOff>0</xdr:rowOff>
    </xdr:from>
    <xdr:to>
      <xdr:col>16</xdr:col>
      <xdr:colOff>78443</xdr:colOff>
      <xdr:row>80</xdr:row>
      <xdr:rowOff>0</xdr:rowOff>
    </xdr:to>
    <xdr:sp macro="" textlink="">
      <xdr:nvSpPr>
        <xdr:cNvPr id="125251" name="Cuadro de grupo 41" hidden="1">
          <a:extLst>
            <a:ext uri="{63B3BB69-23CF-44E3-9099-C40C66FF867C}">
              <a14:compatExt xmlns:a14="http://schemas.microsoft.com/office/drawing/2010/main" spid="_x0000_s30761"/>
            </a:ext>
            <a:ext uri="{FF2B5EF4-FFF2-40B4-BE49-F238E27FC236}">
              <a16:creationId xmlns:a16="http://schemas.microsoft.com/office/drawing/2014/main" id="{00000000-0008-0000-1B00-000043E90100}"/>
            </a:ext>
          </a:extLst>
        </xdr:cNvPr>
        <xdr:cNvSpPr/>
      </xdr:nvSpPr>
      <xdr:spPr bwMode="auto">
        <a:xfrm>
          <a:off x="10106025" y="17287875"/>
          <a:ext cx="1507193"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0</xdr:colOff>
      <xdr:row>71</xdr:row>
      <xdr:rowOff>0</xdr:rowOff>
    </xdr:from>
    <xdr:to>
      <xdr:col>16</xdr:col>
      <xdr:colOff>78443</xdr:colOff>
      <xdr:row>80</xdr:row>
      <xdr:rowOff>0</xdr:rowOff>
    </xdr:to>
    <xdr:sp macro="" textlink="">
      <xdr:nvSpPr>
        <xdr:cNvPr id="125252" name="Cuadro de grupo 44" hidden="1">
          <a:extLst>
            <a:ext uri="{63B3BB69-23CF-44E3-9099-C40C66FF867C}">
              <a14:compatExt xmlns:a14="http://schemas.microsoft.com/office/drawing/2010/main" spid="_x0000_s30764"/>
            </a:ext>
            <a:ext uri="{FF2B5EF4-FFF2-40B4-BE49-F238E27FC236}">
              <a16:creationId xmlns:a16="http://schemas.microsoft.com/office/drawing/2014/main" id="{00000000-0008-0000-1B00-000044E90100}"/>
            </a:ext>
          </a:extLst>
        </xdr:cNvPr>
        <xdr:cNvSpPr/>
      </xdr:nvSpPr>
      <xdr:spPr bwMode="auto">
        <a:xfrm>
          <a:off x="10106025" y="17287875"/>
          <a:ext cx="1507193"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190500</xdr:colOff>
      <xdr:row>71</xdr:row>
      <xdr:rowOff>57150</xdr:rowOff>
    </xdr:from>
    <xdr:to>
      <xdr:col>14</xdr:col>
      <xdr:colOff>624168</xdr:colOff>
      <xdr:row>77</xdr:row>
      <xdr:rowOff>63873</xdr:rowOff>
    </xdr:to>
    <xdr:sp macro="" textlink="">
      <xdr:nvSpPr>
        <xdr:cNvPr id="125253" name="Botón de opción 45" hidden="1">
          <a:extLst>
            <a:ext uri="{63B3BB69-23CF-44E3-9099-C40C66FF867C}">
              <a14:compatExt xmlns:a14="http://schemas.microsoft.com/office/drawing/2010/main" spid="_x0000_s30765"/>
            </a:ext>
            <a:ext uri="{FF2B5EF4-FFF2-40B4-BE49-F238E27FC236}">
              <a16:creationId xmlns:a16="http://schemas.microsoft.com/office/drawing/2014/main" id="{00000000-0008-0000-1B00-000045E90100}"/>
            </a:ext>
          </a:extLst>
        </xdr:cNvPr>
        <xdr:cNvSpPr/>
      </xdr:nvSpPr>
      <xdr:spPr bwMode="auto">
        <a:xfrm>
          <a:off x="10296525" y="17345025"/>
          <a:ext cx="433668" cy="14926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142875</xdr:colOff>
      <xdr:row>71</xdr:row>
      <xdr:rowOff>57150</xdr:rowOff>
    </xdr:from>
    <xdr:to>
      <xdr:col>15</xdr:col>
      <xdr:colOff>581025</xdr:colOff>
      <xdr:row>77</xdr:row>
      <xdr:rowOff>63873</xdr:rowOff>
    </xdr:to>
    <xdr:sp macro="" textlink="">
      <xdr:nvSpPr>
        <xdr:cNvPr id="125254" name="Botón de opción 46" hidden="1">
          <a:extLst>
            <a:ext uri="{63B3BB69-23CF-44E3-9099-C40C66FF867C}">
              <a14:compatExt xmlns:a14="http://schemas.microsoft.com/office/drawing/2010/main" spid="_x0000_s30766"/>
            </a:ext>
            <a:ext uri="{FF2B5EF4-FFF2-40B4-BE49-F238E27FC236}">
              <a16:creationId xmlns:a16="http://schemas.microsoft.com/office/drawing/2014/main" id="{00000000-0008-0000-1B00-000046E90100}"/>
            </a:ext>
          </a:extLst>
        </xdr:cNvPr>
        <xdr:cNvSpPr/>
      </xdr:nvSpPr>
      <xdr:spPr bwMode="auto">
        <a:xfrm>
          <a:off x="10963275" y="17345025"/>
          <a:ext cx="438150" cy="14926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71</xdr:row>
      <xdr:rowOff>0</xdr:rowOff>
    </xdr:from>
    <xdr:to>
      <xdr:col>16</xdr:col>
      <xdr:colOff>78443</xdr:colOff>
      <xdr:row>80</xdr:row>
      <xdr:rowOff>0</xdr:rowOff>
    </xdr:to>
    <xdr:sp macro="" textlink="">
      <xdr:nvSpPr>
        <xdr:cNvPr id="125255" name="Cuadro de grupo 47" hidden="1">
          <a:extLst>
            <a:ext uri="{63B3BB69-23CF-44E3-9099-C40C66FF867C}">
              <a14:compatExt xmlns:a14="http://schemas.microsoft.com/office/drawing/2010/main" spid="_x0000_s30767"/>
            </a:ext>
            <a:ext uri="{FF2B5EF4-FFF2-40B4-BE49-F238E27FC236}">
              <a16:creationId xmlns:a16="http://schemas.microsoft.com/office/drawing/2014/main" id="{00000000-0008-0000-1B00-000047E90100}"/>
            </a:ext>
          </a:extLst>
        </xdr:cNvPr>
        <xdr:cNvSpPr/>
      </xdr:nvSpPr>
      <xdr:spPr bwMode="auto">
        <a:xfrm>
          <a:off x="10106025" y="17287875"/>
          <a:ext cx="1507193"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190500</xdr:colOff>
      <xdr:row>72</xdr:row>
      <xdr:rowOff>57150</xdr:rowOff>
    </xdr:from>
    <xdr:to>
      <xdr:col>14</xdr:col>
      <xdr:colOff>624168</xdr:colOff>
      <xdr:row>78</xdr:row>
      <xdr:rowOff>63874</xdr:rowOff>
    </xdr:to>
    <xdr:sp macro="" textlink="">
      <xdr:nvSpPr>
        <xdr:cNvPr id="125256" name="Botón de opción 48" hidden="1">
          <a:extLst>
            <a:ext uri="{63B3BB69-23CF-44E3-9099-C40C66FF867C}">
              <a14:compatExt xmlns:a14="http://schemas.microsoft.com/office/drawing/2010/main" spid="_x0000_s30768"/>
            </a:ext>
            <a:ext uri="{FF2B5EF4-FFF2-40B4-BE49-F238E27FC236}">
              <a16:creationId xmlns:a16="http://schemas.microsoft.com/office/drawing/2014/main" id="{00000000-0008-0000-1B00-000048E90100}"/>
            </a:ext>
          </a:extLst>
        </xdr:cNvPr>
        <xdr:cNvSpPr/>
      </xdr:nvSpPr>
      <xdr:spPr bwMode="auto">
        <a:xfrm>
          <a:off x="10296525" y="17592675"/>
          <a:ext cx="433668" cy="14926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142875</xdr:colOff>
      <xdr:row>72</xdr:row>
      <xdr:rowOff>57150</xdr:rowOff>
    </xdr:from>
    <xdr:to>
      <xdr:col>15</xdr:col>
      <xdr:colOff>581025</xdr:colOff>
      <xdr:row>78</xdr:row>
      <xdr:rowOff>63874</xdr:rowOff>
    </xdr:to>
    <xdr:sp macro="" textlink="">
      <xdr:nvSpPr>
        <xdr:cNvPr id="125257" name="Botón de opción 49" hidden="1">
          <a:extLst>
            <a:ext uri="{63B3BB69-23CF-44E3-9099-C40C66FF867C}">
              <a14:compatExt xmlns:a14="http://schemas.microsoft.com/office/drawing/2010/main" spid="_x0000_s30769"/>
            </a:ext>
            <a:ext uri="{FF2B5EF4-FFF2-40B4-BE49-F238E27FC236}">
              <a16:creationId xmlns:a16="http://schemas.microsoft.com/office/drawing/2014/main" id="{00000000-0008-0000-1B00-000049E90100}"/>
            </a:ext>
          </a:extLst>
        </xdr:cNvPr>
        <xdr:cNvSpPr/>
      </xdr:nvSpPr>
      <xdr:spPr bwMode="auto">
        <a:xfrm>
          <a:off x="10963275" y="17592675"/>
          <a:ext cx="438150" cy="14926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72</xdr:row>
      <xdr:rowOff>0</xdr:rowOff>
    </xdr:from>
    <xdr:to>
      <xdr:col>16</xdr:col>
      <xdr:colOff>78443</xdr:colOff>
      <xdr:row>81</xdr:row>
      <xdr:rowOff>0</xdr:rowOff>
    </xdr:to>
    <xdr:sp macro="" textlink="">
      <xdr:nvSpPr>
        <xdr:cNvPr id="125258" name="Cuadro de grupo 50" hidden="1">
          <a:extLst>
            <a:ext uri="{63B3BB69-23CF-44E3-9099-C40C66FF867C}">
              <a14:compatExt xmlns:a14="http://schemas.microsoft.com/office/drawing/2010/main" spid="_x0000_s30770"/>
            </a:ext>
            <a:ext uri="{FF2B5EF4-FFF2-40B4-BE49-F238E27FC236}">
              <a16:creationId xmlns:a16="http://schemas.microsoft.com/office/drawing/2014/main" id="{00000000-0008-0000-1B00-00004AE90100}"/>
            </a:ext>
          </a:extLst>
        </xdr:cNvPr>
        <xdr:cNvSpPr/>
      </xdr:nvSpPr>
      <xdr:spPr bwMode="auto">
        <a:xfrm>
          <a:off x="10106025" y="17535525"/>
          <a:ext cx="1507193"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190500</xdr:colOff>
      <xdr:row>73</xdr:row>
      <xdr:rowOff>57150</xdr:rowOff>
    </xdr:from>
    <xdr:to>
      <xdr:col>14</xdr:col>
      <xdr:colOff>624168</xdr:colOff>
      <xdr:row>80</xdr:row>
      <xdr:rowOff>131109</xdr:rowOff>
    </xdr:to>
    <xdr:sp macro="" textlink="">
      <xdr:nvSpPr>
        <xdr:cNvPr id="125259" name="Botón de opción 51" hidden="1">
          <a:extLst>
            <a:ext uri="{63B3BB69-23CF-44E3-9099-C40C66FF867C}">
              <a14:compatExt xmlns:a14="http://schemas.microsoft.com/office/drawing/2010/main" spid="_x0000_s30771"/>
            </a:ext>
            <a:ext uri="{FF2B5EF4-FFF2-40B4-BE49-F238E27FC236}">
              <a16:creationId xmlns:a16="http://schemas.microsoft.com/office/drawing/2014/main" id="{00000000-0008-0000-1B00-00004BE90100}"/>
            </a:ext>
          </a:extLst>
        </xdr:cNvPr>
        <xdr:cNvSpPr/>
      </xdr:nvSpPr>
      <xdr:spPr bwMode="auto">
        <a:xfrm>
          <a:off x="10296525" y="17840325"/>
          <a:ext cx="433668" cy="148365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142875</xdr:colOff>
      <xdr:row>73</xdr:row>
      <xdr:rowOff>57150</xdr:rowOff>
    </xdr:from>
    <xdr:to>
      <xdr:col>15</xdr:col>
      <xdr:colOff>581025</xdr:colOff>
      <xdr:row>80</xdr:row>
      <xdr:rowOff>131109</xdr:rowOff>
    </xdr:to>
    <xdr:sp macro="" textlink="">
      <xdr:nvSpPr>
        <xdr:cNvPr id="125260" name="Botón de opción 52" hidden="1">
          <a:extLst>
            <a:ext uri="{63B3BB69-23CF-44E3-9099-C40C66FF867C}">
              <a14:compatExt xmlns:a14="http://schemas.microsoft.com/office/drawing/2010/main" spid="_x0000_s30772"/>
            </a:ext>
            <a:ext uri="{FF2B5EF4-FFF2-40B4-BE49-F238E27FC236}">
              <a16:creationId xmlns:a16="http://schemas.microsoft.com/office/drawing/2014/main" id="{00000000-0008-0000-1B00-00004CE90100}"/>
            </a:ext>
          </a:extLst>
        </xdr:cNvPr>
        <xdr:cNvSpPr/>
      </xdr:nvSpPr>
      <xdr:spPr bwMode="auto">
        <a:xfrm>
          <a:off x="10963275" y="17840325"/>
          <a:ext cx="438150" cy="148365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73</xdr:row>
      <xdr:rowOff>0</xdr:rowOff>
    </xdr:from>
    <xdr:to>
      <xdr:col>16</xdr:col>
      <xdr:colOff>78443</xdr:colOff>
      <xdr:row>83</xdr:row>
      <xdr:rowOff>67235</xdr:rowOff>
    </xdr:to>
    <xdr:sp macro="" textlink="">
      <xdr:nvSpPr>
        <xdr:cNvPr id="125261" name="Cuadro de grupo 53" hidden="1">
          <a:extLst>
            <a:ext uri="{63B3BB69-23CF-44E3-9099-C40C66FF867C}">
              <a14:compatExt xmlns:a14="http://schemas.microsoft.com/office/drawing/2010/main" spid="_x0000_s30773"/>
            </a:ext>
            <a:ext uri="{FF2B5EF4-FFF2-40B4-BE49-F238E27FC236}">
              <a16:creationId xmlns:a16="http://schemas.microsoft.com/office/drawing/2014/main" id="{00000000-0008-0000-1B00-00004DE90100}"/>
            </a:ext>
          </a:extLst>
        </xdr:cNvPr>
        <xdr:cNvSpPr/>
      </xdr:nvSpPr>
      <xdr:spPr bwMode="auto">
        <a:xfrm>
          <a:off x="10106025" y="17783175"/>
          <a:ext cx="1507193" cy="189603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190500</xdr:colOff>
      <xdr:row>74</xdr:row>
      <xdr:rowOff>57150</xdr:rowOff>
    </xdr:from>
    <xdr:to>
      <xdr:col>14</xdr:col>
      <xdr:colOff>624168</xdr:colOff>
      <xdr:row>82</xdr:row>
      <xdr:rowOff>30256</xdr:rowOff>
    </xdr:to>
    <xdr:sp macro="" textlink="">
      <xdr:nvSpPr>
        <xdr:cNvPr id="125262" name="Botón de opción 54" hidden="1">
          <a:extLst>
            <a:ext uri="{63B3BB69-23CF-44E3-9099-C40C66FF867C}">
              <a14:compatExt xmlns:a14="http://schemas.microsoft.com/office/drawing/2010/main" spid="_x0000_s30774"/>
            </a:ext>
            <a:ext uri="{FF2B5EF4-FFF2-40B4-BE49-F238E27FC236}">
              <a16:creationId xmlns:a16="http://schemas.microsoft.com/office/drawing/2014/main" id="{00000000-0008-0000-1B00-00004EE90100}"/>
            </a:ext>
          </a:extLst>
        </xdr:cNvPr>
        <xdr:cNvSpPr/>
      </xdr:nvSpPr>
      <xdr:spPr bwMode="auto">
        <a:xfrm>
          <a:off x="10296525" y="18087975"/>
          <a:ext cx="433668" cy="14780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142875</xdr:colOff>
      <xdr:row>74</xdr:row>
      <xdr:rowOff>57150</xdr:rowOff>
    </xdr:from>
    <xdr:to>
      <xdr:col>15</xdr:col>
      <xdr:colOff>581025</xdr:colOff>
      <xdr:row>82</xdr:row>
      <xdr:rowOff>30256</xdr:rowOff>
    </xdr:to>
    <xdr:sp macro="" textlink="">
      <xdr:nvSpPr>
        <xdr:cNvPr id="125263" name="Botón de opción 55" hidden="1">
          <a:extLst>
            <a:ext uri="{63B3BB69-23CF-44E3-9099-C40C66FF867C}">
              <a14:compatExt xmlns:a14="http://schemas.microsoft.com/office/drawing/2010/main" spid="_x0000_s30775"/>
            </a:ext>
            <a:ext uri="{FF2B5EF4-FFF2-40B4-BE49-F238E27FC236}">
              <a16:creationId xmlns:a16="http://schemas.microsoft.com/office/drawing/2014/main" id="{00000000-0008-0000-1B00-00004FE90100}"/>
            </a:ext>
          </a:extLst>
        </xdr:cNvPr>
        <xdr:cNvSpPr/>
      </xdr:nvSpPr>
      <xdr:spPr bwMode="auto">
        <a:xfrm>
          <a:off x="10963275" y="18087975"/>
          <a:ext cx="438150" cy="14780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74</xdr:row>
      <xdr:rowOff>0</xdr:rowOff>
    </xdr:from>
    <xdr:to>
      <xdr:col>16</xdr:col>
      <xdr:colOff>78443</xdr:colOff>
      <xdr:row>83</xdr:row>
      <xdr:rowOff>11208</xdr:rowOff>
    </xdr:to>
    <xdr:sp macro="" textlink="">
      <xdr:nvSpPr>
        <xdr:cNvPr id="125264" name="Cuadro de grupo 56" hidden="1">
          <a:extLst>
            <a:ext uri="{63B3BB69-23CF-44E3-9099-C40C66FF867C}">
              <a14:compatExt xmlns:a14="http://schemas.microsoft.com/office/drawing/2010/main" spid="_x0000_s30776"/>
            </a:ext>
            <a:ext uri="{FF2B5EF4-FFF2-40B4-BE49-F238E27FC236}">
              <a16:creationId xmlns:a16="http://schemas.microsoft.com/office/drawing/2014/main" id="{00000000-0008-0000-1B00-000050E90100}"/>
            </a:ext>
          </a:extLst>
        </xdr:cNvPr>
        <xdr:cNvSpPr/>
      </xdr:nvSpPr>
      <xdr:spPr bwMode="auto">
        <a:xfrm>
          <a:off x="10106025" y="18030825"/>
          <a:ext cx="1507193" cy="1592358"/>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190500</xdr:colOff>
      <xdr:row>75</xdr:row>
      <xdr:rowOff>57150</xdr:rowOff>
    </xdr:from>
    <xdr:to>
      <xdr:col>14</xdr:col>
      <xdr:colOff>624168</xdr:colOff>
      <xdr:row>81</xdr:row>
      <xdr:rowOff>75081</xdr:rowOff>
    </xdr:to>
    <xdr:sp macro="" textlink="">
      <xdr:nvSpPr>
        <xdr:cNvPr id="125265" name="Botón de opción 57" hidden="1">
          <a:extLst>
            <a:ext uri="{63B3BB69-23CF-44E3-9099-C40C66FF867C}">
              <a14:compatExt xmlns:a14="http://schemas.microsoft.com/office/drawing/2010/main" spid="_x0000_s30777"/>
            </a:ext>
            <a:ext uri="{FF2B5EF4-FFF2-40B4-BE49-F238E27FC236}">
              <a16:creationId xmlns:a16="http://schemas.microsoft.com/office/drawing/2014/main" id="{00000000-0008-0000-1B00-000051E90100}"/>
            </a:ext>
          </a:extLst>
        </xdr:cNvPr>
        <xdr:cNvSpPr/>
      </xdr:nvSpPr>
      <xdr:spPr bwMode="auto">
        <a:xfrm>
          <a:off x="10296525" y="18335625"/>
          <a:ext cx="433668" cy="11799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142875</xdr:colOff>
      <xdr:row>75</xdr:row>
      <xdr:rowOff>57150</xdr:rowOff>
    </xdr:from>
    <xdr:to>
      <xdr:col>15</xdr:col>
      <xdr:colOff>581025</xdr:colOff>
      <xdr:row>81</xdr:row>
      <xdr:rowOff>75081</xdr:rowOff>
    </xdr:to>
    <xdr:sp macro="" textlink="">
      <xdr:nvSpPr>
        <xdr:cNvPr id="125266" name="Botón de opción 58" hidden="1">
          <a:extLst>
            <a:ext uri="{63B3BB69-23CF-44E3-9099-C40C66FF867C}">
              <a14:compatExt xmlns:a14="http://schemas.microsoft.com/office/drawing/2010/main" spid="_x0000_s30778"/>
            </a:ext>
            <a:ext uri="{FF2B5EF4-FFF2-40B4-BE49-F238E27FC236}">
              <a16:creationId xmlns:a16="http://schemas.microsoft.com/office/drawing/2014/main" id="{00000000-0008-0000-1B00-000052E90100}"/>
            </a:ext>
          </a:extLst>
        </xdr:cNvPr>
        <xdr:cNvSpPr/>
      </xdr:nvSpPr>
      <xdr:spPr bwMode="auto">
        <a:xfrm>
          <a:off x="10963275" y="18335625"/>
          <a:ext cx="438150" cy="11799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75</xdr:row>
      <xdr:rowOff>0</xdr:rowOff>
    </xdr:from>
    <xdr:to>
      <xdr:col>16</xdr:col>
      <xdr:colOff>78443</xdr:colOff>
      <xdr:row>82</xdr:row>
      <xdr:rowOff>56031</xdr:rowOff>
    </xdr:to>
    <xdr:sp macro="" textlink="">
      <xdr:nvSpPr>
        <xdr:cNvPr id="125267" name="Cuadro de grupo 59" hidden="1">
          <a:extLst>
            <a:ext uri="{63B3BB69-23CF-44E3-9099-C40C66FF867C}">
              <a14:compatExt xmlns:a14="http://schemas.microsoft.com/office/drawing/2010/main" spid="_x0000_s30779"/>
            </a:ext>
            <a:ext uri="{FF2B5EF4-FFF2-40B4-BE49-F238E27FC236}">
              <a16:creationId xmlns:a16="http://schemas.microsoft.com/office/drawing/2014/main" id="{00000000-0008-0000-1B00-000053E90100}"/>
            </a:ext>
          </a:extLst>
        </xdr:cNvPr>
        <xdr:cNvSpPr/>
      </xdr:nvSpPr>
      <xdr:spPr bwMode="auto">
        <a:xfrm>
          <a:off x="10106025" y="18278475"/>
          <a:ext cx="1507193" cy="1313331"/>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190500</xdr:colOff>
      <xdr:row>76</xdr:row>
      <xdr:rowOff>57150</xdr:rowOff>
    </xdr:from>
    <xdr:to>
      <xdr:col>14</xdr:col>
      <xdr:colOff>624168</xdr:colOff>
      <xdr:row>81</xdr:row>
      <xdr:rowOff>41463</xdr:rowOff>
    </xdr:to>
    <xdr:sp macro="" textlink="">
      <xdr:nvSpPr>
        <xdr:cNvPr id="125268" name="Botón de opción 60" hidden="1">
          <a:extLst>
            <a:ext uri="{63B3BB69-23CF-44E3-9099-C40C66FF867C}">
              <a14:compatExt xmlns:a14="http://schemas.microsoft.com/office/drawing/2010/main" spid="_x0000_s30780"/>
            </a:ext>
            <a:ext uri="{FF2B5EF4-FFF2-40B4-BE49-F238E27FC236}">
              <a16:creationId xmlns:a16="http://schemas.microsoft.com/office/drawing/2014/main" id="{00000000-0008-0000-1B00-000054E90100}"/>
            </a:ext>
          </a:extLst>
        </xdr:cNvPr>
        <xdr:cNvSpPr/>
      </xdr:nvSpPr>
      <xdr:spPr bwMode="auto">
        <a:xfrm>
          <a:off x="10296525" y="18583275"/>
          <a:ext cx="433668" cy="8987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142875</xdr:colOff>
      <xdr:row>76</xdr:row>
      <xdr:rowOff>57150</xdr:rowOff>
    </xdr:from>
    <xdr:to>
      <xdr:col>15</xdr:col>
      <xdr:colOff>581025</xdr:colOff>
      <xdr:row>81</xdr:row>
      <xdr:rowOff>41463</xdr:rowOff>
    </xdr:to>
    <xdr:sp macro="" textlink="">
      <xdr:nvSpPr>
        <xdr:cNvPr id="125269" name="Botón de opción 61" hidden="1">
          <a:extLst>
            <a:ext uri="{63B3BB69-23CF-44E3-9099-C40C66FF867C}">
              <a14:compatExt xmlns:a14="http://schemas.microsoft.com/office/drawing/2010/main" spid="_x0000_s30781"/>
            </a:ext>
            <a:ext uri="{FF2B5EF4-FFF2-40B4-BE49-F238E27FC236}">
              <a16:creationId xmlns:a16="http://schemas.microsoft.com/office/drawing/2014/main" id="{00000000-0008-0000-1B00-000055E90100}"/>
            </a:ext>
          </a:extLst>
        </xdr:cNvPr>
        <xdr:cNvSpPr/>
      </xdr:nvSpPr>
      <xdr:spPr bwMode="auto">
        <a:xfrm>
          <a:off x="10963275" y="18583275"/>
          <a:ext cx="438150" cy="8987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76</xdr:row>
      <xdr:rowOff>0</xdr:rowOff>
    </xdr:from>
    <xdr:to>
      <xdr:col>16</xdr:col>
      <xdr:colOff>78443</xdr:colOff>
      <xdr:row>82</xdr:row>
      <xdr:rowOff>3363</xdr:rowOff>
    </xdr:to>
    <xdr:sp macro="" textlink="">
      <xdr:nvSpPr>
        <xdr:cNvPr id="125270" name="Cuadro de grupo 62" hidden="1">
          <a:extLst>
            <a:ext uri="{63B3BB69-23CF-44E3-9099-C40C66FF867C}">
              <a14:compatExt xmlns:a14="http://schemas.microsoft.com/office/drawing/2010/main" spid="_x0000_s30782"/>
            </a:ext>
            <a:ext uri="{FF2B5EF4-FFF2-40B4-BE49-F238E27FC236}">
              <a16:creationId xmlns:a16="http://schemas.microsoft.com/office/drawing/2014/main" id="{00000000-0008-0000-1B00-000056E90100}"/>
            </a:ext>
          </a:extLst>
        </xdr:cNvPr>
        <xdr:cNvSpPr/>
      </xdr:nvSpPr>
      <xdr:spPr bwMode="auto">
        <a:xfrm>
          <a:off x="10106025" y="18526125"/>
          <a:ext cx="1507193" cy="1013013"/>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xdr:twoCellAnchor editAs="oneCell">
    <xdr:from>
      <xdr:col>14</xdr:col>
      <xdr:colOff>190500</xdr:colOff>
      <xdr:row>77</xdr:row>
      <xdr:rowOff>57150</xdr:rowOff>
    </xdr:from>
    <xdr:to>
      <xdr:col>14</xdr:col>
      <xdr:colOff>624168</xdr:colOff>
      <xdr:row>80</xdr:row>
      <xdr:rowOff>235326</xdr:rowOff>
    </xdr:to>
    <xdr:sp macro="" textlink="">
      <xdr:nvSpPr>
        <xdr:cNvPr id="125271" name="Botón de opción 63" hidden="1">
          <a:extLst>
            <a:ext uri="{63B3BB69-23CF-44E3-9099-C40C66FF867C}">
              <a14:compatExt xmlns:a14="http://schemas.microsoft.com/office/drawing/2010/main" spid="_x0000_s30783"/>
            </a:ext>
            <a:ext uri="{FF2B5EF4-FFF2-40B4-BE49-F238E27FC236}">
              <a16:creationId xmlns:a16="http://schemas.microsoft.com/office/drawing/2014/main" id="{00000000-0008-0000-1B00-000057E90100}"/>
            </a:ext>
          </a:extLst>
        </xdr:cNvPr>
        <xdr:cNvSpPr/>
      </xdr:nvSpPr>
      <xdr:spPr bwMode="auto">
        <a:xfrm>
          <a:off x="10296525" y="18830925"/>
          <a:ext cx="433668" cy="5972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twoCellAnchor>
  <xdr:twoCellAnchor editAs="oneCell">
    <xdr:from>
      <xdr:col>15</xdr:col>
      <xdr:colOff>142875</xdr:colOff>
      <xdr:row>77</xdr:row>
      <xdr:rowOff>57150</xdr:rowOff>
    </xdr:from>
    <xdr:to>
      <xdr:col>15</xdr:col>
      <xdr:colOff>581025</xdr:colOff>
      <xdr:row>80</xdr:row>
      <xdr:rowOff>235326</xdr:rowOff>
    </xdr:to>
    <xdr:sp macro="" textlink="">
      <xdr:nvSpPr>
        <xdr:cNvPr id="125272" name="Botón de opción 64" hidden="1">
          <a:extLst>
            <a:ext uri="{63B3BB69-23CF-44E3-9099-C40C66FF867C}">
              <a14:compatExt xmlns:a14="http://schemas.microsoft.com/office/drawing/2010/main" spid="_x0000_s30784"/>
            </a:ext>
            <a:ext uri="{FF2B5EF4-FFF2-40B4-BE49-F238E27FC236}">
              <a16:creationId xmlns:a16="http://schemas.microsoft.com/office/drawing/2014/main" id="{00000000-0008-0000-1B00-000058E90100}"/>
            </a:ext>
          </a:extLst>
        </xdr:cNvPr>
        <xdr:cNvSpPr/>
      </xdr:nvSpPr>
      <xdr:spPr bwMode="auto">
        <a:xfrm>
          <a:off x="10963275" y="18830925"/>
          <a:ext cx="438150" cy="5972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twoCellAnchor>
  <xdr:twoCellAnchor editAs="oneCell">
    <xdr:from>
      <xdr:col>14</xdr:col>
      <xdr:colOff>0</xdr:colOff>
      <xdr:row>77</xdr:row>
      <xdr:rowOff>0</xdr:rowOff>
    </xdr:from>
    <xdr:to>
      <xdr:col>16</xdr:col>
      <xdr:colOff>78443</xdr:colOff>
      <xdr:row>81</xdr:row>
      <xdr:rowOff>45946</xdr:rowOff>
    </xdr:to>
    <xdr:sp macro="" textlink="">
      <xdr:nvSpPr>
        <xdr:cNvPr id="125273" name="Cuadro de grupo 65" hidden="1">
          <a:extLst>
            <a:ext uri="{63B3BB69-23CF-44E3-9099-C40C66FF867C}">
              <a14:compatExt xmlns:a14="http://schemas.microsoft.com/office/drawing/2010/main" spid="_x0000_s30785"/>
            </a:ext>
            <a:ext uri="{FF2B5EF4-FFF2-40B4-BE49-F238E27FC236}">
              <a16:creationId xmlns:a16="http://schemas.microsoft.com/office/drawing/2014/main" id="{00000000-0008-0000-1B00-000059E90100}"/>
            </a:ext>
          </a:extLst>
        </xdr:cNvPr>
        <xdr:cNvSpPr/>
      </xdr:nvSpPr>
      <xdr:spPr bwMode="auto">
        <a:xfrm>
          <a:off x="10106025" y="18773775"/>
          <a:ext cx="1507193" cy="712696"/>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twoCellAnchor>
  <mc:AlternateContent xmlns:mc="http://schemas.openxmlformats.org/markup-compatibility/2006">
    <mc:Choice xmlns:a14="http://schemas.microsoft.com/office/drawing/2010/main" Requires="a14">
      <xdr:twoCellAnchor>
        <xdr:from>
          <xdr:col>14</xdr:col>
          <xdr:colOff>259080</xdr:colOff>
          <xdr:row>35</xdr:row>
          <xdr:rowOff>114300</xdr:rowOff>
        </xdr:from>
        <xdr:to>
          <xdr:col>14</xdr:col>
          <xdr:colOff>640080</xdr:colOff>
          <xdr:row>35</xdr:row>
          <xdr:rowOff>304800</xdr:rowOff>
        </xdr:to>
        <xdr:sp macro="" textlink="">
          <xdr:nvSpPr>
            <xdr:cNvPr id="125038" name="Option Button 96" hidden="1">
              <a:extLst>
                <a:ext uri="{63B3BB69-23CF-44E3-9099-C40C66FF867C}">
                  <a14:compatExt spid="_x0000_s125024"/>
                </a:ext>
                <a:ext uri="{FF2B5EF4-FFF2-40B4-BE49-F238E27FC236}">
                  <a16:creationId xmlns:a16="http://schemas.microsoft.com/office/drawing/2014/main" id="{00000000-0008-0000-1E00-00006E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152400</xdr:colOff>
          <xdr:row>35</xdr:row>
          <xdr:rowOff>114300</xdr:rowOff>
        </xdr:from>
        <xdr:to>
          <xdr:col>15</xdr:col>
          <xdr:colOff>548640</xdr:colOff>
          <xdr:row>35</xdr:row>
          <xdr:rowOff>304800</xdr:rowOff>
        </xdr:to>
        <xdr:sp macro="" textlink="">
          <xdr:nvSpPr>
            <xdr:cNvPr id="125041" name="Option Button 97" hidden="1">
              <a:extLst>
                <a:ext uri="{63B3BB69-23CF-44E3-9099-C40C66FF867C}">
                  <a14:compatExt spid="_x0000_s125025"/>
                </a:ext>
                <a:ext uri="{FF2B5EF4-FFF2-40B4-BE49-F238E27FC236}">
                  <a16:creationId xmlns:a16="http://schemas.microsoft.com/office/drawing/2014/main" id="{00000000-0008-0000-1E00-000071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xdr:colOff>
          <xdr:row>35</xdr:row>
          <xdr:rowOff>15240</xdr:rowOff>
        </xdr:from>
        <xdr:to>
          <xdr:col>16</xdr:col>
          <xdr:colOff>0</xdr:colOff>
          <xdr:row>36</xdr:row>
          <xdr:rowOff>30480</xdr:rowOff>
        </xdr:to>
        <xdr:sp macro="" textlink="">
          <xdr:nvSpPr>
            <xdr:cNvPr id="125044" name="Group Box 98" hidden="1">
              <a:extLst>
                <a:ext uri="{63B3BB69-23CF-44E3-9099-C40C66FF867C}">
                  <a14:compatExt spid="_x0000_s125026"/>
                </a:ext>
                <a:ext uri="{FF2B5EF4-FFF2-40B4-BE49-F238E27FC236}">
                  <a16:creationId xmlns:a16="http://schemas.microsoft.com/office/drawing/2014/main" id="{00000000-0008-0000-1E00-000074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259080</xdr:colOff>
          <xdr:row>37</xdr:row>
          <xdr:rowOff>129540</xdr:rowOff>
        </xdr:from>
        <xdr:to>
          <xdr:col>14</xdr:col>
          <xdr:colOff>678180</xdr:colOff>
          <xdr:row>37</xdr:row>
          <xdr:rowOff>320040</xdr:rowOff>
        </xdr:to>
        <xdr:sp macro="" textlink="">
          <xdr:nvSpPr>
            <xdr:cNvPr id="125047" name="Option Button 99" hidden="1">
              <a:extLst>
                <a:ext uri="{63B3BB69-23CF-44E3-9099-C40C66FF867C}">
                  <a14:compatExt spid="_x0000_s125027"/>
                </a:ext>
                <a:ext uri="{FF2B5EF4-FFF2-40B4-BE49-F238E27FC236}">
                  <a16:creationId xmlns:a16="http://schemas.microsoft.com/office/drawing/2014/main" id="{00000000-0008-0000-1E00-000077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167640</xdr:colOff>
          <xdr:row>37</xdr:row>
          <xdr:rowOff>129540</xdr:rowOff>
        </xdr:from>
        <xdr:to>
          <xdr:col>15</xdr:col>
          <xdr:colOff>571500</xdr:colOff>
          <xdr:row>37</xdr:row>
          <xdr:rowOff>320040</xdr:rowOff>
        </xdr:to>
        <xdr:sp macro="" textlink="">
          <xdr:nvSpPr>
            <xdr:cNvPr id="125048" name="Option Button 100" hidden="1">
              <a:extLst>
                <a:ext uri="{63B3BB69-23CF-44E3-9099-C40C66FF867C}">
                  <a14:compatExt spid="_x0000_s125028"/>
                </a:ext>
                <a:ext uri="{FF2B5EF4-FFF2-40B4-BE49-F238E27FC236}">
                  <a16:creationId xmlns:a16="http://schemas.microsoft.com/office/drawing/2014/main" id="{00000000-0008-0000-1E00-000078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xdr:colOff>
          <xdr:row>37</xdr:row>
          <xdr:rowOff>15240</xdr:rowOff>
        </xdr:from>
        <xdr:to>
          <xdr:col>15</xdr:col>
          <xdr:colOff>716280</xdr:colOff>
          <xdr:row>38</xdr:row>
          <xdr:rowOff>30480</xdr:rowOff>
        </xdr:to>
        <xdr:sp macro="" textlink="">
          <xdr:nvSpPr>
            <xdr:cNvPr id="125051" name="Group Box 101" hidden="1">
              <a:extLst>
                <a:ext uri="{63B3BB69-23CF-44E3-9099-C40C66FF867C}">
                  <a14:compatExt spid="_x0000_s125029"/>
                </a:ext>
                <a:ext uri="{FF2B5EF4-FFF2-40B4-BE49-F238E27FC236}">
                  <a16:creationId xmlns:a16="http://schemas.microsoft.com/office/drawing/2014/main" id="{00000000-0008-0000-1E00-00007B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220980</xdr:colOff>
          <xdr:row>112</xdr:row>
          <xdr:rowOff>106680</xdr:rowOff>
        </xdr:from>
        <xdr:to>
          <xdr:col>14</xdr:col>
          <xdr:colOff>640080</xdr:colOff>
          <xdr:row>112</xdr:row>
          <xdr:rowOff>297180</xdr:rowOff>
        </xdr:to>
        <xdr:sp macro="" textlink="">
          <xdr:nvSpPr>
            <xdr:cNvPr id="125054" name="Option Button 102" hidden="1">
              <a:extLst>
                <a:ext uri="{63B3BB69-23CF-44E3-9099-C40C66FF867C}">
                  <a14:compatExt spid="_x0000_s125030"/>
                </a:ext>
                <a:ext uri="{FF2B5EF4-FFF2-40B4-BE49-F238E27FC236}">
                  <a16:creationId xmlns:a16="http://schemas.microsoft.com/office/drawing/2014/main" id="{00000000-0008-0000-1E00-00007E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129540</xdr:colOff>
          <xdr:row>112</xdr:row>
          <xdr:rowOff>106680</xdr:rowOff>
        </xdr:from>
        <xdr:to>
          <xdr:col>15</xdr:col>
          <xdr:colOff>525780</xdr:colOff>
          <xdr:row>112</xdr:row>
          <xdr:rowOff>297180</xdr:rowOff>
        </xdr:to>
        <xdr:sp macro="" textlink="">
          <xdr:nvSpPr>
            <xdr:cNvPr id="125057" name="Option Button 103" hidden="1">
              <a:extLst>
                <a:ext uri="{63B3BB69-23CF-44E3-9099-C40C66FF867C}">
                  <a14:compatExt spid="_x0000_s125031"/>
                </a:ext>
                <a:ext uri="{FF2B5EF4-FFF2-40B4-BE49-F238E27FC236}">
                  <a16:creationId xmlns:a16="http://schemas.microsoft.com/office/drawing/2014/main" id="{00000000-0008-0000-1E00-000081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1043940</xdr:colOff>
          <xdr:row>112</xdr:row>
          <xdr:rowOff>0</xdr:rowOff>
        </xdr:from>
        <xdr:to>
          <xdr:col>15</xdr:col>
          <xdr:colOff>716280</xdr:colOff>
          <xdr:row>113</xdr:row>
          <xdr:rowOff>15240</xdr:rowOff>
        </xdr:to>
        <xdr:sp macro="" textlink="">
          <xdr:nvSpPr>
            <xdr:cNvPr id="125058" name="Group Box 104" hidden="1">
              <a:extLst>
                <a:ext uri="{63B3BB69-23CF-44E3-9099-C40C66FF867C}">
                  <a14:compatExt spid="_x0000_s125032"/>
                </a:ext>
                <a:ext uri="{FF2B5EF4-FFF2-40B4-BE49-F238E27FC236}">
                  <a16:creationId xmlns:a16="http://schemas.microsoft.com/office/drawing/2014/main" id="{00000000-0008-0000-1E00-000082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228600</xdr:colOff>
          <xdr:row>113</xdr:row>
          <xdr:rowOff>114300</xdr:rowOff>
        </xdr:from>
        <xdr:to>
          <xdr:col>14</xdr:col>
          <xdr:colOff>640080</xdr:colOff>
          <xdr:row>113</xdr:row>
          <xdr:rowOff>297180</xdr:rowOff>
        </xdr:to>
        <xdr:sp macro="" textlink="">
          <xdr:nvSpPr>
            <xdr:cNvPr id="125061" name="Option Button 105" hidden="1">
              <a:extLst>
                <a:ext uri="{63B3BB69-23CF-44E3-9099-C40C66FF867C}">
                  <a14:compatExt spid="_x0000_s125033"/>
                </a:ext>
                <a:ext uri="{FF2B5EF4-FFF2-40B4-BE49-F238E27FC236}">
                  <a16:creationId xmlns:a16="http://schemas.microsoft.com/office/drawing/2014/main" id="{00000000-0008-0000-1E00-000085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113</xdr:row>
          <xdr:rowOff>114300</xdr:rowOff>
        </xdr:from>
        <xdr:to>
          <xdr:col>15</xdr:col>
          <xdr:colOff>533400</xdr:colOff>
          <xdr:row>113</xdr:row>
          <xdr:rowOff>297180</xdr:rowOff>
        </xdr:to>
        <xdr:sp macro="" textlink="">
          <xdr:nvSpPr>
            <xdr:cNvPr id="125064" name="Option Button 106" hidden="1">
              <a:extLst>
                <a:ext uri="{63B3BB69-23CF-44E3-9099-C40C66FF867C}">
                  <a14:compatExt spid="_x0000_s125034"/>
                </a:ext>
                <a:ext uri="{FF2B5EF4-FFF2-40B4-BE49-F238E27FC236}">
                  <a16:creationId xmlns:a16="http://schemas.microsoft.com/office/drawing/2014/main" id="{00000000-0008-0000-1E00-000088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1043940</xdr:colOff>
          <xdr:row>113</xdr:row>
          <xdr:rowOff>15240</xdr:rowOff>
        </xdr:from>
        <xdr:to>
          <xdr:col>15</xdr:col>
          <xdr:colOff>716280</xdr:colOff>
          <xdr:row>113</xdr:row>
          <xdr:rowOff>373380</xdr:rowOff>
        </xdr:to>
        <xdr:sp macro="" textlink="">
          <xdr:nvSpPr>
            <xdr:cNvPr id="125067" name="Group Box 107" hidden="1">
              <a:extLst>
                <a:ext uri="{63B3BB69-23CF-44E3-9099-C40C66FF867C}">
                  <a14:compatExt spid="_x0000_s125035"/>
                </a:ext>
                <a:ext uri="{FF2B5EF4-FFF2-40B4-BE49-F238E27FC236}">
                  <a16:creationId xmlns:a16="http://schemas.microsoft.com/office/drawing/2014/main" id="{00000000-0008-0000-1E00-00008B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228600</xdr:colOff>
          <xdr:row>119</xdr:row>
          <xdr:rowOff>106680</xdr:rowOff>
        </xdr:from>
        <xdr:to>
          <xdr:col>14</xdr:col>
          <xdr:colOff>647700</xdr:colOff>
          <xdr:row>119</xdr:row>
          <xdr:rowOff>297180</xdr:rowOff>
        </xdr:to>
        <xdr:sp macro="" textlink="">
          <xdr:nvSpPr>
            <xdr:cNvPr id="125068" name="Option Button 108" hidden="1">
              <a:extLst>
                <a:ext uri="{63B3BB69-23CF-44E3-9099-C40C66FF867C}">
                  <a14:compatExt spid="_x0000_s125036"/>
                </a:ext>
                <a:ext uri="{FF2B5EF4-FFF2-40B4-BE49-F238E27FC236}">
                  <a16:creationId xmlns:a16="http://schemas.microsoft.com/office/drawing/2014/main" id="{00000000-0008-0000-1E00-00008C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119</xdr:row>
          <xdr:rowOff>106680</xdr:rowOff>
        </xdr:from>
        <xdr:to>
          <xdr:col>15</xdr:col>
          <xdr:colOff>548640</xdr:colOff>
          <xdr:row>119</xdr:row>
          <xdr:rowOff>297180</xdr:rowOff>
        </xdr:to>
        <xdr:sp macro="" textlink="">
          <xdr:nvSpPr>
            <xdr:cNvPr id="125071" name="Option Button 109" hidden="1">
              <a:extLst>
                <a:ext uri="{63B3BB69-23CF-44E3-9099-C40C66FF867C}">
                  <a14:compatExt spid="_x0000_s125037"/>
                </a:ext>
                <a:ext uri="{FF2B5EF4-FFF2-40B4-BE49-F238E27FC236}">
                  <a16:creationId xmlns:a16="http://schemas.microsoft.com/office/drawing/2014/main" id="{00000000-0008-0000-1E00-00008F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14</xdr:col>
          <xdr:colOff>0</xdr:colOff>
          <xdr:row>119</xdr:row>
          <xdr:rowOff>0</xdr:rowOff>
        </xdr:from>
        <xdr:to>
          <xdr:col>16</xdr:col>
          <xdr:colOff>0</xdr:colOff>
          <xdr:row>120</xdr:row>
          <xdr:rowOff>0</xdr:rowOff>
        </xdr:to>
        <xdr:sp macro="" textlink="">
          <xdr:nvSpPr>
            <xdr:cNvPr id="125074" name="Group Box 110" hidden="1">
              <a:extLst>
                <a:ext uri="{63B3BB69-23CF-44E3-9099-C40C66FF867C}">
                  <a14:compatExt spid="_x0000_s125038"/>
                </a:ext>
                <a:ext uri="{FF2B5EF4-FFF2-40B4-BE49-F238E27FC236}">
                  <a16:creationId xmlns:a16="http://schemas.microsoft.com/office/drawing/2014/main" id="{00000000-0008-0000-1E00-000092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243840</xdr:colOff>
          <xdr:row>120</xdr:row>
          <xdr:rowOff>114300</xdr:rowOff>
        </xdr:from>
        <xdr:to>
          <xdr:col>14</xdr:col>
          <xdr:colOff>662940</xdr:colOff>
          <xdr:row>120</xdr:row>
          <xdr:rowOff>304800</xdr:rowOff>
        </xdr:to>
        <xdr:sp macro="" textlink="">
          <xdr:nvSpPr>
            <xdr:cNvPr id="125077" name="Option Button 111" hidden="1">
              <a:extLst>
                <a:ext uri="{63B3BB69-23CF-44E3-9099-C40C66FF867C}">
                  <a14:compatExt spid="_x0000_s125039"/>
                </a:ext>
                <a:ext uri="{FF2B5EF4-FFF2-40B4-BE49-F238E27FC236}">
                  <a16:creationId xmlns:a16="http://schemas.microsoft.com/office/drawing/2014/main" id="{00000000-0008-0000-1E00-000095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120</xdr:row>
          <xdr:rowOff>114300</xdr:rowOff>
        </xdr:from>
        <xdr:to>
          <xdr:col>15</xdr:col>
          <xdr:colOff>563880</xdr:colOff>
          <xdr:row>120</xdr:row>
          <xdr:rowOff>304800</xdr:rowOff>
        </xdr:to>
        <xdr:sp macro="" textlink="">
          <xdr:nvSpPr>
            <xdr:cNvPr id="125078" name="Option Button 112" hidden="1">
              <a:extLst>
                <a:ext uri="{63B3BB69-23CF-44E3-9099-C40C66FF867C}">
                  <a14:compatExt spid="_x0000_s125040"/>
                </a:ext>
                <a:ext uri="{FF2B5EF4-FFF2-40B4-BE49-F238E27FC236}">
                  <a16:creationId xmlns:a16="http://schemas.microsoft.com/office/drawing/2014/main" id="{00000000-0008-0000-1E00-000096E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1043940</xdr:colOff>
          <xdr:row>120</xdr:row>
          <xdr:rowOff>0</xdr:rowOff>
        </xdr:from>
        <xdr:to>
          <xdr:col>16</xdr:col>
          <xdr:colOff>15240</xdr:colOff>
          <xdr:row>121</xdr:row>
          <xdr:rowOff>0</xdr:rowOff>
        </xdr:to>
        <xdr:sp macro="" textlink="">
          <xdr:nvSpPr>
            <xdr:cNvPr id="125081" name="Group Box 113" hidden="1">
              <a:extLst>
                <a:ext uri="{63B3BB69-23CF-44E3-9099-C40C66FF867C}">
                  <a14:compatExt spid="_x0000_s125041"/>
                </a:ext>
                <a:ext uri="{FF2B5EF4-FFF2-40B4-BE49-F238E27FC236}">
                  <a16:creationId xmlns:a16="http://schemas.microsoft.com/office/drawing/2014/main" id="{00000000-0008-0000-1E00-000099E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243840</xdr:colOff>
          <xdr:row>121</xdr:row>
          <xdr:rowOff>114300</xdr:rowOff>
        </xdr:from>
        <xdr:to>
          <xdr:col>14</xdr:col>
          <xdr:colOff>662940</xdr:colOff>
          <xdr:row>121</xdr:row>
          <xdr:rowOff>304800</xdr:rowOff>
        </xdr:to>
        <xdr:sp macro="" textlink="">
          <xdr:nvSpPr>
            <xdr:cNvPr id="125274" name="Option Button 114" hidden="1">
              <a:extLst>
                <a:ext uri="{63B3BB69-23CF-44E3-9099-C40C66FF867C}">
                  <a14:compatExt spid="_x0000_s125042"/>
                </a:ext>
                <a:ext uri="{FF2B5EF4-FFF2-40B4-BE49-F238E27FC236}">
                  <a16:creationId xmlns:a16="http://schemas.microsoft.com/office/drawing/2014/main" id="{00000000-0008-0000-1E00-00005A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121</xdr:row>
          <xdr:rowOff>114300</xdr:rowOff>
        </xdr:from>
        <xdr:to>
          <xdr:col>15</xdr:col>
          <xdr:colOff>563880</xdr:colOff>
          <xdr:row>121</xdr:row>
          <xdr:rowOff>304800</xdr:rowOff>
        </xdr:to>
        <xdr:sp macro="" textlink="">
          <xdr:nvSpPr>
            <xdr:cNvPr id="125275" name="Option Button 115" hidden="1">
              <a:extLst>
                <a:ext uri="{63B3BB69-23CF-44E3-9099-C40C66FF867C}">
                  <a14:compatExt spid="_x0000_s125043"/>
                </a:ext>
                <a:ext uri="{FF2B5EF4-FFF2-40B4-BE49-F238E27FC236}">
                  <a16:creationId xmlns:a16="http://schemas.microsoft.com/office/drawing/2014/main" id="{00000000-0008-0000-1E00-00005B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1043940</xdr:colOff>
          <xdr:row>121</xdr:row>
          <xdr:rowOff>15240</xdr:rowOff>
        </xdr:from>
        <xdr:to>
          <xdr:col>16</xdr:col>
          <xdr:colOff>15240</xdr:colOff>
          <xdr:row>122</xdr:row>
          <xdr:rowOff>0</xdr:rowOff>
        </xdr:to>
        <xdr:sp macro="" textlink="">
          <xdr:nvSpPr>
            <xdr:cNvPr id="125276" name="Group Box 116" hidden="1">
              <a:extLst>
                <a:ext uri="{63B3BB69-23CF-44E3-9099-C40C66FF867C}">
                  <a14:compatExt spid="_x0000_s125044"/>
                </a:ext>
                <a:ext uri="{FF2B5EF4-FFF2-40B4-BE49-F238E27FC236}">
                  <a16:creationId xmlns:a16="http://schemas.microsoft.com/office/drawing/2014/main" id="{00000000-0008-0000-1E00-00005C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228600</xdr:colOff>
          <xdr:row>122</xdr:row>
          <xdr:rowOff>106680</xdr:rowOff>
        </xdr:from>
        <xdr:to>
          <xdr:col>14</xdr:col>
          <xdr:colOff>647700</xdr:colOff>
          <xdr:row>122</xdr:row>
          <xdr:rowOff>297180</xdr:rowOff>
        </xdr:to>
        <xdr:sp macro="" textlink="">
          <xdr:nvSpPr>
            <xdr:cNvPr id="125277" name="Option Button 117" hidden="1">
              <a:extLst>
                <a:ext uri="{63B3BB69-23CF-44E3-9099-C40C66FF867C}">
                  <a14:compatExt spid="_x0000_s125045"/>
                </a:ext>
                <a:ext uri="{FF2B5EF4-FFF2-40B4-BE49-F238E27FC236}">
                  <a16:creationId xmlns:a16="http://schemas.microsoft.com/office/drawing/2014/main" id="{00000000-0008-0000-1E00-00005D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122</xdr:row>
          <xdr:rowOff>106680</xdr:rowOff>
        </xdr:from>
        <xdr:to>
          <xdr:col>15</xdr:col>
          <xdr:colOff>548640</xdr:colOff>
          <xdr:row>122</xdr:row>
          <xdr:rowOff>297180</xdr:rowOff>
        </xdr:to>
        <xdr:sp macro="" textlink="">
          <xdr:nvSpPr>
            <xdr:cNvPr id="125278" name="Option Button 118" hidden="1">
              <a:extLst>
                <a:ext uri="{63B3BB69-23CF-44E3-9099-C40C66FF867C}">
                  <a14:compatExt spid="_x0000_s125046"/>
                </a:ext>
                <a:ext uri="{FF2B5EF4-FFF2-40B4-BE49-F238E27FC236}">
                  <a16:creationId xmlns:a16="http://schemas.microsoft.com/office/drawing/2014/main" id="{00000000-0008-0000-1E00-00005E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1043940</xdr:colOff>
          <xdr:row>122</xdr:row>
          <xdr:rowOff>0</xdr:rowOff>
        </xdr:from>
        <xdr:to>
          <xdr:col>16</xdr:col>
          <xdr:colOff>15240</xdr:colOff>
          <xdr:row>123</xdr:row>
          <xdr:rowOff>15240</xdr:rowOff>
        </xdr:to>
        <xdr:sp macro="" textlink="">
          <xdr:nvSpPr>
            <xdr:cNvPr id="125279" name="Group Box 119" hidden="1">
              <a:extLst>
                <a:ext uri="{63B3BB69-23CF-44E3-9099-C40C66FF867C}">
                  <a14:compatExt spid="_x0000_s125047"/>
                </a:ext>
                <a:ext uri="{FF2B5EF4-FFF2-40B4-BE49-F238E27FC236}">
                  <a16:creationId xmlns:a16="http://schemas.microsoft.com/office/drawing/2014/main" id="{00000000-0008-0000-1E00-00005F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220980</xdr:colOff>
          <xdr:row>123</xdr:row>
          <xdr:rowOff>114300</xdr:rowOff>
        </xdr:from>
        <xdr:to>
          <xdr:col>14</xdr:col>
          <xdr:colOff>640080</xdr:colOff>
          <xdr:row>123</xdr:row>
          <xdr:rowOff>304800</xdr:rowOff>
        </xdr:to>
        <xdr:sp macro="" textlink="">
          <xdr:nvSpPr>
            <xdr:cNvPr id="125280" name="Option Button 120" hidden="1">
              <a:extLst>
                <a:ext uri="{63B3BB69-23CF-44E3-9099-C40C66FF867C}">
                  <a14:compatExt spid="_x0000_s125048"/>
                </a:ext>
                <a:ext uri="{FF2B5EF4-FFF2-40B4-BE49-F238E27FC236}">
                  <a16:creationId xmlns:a16="http://schemas.microsoft.com/office/drawing/2014/main" id="{00000000-0008-0000-1E00-000060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129540</xdr:colOff>
          <xdr:row>123</xdr:row>
          <xdr:rowOff>114300</xdr:rowOff>
        </xdr:from>
        <xdr:to>
          <xdr:col>15</xdr:col>
          <xdr:colOff>533400</xdr:colOff>
          <xdr:row>123</xdr:row>
          <xdr:rowOff>304800</xdr:rowOff>
        </xdr:to>
        <xdr:sp macro="" textlink="">
          <xdr:nvSpPr>
            <xdr:cNvPr id="125281" name="Option Button 121" hidden="1">
              <a:extLst>
                <a:ext uri="{63B3BB69-23CF-44E3-9099-C40C66FF867C}">
                  <a14:compatExt spid="_x0000_s125049"/>
                </a:ext>
                <a:ext uri="{FF2B5EF4-FFF2-40B4-BE49-F238E27FC236}">
                  <a16:creationId xmlns:a16="http://schemas.microsoft.com/office/drawing/2014/main" id="{00000000-0008-0000-1E00-000061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1043940</xdr:colOff>
          <xdr:row>123</xdr:row>
          <xdr:rowOff>30480</xdr:rowOff>
        </xdr:from>
        <xdr:to>
          <xdr:col>16</xdr:col>
          <xdr:colOff>15240</xdr:colOff>
          <xdr:row>124</xdr:row>
          <xdr:rowOff>0</xdr:rowOff>
        </xdr:to>
        <xdr:sp macro="" textlink="">
          <xdr:nvSpPr>
            <xdr:cNvPr id="125282" name="Group Box 122" hidden="1">
              <a:extLst>
                <a:ext uri="{63B3BB69-23CF-44E3-9099-C40C66FF867C}">
                  <a14:compatExt spid="_x0000_s125050"/>
                </a:ext>
                <a:ext uri="{FF2B5EF4-FFF2-40B4-BE49-F238E27FC236}">
                  <a16:creationId xmlns:a16="http://schemas.microsoft.com/office/drawing/2014/main" id="{00000000-0008-0000-1E00-000062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5</xdr:row>
      <xdr:rowOff>76200</xdr:rowOff>
    </xdr:from>
    <xdr:ext cx="433668" cy="266700"/>
    <xdr:sp macro="" textlink="">
      <xdr:nvSpPr>
        <xdr:cNvPr id="125301"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75E90100}"/>
            </a:ext>
            <a:ext uri="{147F2762-F138-4A5C-976F-8EAC2B608ADB}">
              <a16:predDERef xmlns:a16="http://schemas.microsoft.com/office/drawing/2014/main" pred="{DA44915F-8DB9-4041-9EC3-9AC56A438A52}"/>
            </a:ext>
          </a:extLst>
        </xdr:cNvPr>
        <xdr:cNvSpPr/>
      </xdr:nvSpPr>
      <xdr:spPr bwMode="auto">
        <a:xfrm>
          <a:off x="10372725" y="885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5</xdr:row>
      <xdr:rowOff>76200</xdr:rowOff>
    </xdr:from>
    <xdr:ext cx="433668" cy="266700"/>
    <xdr:sp macro="" textlink="">
      <xdr:nvSpPr>
        <xdr:cNvPr id="125302"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76E90100}"/>
            </a:ext>
            <a:ext uri="{147F2762-F138-4A5C-976F-8EAC2B608ADB}">
              <a16:predDERef xmlns:a16="http://schemas.microsoft.com/office/drawing/2014/main" pred="{0E8A03DF-981E-4A86-8D46-8E6CE264E839}"/>
            </a:ext>
          </a:extLst>
        </xdr:cNvPr>
        <xdr:cNvSpPr/>
      </xdr:nvSpPr>
      <xdr:spPr bwMode="auto">
        <a:xfrm>
          <a:off x="11039475" y="885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5</xdr:row>
      <xdr:rowOff>0</xdr:rowOff>
    </xdr:from>
    <xdr:ext cx="1704042" cy="386080"/>
    <xdr:sp macro="" textlink="">
      <xdr:nvSpPr>
        <xdr:cNvPr id="125303" name="Cuadro de grupo 26" hidden="1">
          <a:extLst>
            <a:ext uri="{63B3BB69-23CF-44E3-9099-C40C66FF867C}">
              <a14:compatExt xmlns:a14="http://schemas.microsoft.com/office/drawing/2010/main" spid="_x0000_s22554"/>
            </a:ext>
            <a:ext uri="{FF2B5EF4-FFF2-40B4-BE49-F238E27FC236}">
              <a16:creationId xmlns:a16="http://schemas.microsoft.com/office/drawing/2014/main" id="{00000000-0008-0000-1B00-000077E90100}"/>
            </a:ext>
            <a:ext uri="{147F2762-F138-4A5C-976F-8EAC2B608ADB}">
              <a16:predDERef xmlns:a16="http://schemas.microsoft.com/office/drawing/2014/main" pred="{146343B4-2F55-44A8-8CD9-4DBCD2E1C62E}"/>
            </a:ext>
          </a:extLst>
        </xdr:cNvPr>
        <xdr:cNvSpPr/>
      </xdr:nvSpPr>
      <xdr:spPr bwMode="auto">
        <a:xfrm>
          <a:off x="10106025" y="809625"/>
          <a:ext cx="1704042" cy="3860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mc:AlternateContent xmlns:mc="http://schemas.openxmlformats.org/markup-compatibility/2006">
    <mc:Choice xmlns:a14="http://schemas.microsoft.com/office/drawing/2010/main" Requires="a14">
      <xdr:twoCellAnchor>
        <xdr:from>
          <xdr:col>14</xdr:col>
          <xdr:colOff>243840</xdr:colOff>
          <xdr:row>5</xdr:row>
          <xdr:rowOff>68580</xdr:rowOff>
        </xdr:from>
        <xdr:to>
          <xdr:col>14</xdr:col>
          <xdr:colOff>662940</xdr:colOff>
          <xdr:row>5</xdr:row>
          <xdr:rowOff>251460</xdr:rowOff>
        </xdr:to>
        <xdr:sp macro="" textlink="">
          <xdr:nvSpPr>
            <xdr:cNvPr id="125283" name="Option Button 123" hidden="1">
              <a:extLst>
                <a:ext uri="{63B3BB69-23CF-44E3-9099-C40C66FF867C}">
                  <a14:compatExt spid="_x0000_s125051"/>
                </a:ext>
                <a:ext uri="{FF2B5EF4-FFF2-40B4-BE49-F238E27FC236}">
                  <a16:creationId xmlns:a16="http://schemas.microsoft.com/office/drawing/2014/main" id="{00000000-0008-0000-1E00-000063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5</xdr:row>
          <xdr:rowOff>68580</xdr:rowOff>
        </xdr:from>
        <xdr:to>
          <xdr:col>15</xdr:col>
          <xdr:colOff>556260</xdr:colOff>
          <xdr:row>5</xdr:row>
          <xdr:rowOff>251460</xdr:rowOff>
        </xdr:to>
        <xdr:sp macro="" textlink="">
          <xdr:nvSpPr>
            <xdr:cNvPr id="125284" name="Option Button 124" hidden="1">
              <a:extLst>
                <a:ext uri="{63B3BB69-23CF-44E3-9099-C40C66FF867C}">
                  <a14:compatExt spid="_x0000_s125052"/>
                </a:ext>
                <a:ext uri="{FF2B5EF4-FFF2-40B4-BE49-F238E27FC236}">
                  <a16:creationId xmlns:a16="http://schemas.microsoft.com/office/drawing/2014/main" id="{00000000-0008-0000-1E00-000064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xdr:colOff>
          <xdr:row>5</xdr:row>
          <xdr:rowOff>15240</xdr:rowOff>
        </xdr:from>
        <xdr:to>
          <xdr:col>15</xdr:col>
          <xdr:colOff>716280</xdr:colOff>
          <xdr:row>6</xdr:row>
          <xdr:rowOff>30480</xdr:rowOff>
        </xdr:to>
        <xdr:sp macro="" textlink="">
          <xdr:nvSpPr>
            <xdr:cNvPr id="125285" name="Group Box 125" hidden="1">
              <a:extLst>
                <a:ext uri="{63B3BB69-23CF-44E3-9099-C40C66FF867C}">
                  <a14:compatExt spid="_x0000_s125053"/>
                </a:ext>
                <a:ext uri="{FF2B5EF4-FFF2-40B4-BE49-F238E27FC236}">
                  <a16:creationId xmlns:a16="http://schemas.microsoft.com/office/drawing/2014/main" id="{00000000-0008-0000-1E00-000065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6</xdr:row>
      <xdr:rowOff>76200</xdr:rowOff>
    </xdr:from>
    <xdr:ext cx="433668" cy="266700"/>
    <xdr:sp macro="" textlink="">
      <xdr:nvSpPr>
        <xdr:cNvPr id="125307"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7BE90100}"/>
            </a:ext>
            <a:ext uri="{147F2762-F138-4A5C-976F-8EAC2B608ADB}">
              <a16:predDERef xmlns:a16="http://schemas.microsoft.com/office/drawing/2014/main" pred="{DA44915F-8DB9-4041-9EC3-9AC56A438A52}"/>
            </a:ext>
          </a:extLst>
        </xdr:cNvPr>
        <xdr:cNvSpPr/>
      </xdr:nvSpPr>
      <xdr:spPr bwMode="auto">
        <a:xfrm>
          <a:off x="10372725" y="1190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6</xdr:row>
      <xdr:rowOff>76200</xdr:rowOff>
    </xdr:from>
    <xdr:ext cx="433668" cy="266700"/>
    <xdr:sp macro="" textlink="">
      <xdr:nvSpPr>
        <xdr:cNvPr id="125308"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7CE90100}"/>
            </a:ext>
            <a:ext uri="{147F2762-F138-4A5C-976F-8EAC2B608ADB}">
              <a16:predDERef xmlns:a16="http://schemas.microsoft.com/office/drawing/2014/main" pred="{0E8A03DF-981E-4A86-8D46-8E6CE264E839}"/>
            </a:ext>
          </a:extLst>
        </xdr:cNvPr>
        <xdr:cNvSpPr/>
      </xdr:nvSpPr>
      <xdr:spPr bwMode="auto">
        <a:xfrm>
          <a:off x="11039475" y="1190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6</xdr:row>
      <xdr:rowOff>0</xdr:rowOff>
    </xdr:from>
    <xdr:ext cx="1704042" cy="386080"/>
    <xdr:sp macro="" textlink="">
      <xdr:nvSpPr>
        <xdr:cNvPr id="125309" name="Cuadro de grupo 26" hidden="1">
          <a:extLst>
            <a:ext uri="{63B3BB69-23CF-44E3-9099-C40C66FF867C}">
              <a14:compatExt xmlns:a14="http://schemas.microsoft.com/office/drawing/2010/main" spid="_x0000_s22554"/>
            </a:ext>
            <a:ext uri="{FF2B5EF4-FFF2-40B4-BE49-F238E27FC236}">
              <a16:creationId xmlns:a16="http://schemas.microsoft.com/office/drawing/2014/main" id="{00000000-0008-0000-1B00-00007DE90100}"/>
            </a:ext>
            <a:ext uri="{147F2762-F138-4A5C-976F-8EAC2B608ADB}">
              <a16:predDERef xmlns:a16="http://schemas.microsoft.com/office/drawing/2014/main" pred="{146343B4-2F55-44A8-8CD9-4DBCD2E1C62E}"/>
            </a:ext>
          </a:extLst>
        </xdr:cNvPr>
        <xdr:cNvSpPr/>
      </xdr:nvSpPr>
      <xdr:spPr bwMode="auto">
        <a:xfrm>
          <a:off x="10106025" y="1114425"/>
          <a:ext cx="1704042" cy="3860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mc:AlternateContent xmlns:mc="http://schemas.openxmlformats.org/markup-compatibility/2006">
    <mc:Choice xmlns:a14="http://schemas.microsoft.com/office/drawing/2010/main" Requires="a14">
      <xdr:twoCellAnchor>
        <xdr:from>
          <xdr:col>14</xdr:col>
          <xdr:colOff>243840</xdr:colOff>
          <xdr:row>6</xdr:row>
          <xdr:rowOff>68580</xdr:rowOff>
        </xdr:from>
        <xdr:to>
          <xdr:col>14</xdr:col>
          <xdr:colOff>662940</xdr:colOff>
          <xdr:row>6</xdr:row>
          <xdr:rowOff>251460</xdr:rowOff>
        </xdr:to>
        <xdr:sp macro="" textlink="">
          <xdr:nvSpPr>
            <xdr:cNvPr id="125286" name="Option Button 126" hidden="1">
              <a:extLst>
                <a:ext uri="{63B3BB69-23CF-44E3-9099-C40C66FF867C}">
                  <a14:compatExt spid="_x0000_s125054"/>
                </a:ext>
                <a:ext uri="{FF2B5EF4-FFF2-40B4-BE49-F238E27FC236}">
                  <a16:creationId xmlns:a16="http://schemas.microsoft.com/office/drawing/2014/main" id="{00000000-0008-0000-1E00-000066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6</xdr:row>
          <xdr:rowOff>68580</xdr:rowOff>
        </xdr:from>
        <xdr:to>
          <xdr:col>15</xdr:col>
          <xdr:colOff>556260</xdr:colOff>
          <xdr:row>6</xdr:row>
          <xdr:rowOff>251460</xdr:rowOff>
        </xdr:to>
        <xdr:sp macro="" textlink="">
          <xdr:nvSpPr>
            <xdr:cNvPr id="125287" name="Option Button 127" hidden="1">
              <a:extLst>
                <a:ext uri="{63B3BB69-23CF-44E3-9099-C40C66FF867C}">
                  <a14:compatExt spid="_x0000_s125055"/>
                </a:ext>
                <a:ext uri="{FF2B5EF4-FFF2-40B4-BE49-F238E27FC236}">
                  <a16:creationId xmlns:a16="http://schemas.microsoft.com/office/drawing/2014/main" id="{00000000-0008-0000-1E00-000067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xdr:colOff>
          <xdr:row>6</xdr:row>
          <xdr:rowOff>15240</xdr:rowOff>
        </xdr:from>
        <xdr:to>
          <xdr:col>15</xdr:col>
          <xdr:colOff>716280</xdr:colOff>
          <xdr:row>7</xdr:row>
          <xdr:rowOff>30480</xdr:rowOff>
        </xdr:to>
        <xdr:sp macro="" textlink="">
          <xdr:nvSpPr>
            <xdr:cNvPr id="125288" name="Group Box 128" hidden="1">
              <a:extLst>
                <a:ext uri="{63B3BB69-23CF-44E3-9099-C40C66FF867C}">
                  <a14:compatExt spid="_x0000_s125056"/>
                </a:ext>
                <a:ext uri="{FF2B5EF4-FFF2-40B4-BE49-F238E27FC236}">
                  <a16:creationId xmlns:a16="http://schemas.microsoft.com/office/drawing/2014/main" id="{00000000-0008-0000-1E00-000068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7</xdr:row>
      <xdr:rowOff>76200</xdr:rowOff>
    </xdr:from>
    <xdr:ext cx="433668" cy="266700"/>
    <xdr:sp macro="" textlink="">
      <xdr:nvSpPr>
        <xdr:cNvPr id="125313"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81E90100}"/>
            </a:ext>
            <a:ext uri="{147F2762-F138-4A5C-976F-8EAC2B608ADB}">
              <a16:predDERef xmlns:a16="http://schemas.microsoft.com/office/drawing/2014/main" pred="{DA44915F-8DB9-4041-9EC3-9AC56A438A52}"/>
            </a:ext>
          </a:extLst>
        </xdr:cNvPr>
        <xdr:cNvSpPr/>
      </xdr:nvSpPr>
      <xdr:spPr bwMode="auto">
        <a:xfrm>
          <a:off x="10372725" y="1495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7</xdr:row>
      <xdr:rowOff>76200</xdr:rowOff>
    </xdr:from>
    <xdr:ext cx="433668" cy="266700"/>
    <xdr:sp macro="" textlink="">
      <xdr:nvSpPr>
        <xdr:cNvPr id="125314"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82E90100}"/>
            </a:ext>
            <a:ext uri="{147F2762-F138-4A5C-976F-8EAC2B608ADB}">
              <a16:predDERef xmlns:a16="http://schemas.microsoft.com/office/drawing/2014/main" pred="{0E8A03DF-981E-4A86-8D46-8E6CE264E839}"/>
            </a:ext>
          </a:extLst>
        </xdr:cNvPr>
        <xdr:cNvSpPr/>
      </xdr:nvSpPr>
      <xdr:spPr bwMode="auto">
        <a:xfrm>
          <a:off x="11039475" y="1495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7</xdr:row>
      <xdr:rowOff>0</xdr:rowOff>
    </xdr:from>
    <xdr:ext cx="1704042" cy="386080"/>
    <xdr:sp macro="" textlink="">
      <xdr:nvSpPr>
        <xdr:cNvPr id="125315" name="Cuadro de grupo 26" hidden="1">
          <a:extLst>
            <a:ext uri="{63B3BB69-23CF-44E3-9099-C40C66FF867C}">
              <a14:compatExt xmlns:a14="http://schemas.microsoft.com/office/drawing/2010/main" spid="_x0000_s22554"/>
            </a:ext>
            <a:ext uri="{FF2B5EF4-FFF2-40B4-BE49-F238E27FC236}">
              <a16:creationId xmlns:a16="http://schemas.microsoft.com/office/drawing/2014/main" id="{00000000-0008-0000-1B00-000083E90100}"/>
            </a:ext>
            <a:ext uri="{147F2762-F138-4A5C-976F-8EAC2B608ADB}">
              <a16:predDERef xmlns:a16="http://schemas.microsoft.com/office/drawing/2014/main" pred="{146343B4-2F55-44A8-8CD9-4DBCD2E1C62E}"/>
            </a:ext>
          </a:extLst>
        </xdr:cNvPr>
        <xdr:cNvSpPr/>
      </xdr:nvSpPr>
      <xdr:spPr bwMode="auto">
        <a:xfrm>
          <a:off x="10106025" y="1419225"/>
          <a:ext cx="1704042" cy="3860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mc:AlternateContent xmlns:mc="http://schemas.openxmlformats.org/markup-compatibility/2006">
    <mc:Choice xmlns:a14="http://schemas.microsoft.com/office/drawing/2010/main" Requires="a14">
      <xdr:twoCellAnchor>
        <xdr:from>
          <xdr:col>14</xdr:col>
          <xdr:colOff>243840</xdr:colOff>
          <xdr:row>7</xdr:row>
          <xdr:rowOff>68580</xdr:rowOff>
        </xdr:from>
        <xdr:to>
          <xdr:col>14</xdr:col>
          <xdr:colOff>662940</xdr:colOff>
          <xdr:row>7</xdr:row>
          <xdr:rowOff>251460</xdr:rowOff>
        </xdr:to>
        <xdr:sp macro="" textlink="">
          <xdr:nvSpPr>
            <xdr:cNvPr id="125289" name="Option Button 129" hidden="1">
              <a:extLst>
                <a:ext uri="{63B3BB69-23CF-44E3-9099-C40C66FF867C}">
                  <a14:compatExt spid="_x0000_s125057"/>
                </a:ext>
                <a:ext uri="{FF2B5EF4-FFF2-40B4-BE49-F238E27FC236}">
                  <a16:creationId xmlns:a16="http://schemas.microsoft.com/office/drawing/2014/main" id="{00000000-0008-0000-1E00-000069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7</xdr:row>
          <xdr:rowOff>68580</xdr:rowOff>
        </xdr:from>
        <xdr:to>
          <xdr:col>15</xdr:col>
          <xdr:colOff>556260</xdr:colOff>
          <xdr:row>7</xdr:row>
          <xdr:rowOff>251460</xdr:rowOff>
        </xdr:to>
        <xdr:sp macro="" textlink="">
          <xdr:nvSpPr>
            <xdr:cNvPr id="125290" name="Option Button 130" hidden="1">
              <a:extLst>
                <a:ext uri="{63B3BB69-23CF-44E3-9099-C40C66FF867C}">
                  <a14:compatExt spid="_x0000_s125058"/>
                </a:ext>
                <a:ext uri="{FF2B5EF4-FFF2-40B4-BE49-F238E27FC236}">
                  <a16:creationId xmlns:a16="http://schemas.microsoft.com/office/drawing/2014/main" id="{00000000-0008-0000-1E00-00006A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xdr:colOff>
          <xdr:row>7</xdr:row>
          <xdr:rowOff>15240</xdr:rowOff>
        </xdr:from>
        <xdr:to>
          <xdr:col>15</xdr:col>
          <xdr:colOff>716280</xdr:colOff>
          <xdr:row>8</xdr:row>
          <xdr:rowOff>30480</xdr:rowOff>
        </xdr:to>
        <xdr:sp macro="" textlink="">
          <xdr:nvSpPr>
            <xdr:cNvPr id="125291" name="Group Box 131" hidden="1">
              <a:extLst>
                <a:ext uri="{63B3BB69-23CF-44E3-9099-C40C66FF867C}">
                  <a14:compatExt spid="_x0000_s125059"/>
                </a:ext>
                <a:ext uri="{FF2B5EF4-FFF2-40B4-BE49-F238E27FC236}">
                  <a16:creationId xmlns:a16="http://schemas.microsoft.com/office/drawing/2014/main" id="{00000000-0008-0000-1E00-00006B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8</xdr:row>
      <xdr:rowOff>76200</xdr:rowOff>
    </xdr:from>
    <xdr:ext cx="433668" cy="266700"/>
    <xdr:sp macro="" textlink="">
      <xdr:nvSpPr>
        <xdr:cNvPr id="125319"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87E90100}"/>
            </a:ext>
            <a:ext uri="{147F2762-F138-4A5C-976F-8EAC2B608ADB}">
              <a16:predDERef xmlns:a16="http://schemas.microsoft.com/office/drawing/2014/main" pred="{DA44915F-8DB9-4041-9EC3-9AC56A438A52}"/>
            </a:ext>
          </a:extLst>
        </xdr:cNvPr>
        <xdr:cNvSpPr/>
      </xdr:nvSpPr>
      <xdr:spPr bwMode="auto">
        <a:xfrm>
          <a:off x="10372725" y="1800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8</xdr:row>
      <xdr:rowOff>76200</xdr:rowOff>
    </xdr:from>
    <xdr:ext cx="433668" cy="266700"/>
    <xdr:sp macro="" textlink="">
      <xdr:nvSpPr>
        <xdr:cNvPr id="125320"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88E90100}"/>
            </a:ext>
            <a:ext uri="{147F2762-F138-4A5C-976F-8EAC2B608ADB}">
              <a16:predDERef xmlns:a16="http://schemas.microsoft.com/office/drawing/2014/main" pred="{0E8A03DF-981E-4A86-8D46-8E6CE264E839}"/>
            </a:ext>
          </a:extLst>
        </xdr:cNvPr>
        <xdr:cNvSpPr/>
      </xdr:nvSpPr>
      <xdr:spPr bwMode="auto">
        <a:xfrm>
          <a:off x="11039475" y="1800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8</xdr:row>
      <xdr:rowOff>0</xdr:rowOff>
    </xdr:from>
    <xdr:ext cx="1704042" cy="386080"/>
    <xdr:sp macro="" textlink="">
      <xdr:nvSpPr>
        <xdr:cNvPr id="125321" name="Cuadro de grupo 26" hidden="1">
          <a:extLst>
            <a:ext uri="{63B3BB69-23CF-44E3-9099-C40C66FF867C}">
              <a14:compatExt xmlns:a14="http://schemas.microsoft.com/office/drawing/2010/main" spid="_x0000_s22554"/>
            </a:ext>
            <a:ext uri="{FF2B5EF4-FFF2-40B4-BE49-F238E27FC236}">
              <a16:creationId xmlns:a16="http://schemas.microsoft.com/office/drawing/2014/main" id="{00000000-0008-0000-1B00-000089E90100}"/>
            </a:ext>
            <a:ext uri="{147F2762-F138-4A5C-976F-8EAC2B608ADB}">
              <a16:predDERef xmlns:a16="http://schemas.microsoft.com/office/drawing/2014/main" pred="{146343B4-2F55-44A8-8CD9-4DBCD2E1C62E}"/>
            </a:ext>
          </a:extLst>
        </xdr:cNvPr>
        <xdr:cNvSpPr/>
      </xdr:nvSpPr>
      <xdr:spPr bwMode="auto">
        <a:xfrm>
          <a:off x="10106025" y="1724025"/>
          <a:ext cx="1704042" cy="3860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mc:AlternateContent xmlns:mc="http://schemas.openxmlformats.org/markup-compatibility/2006">
    <mc:Choice xmlns:a14="http://schemas.microsoft.com/office/drawing/2010/main" Requires="a14">
      <xdr:twoCellAnchor>
        <xdr:from>
          <xdr:col>14</xdr:col>
          <xdr:colOff>243840</xdr:colOff>
          <xdr:row>8</xdr:row>
          <xdr:rowOff>68580</xdr:rowOff>
        </xdr:from>
        <xdr:to>
          <xdr:col>14</xdr:col>
          <xdr:colOff>662940</xdr:colOff>
          <xdr:row>8</xdr:row>
          <xdr:rowOff>251460</xdr:rowOff>
        </xdr:to>
        <xdr:sp macro="" textlink="">
          <xdr:nvSpPr>
            <xdr:cNvPr id="125292" name="Option Button 132" hidden="1">
              <a:extLst>
                <a:ext uri="{63B3BB69-23CF-44E3-9099-C40C66FF867C}">
                  <a14:compatExt spid="_x0000_s125060"/>
                </a:ext>
                <a:ext uri="{FF2B5EF4-FFF2-40B4-BE49-F238E27FC236}">
                  <a16:creationId xmlns:a16="http://schemas.microsoft.com/office/drawing/2014/main" id="{00000000-0008-0000-1E00-00006C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8</xdr:row>
          <xdr:rowOff>68580</xdr:rowOff>
        </xdr:from>
        <xdr:to>
          <xdr:col>15</xdr:col>
          <xdr:colOff>556260</xdr:colOff>
          <xdr:row>8</xdr:row>
          <xdr:rowOff>251460</xdr:rowOff>
        </xdr:to>
        <xdr:sp macro="" textlink="">
          <xdr:nvSpPr>
            <xdr:cNvPr id="125293" name="Option Button 133" hidden="1">
              <a:extLst>
                <a:ext uri="{63B3BB69-23CF-44E3-9099-C40C66FF867C}">
                  <a14:compatExt spid="_x0000_s125061"/>
                </a:ext>
                <a:ext uri="{FF2B5EF4-FFF2-40B4-BE49-F238E27FC236}">
                  <a16:creationId xmlns:a16="http://schemas.microsoft.com/office/drawing/2014/main" id="{00000000-0008-0000-1E00-00006D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xdr:colOff>
          <xdr:row>8</xdr:row>
          <xdr:rowOff>15240</xdr:rowOff>
        </xdr:from>
        <xdr:to>
          <xdr:col>15</xdr:col>
          <xdr:colOff>716280</xdr:colOff>
          <xdr:row>22</xdr:row>
          <xdr:rowOff>0</xdr:rowOff>
        </xdr:to>
        <xdr:sp macro="" textlink="">
          <xdr:nvSpPr>
            <xdr:cNvPr id="125294" name="Group Box 134" hidden="1">
              <a:extLst>
                <a:ext uri="{63B3BB69-23CF-44E3-9099-C40C66FF867C}">
                  <a14:compatExt spid="_x0000_s125062"/>
                </a:ext>
                <a:ext uri="{FF2B5EF4-FFF2-40B4-BE49-F238E27FC236}">
                  <a16:creationId xmlns:a16="http://schemas.microsoft.com/office/drawing/2014/main" id="{00000000-0008-0000-1E00-00006E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22</xdr:row>
      <xdr:rowOff>0</xdr:rowOff>
    </xdr:from>
    <xdr:ext cx="433668" cy="266700"/>
    <xdr:sp macro="" textlink="">
      <xdr:nvSpPr>
        <xdr:cNvPr id="125325"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8DE90100}"/>
            </a:ext>
            <a:ext uri="{147F2762-F138-4A5C-976F-8EAC2B608ADB}">
              <a16:predDERef xmlns:a16="http://schemas.microsoft.com/office/drawing/2014/main" pred="{DA44915F-8DB9-4041-9EC3-9AC56A438A52}"/>
            </a:ext>
          </a:extLst>
        </xdr:cNvPr>
        <xdr:cNvSpPr/>
      </xdr:nvSpPr>
      <xdr:spPr bwMode="auto">
        <a:xfrm>
          <a:off x="10372725" y="5991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22</xdr:row>
      <xdr:rowOff>0</xdr:rowOff>
    </xdr:from>
    <xdr:ext cx="433668" cy="266700"/>
    <xdr:sp macro="" textlink="">
      <xdr:nvSpPr>
        <xdr:cNvPr id="125326"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8EE90100}"/>
            </a:ext>
            <a:ext uri="{147F2762-F138-4A5C-976F-8EAC2B608ADB}">
              <a16:predDERef xmlns:a16="http://schemas.microsoft.com/office/drawing/2014/main" pred="{0E8A03DF-981E-4A86-8D46-8E6CE264E839}"/>
            </a:ext>
          </a:extLst>
        </xdr:cNvPr>
        <xdr:cNvSpPr/>
      </xdr:nvSpPr>
      <xdr:spPr bwMode="auto">
        <a:xfrm>
          <a:off x="11039475" y="5991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9</xdr:col>
      <xdr:colOff>0</xdr:colOff>
      <xdr:row>22</xdr:row>
      <xdr:rowOff>0</xdr:rowOff>
    </xdr:from>
    <xdr:ext cx="1704042" cy="386080"/>
    <xdr:sp macro="" textlink="">
      <xdr:nvSpPr>
        <xdr:cNvPr id="125327" name="Cuadro de grupo 26" hidden="1">
          <a:extLst>
            <a:ext uri="{63B3BB69-23CF-44E3-9099-C40C66FF867C}">
              <a14:compatExt xmlns:a14="http://schemas.microsoft.com/office/drawing/2010/main" spid="_x0000_s22554"/>
            </a:ext>
            <a:ext uri="{FF2B5EF4-FFF2-40B4-BE49-F238E27FC236}">
              <a16:creationId xmlns:a16="http://schemas.microsoft.com/office/drawing/2014/main" id="{00000000-0008-0000-1B00-00008FE90100}"/>
            </a:ext>
            <a:ext uri="{147F2762-F138-4A5C-976F-8EAC2B608ADB}">
              <a16:predDERef xmlns:a16="http://schemas.microsoft.com/office/drawing/2014/main" pred="{146343B4-2F55-44A8-8CD9-4DBCD2E1C62E}"/>
            </a:ext>
          </a:extLst>
        </xdr:cNvPr>
        <xdr:cNvSpPr/>
      </xdr:nvSpPr>
      <xdr:spPr bwMode="auto">
        <a:xfrm>
          <a:off x="6267450" y="5991225"/>
          <a:ext cx="1704042" cy="3860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mc:AlternateContent xmlns:mc="http://schemas.openxmlformats.org/markup-compatibility/2006">
    <mc:Choice xmlns:a14="http://schemas.microsoft.com/office/drawing/2010/main" Requires="a14">
      <xdr:twoCellAnchor>
        <xdr:from>
          <xdr:col>14</xdr:col>
          <xdr:colOff>15240</xdr:colOff>
          <xdr:row>22</xdr:row>
          <xdr:rowOff>0</xdr:rowOff>
        </xdr:from>
        <xdr:to>
          <xdr:col>15</xdr:col>
          <xdr:colOff>716280</xdr:colOff>
          <xdr:row>22</xdr:row>
          <xdr:rowOff>30480</xdr:rowOff>
        </xdr:to>
        <xdr:sp macro="" textlink="">
          <xdr:nvSpPr>
            <xdr:cNvPr id="125295" name="Group Box 135" hidden="1">
              <a:extLst>
                <a:ext uri="{63B3BB69-23CF-44E3-9099-C40C66FF867C}">
                  <a14:compatExt spid="_x0000_s125063"/>
                </a:ext>
                <a:ext uri="{FF2B5EF4-FFF2-40B4-BE49-F238E27FC236}">
                  <a16:creationId xmlns:a16="http://schemas.microsoft.com/office/drawing/2014/main" id="{00000000-0008-0000-1E00-00006F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twoCellAnchor>
    <xdr:from>
      <xdr:col>14</xdr:col>
      <xdr:colOff>859</xdr:colOff>
      <xdr:row>24</xdr:row>
      <xdr:rowOff>0</xdr:rowOff>
    </xdr:from>
    <xdr:to>
      <xdr:col>15</xdr:col>
      <xdr:colOff>1045845</xdr:colOff>
      <xdr:row>25</xdr:row>
      <xdr:rowOff>0</xdr:rowOff>
    </xdr:to>
    <xdr:sp macro="" textlink="">
      <xdr:nvSpPr>
        <xdr:cNvPr id="125329" name="54 Rectángulo redondeado">
          <a:extLst>
            <a:ext uri="{FF2B5EF4-FFF2-40B4-BE49-F238E27FC236}">
              <a16:creationId xmlns:a16="http://schemas.microsoft.com/office/drawing/2014/main" id="{00000000-0008-0000-1B00-000091E90100}"/>
            </a:ext>
            <a:ext uri="{147F2762-F138-4A5C-976F-8EAC2B608ADB}">
              <a16:predDERef xmlns:a16="http://schemas.microsoft.com/office/drawing/2014/main" pred="{D55B2E67-97AF-4CA6-9C32-B9D2BF32DBC9}"/>
            </a:ext>
          </a:extLst>
        </xdr:cNvPr>
        <xdr:cNvSpPr/>
      </xdr:nvSpPr>
      <xdr:spPr>
        <a:xfrm>
          <a:off x="10106884" y="6534150"/>
          <a:ext cx="1425986" cy="3810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0</xdr:colOff>
      <xdr:row>25</xdr:row>
      <xdr:rowOff>0</xdr:rowOff>
    </xdr:from>
    <xdr:to>
      <xdr:col>16</xdr:col>
      <xdr:colOff>0</xdr:colOff>
      <xdr:row>26</xdr:row>
      <xdr:rowOff>0</xdr:rowOff>
    </xdr:to>
    <xdr:sp macro="" textlink="">
      <xdr:nvSpPr>
        <xdr:cNvPr id="125330" name="54 Rectángulo redondeado">
          <a:extLst>
            <a:ext uri="{FF2B5EF4-FFF2-40B4-BE49-F238E27FC236}">
              <a16:creationId xmlns:a16="http://schemas.microsoft.com/office/drawing/2014/main" id="{00000000-0008-0000-1B00-000092E90100}"/>
            </a:ext>
            <a:ext uri="{147F2762-F138-4A5C-976F-8EAC2B608ADB}">
              <a16:predDERef xmlns:a16="http://schemas.microsoft.com/office/drawing/2014/main" pred="{D55B2E67-97AF-4CA6-9C32-B9D2BF32DBC9}"/>
            </a:ext>
          </a:extLst>
        </xdr:cNvPr>
        <xdr:cNvSpPr/>
      </xdr:nvSpPr>
      <xdr:spPr>
        <a:xfrm>
          <a:off x="10106025" y="6915150"/>
          <a:ext cx="1428750" cy="3810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0</xdr:colOff>
      <xdr:row>26</xdr:row>
      <xdr:rowOff>0</xdr:rowOff>
    </xdr:from>
    <xdr:to>
      <xdr:col>16</xdr:col>
      <xdr:colOff>0</xdr:colOff>
      <xdr:row>27</xdr:row>
      <xdr:rowOff>0</xdr:rowOff>
    </xdr:to>
    <xdr:sp macro="" textlink="">
      <xdr:nvSpPr>
        <xdr:cNvPr id="125331" name="54 Rectángulo redondeado">
          <a:extLst>
            <a:ext uri="{FF2B5EF4-FFF2-40B4-BE49-F238E27FC236}">
              <a16:creationId xmlns:a16="http://schemas.microsoft.com/office/drawing/2014/main" id="{00000000-0008-0000-1B00-000093E90100}"/>
            </a:ext>
            <a:ext uri="{147F2762-F138-4A5C-976F-8EAC2B608ADB}">
              <a16:predDERef xmlns:a16="http://schemas.microsoft.com/office/drawing/2014/main" pred="{D55B2E67-97AF-4CA6-9C32-B9D2BF32DBC9}"/>
            </a:ext>
          </a:extLst>
        </xdr:cNvPr>
        <xdr:cNvSpPr/>
      </xdr:nvSpPr>
      <xdr:spPr>
        <a:xfrm>
          <a:off x="10106025" y="7296150"/>
          <a:ext cx="1428750" cy="3810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0</xdr:colOff>
      <xdr:row>28</xdr:row>
      <xdr:rowOff>0</xdr:rowOff>
    </xdr:from>
    <xdr:to>
      <xdr:col>16</xdr:col>
      <xdr:colOff>0</xdr:colOff>
      <xdr:row>29</xdr:row>
      <xdr:rowOff>0</xdr:rowOff>
    </xdr:to>
    <xdr:sp macro="" textlink="">
      <xdr:nvSpPr>
        <xdr:cNvPr id="125332" name="54 Rectángulo redondeado">
          <a:extLst>
            <a:ext uri="{FF2B5EF4-FFF2-40B4-BE49-F238E27FC236}">
              <a16:creationId xmlns:a16="http://schemas.microsoft.com/office/drawing/2014/main" id="{00000000-0008-0000-1B00-000094E90100}"/>
            </a:ext>
            <a:ext uri="{147F2762-F138-4A5C-976F-8EAC2B608ADB}">
              <a16:predDERef xmlns:a16="http://schemas.microsoft.com/office/drawing/2014/main" pred="{D55B2E67-97AF-4CA6-9C32-B9D2BF32DBC9}"/>
            </a:ext>
          </a:extLst>
        </xdr:cNvPr>
        <xdr:cNvSpPr/>
      </xdr:nvSpPr>
      <xdr:spPr>
        <a:xfrm>
          <a:off x="10106025" y="8058150"/>
          <a:ext cx="1428750" cy="3810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14</xdr:col>
      <xdr:colOff>266700</xdr:colOff>
      <xdr:row>8</xdr:row>
      <xdr:rowOff>76200</xdr:rowOff>
    </xdr:from>
    <xdr:ext cx="433668" cy="266700"/>
    <xdr:sp macro="" textlink="">
      <xdr:nvSpPr>
        <xdr:cNvPr id="125333"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95E90100}"/>
            </a:ext>
            <a:ext uri="{147F2762-F138-4A5C-976F-8EAC2B608ADB}">
              <a16:predDERef xmlns:a16="http://schemas.microsoft.com/office/drawing/2014/main" pred="{DA44915F-8DB9-4041-9EC3-9AC56A438A52}"/>
            </a:ext>
          </a:extLst>
        </xdr:cNvPr>
        <xdr:cNvSpPr/>
      </xdr:nvSpPr>
      <xdr:spPr bwMode="auto">
        <a:xfrm>
          <a:off x="10372725" y="1800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8</xdr:row>
      <xdr:rowOff>76200</xdr:rowOff>
    </xdr:from>
    <xdr:ext cx="433668" cy="266700"/>
    <xdr:sp macro="" textlink="">
      <xdr:nvSpPr>
        <xdr:cNvPr id="125334"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96E90100}"/>
            </a:ext>
            <a:ext uri="{147F2762-F138-4A5C-976F-8EAC2B608ADB}">
              <a16:predDERef xmlns:a16="http://schemas.microsoft.com/office/drawing/2014/main" pred="{0E8A03DF-981E-4A86-8D46-8E6CE264E839}"/>
            </a:ext>
          </a:extLst>
        </xdr:cNvPr>
        <xdr:cNvSpPr/>
      </xdr:nvSpPr>
      <xdr:spPr bwMode="auto">
        <a:xfrm>
          <a:off x="11039475" y="1800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8</xdr:row>
          <xdr:rowOff>15240</xdr:rowOff>
        </xdr:from>
        <xdr:to>
          <xdr:col>15</xdr:col>
          <xdr:colOff>716280</xdr:colOff>
          <xdr:row>9</xdr:row>
          <xdr:rowOff>30480</xdr:rowOff>
        </xdr:to>
        <xdr:sp macro="" textlink="">
          <xdr:nvSpPr>
            <xdr:cNvPr id="125296" name="Group Box 136" hidden="1">
              <a:extLst>
                <a:ext uri="{63B3BB69-23CF-44E3-9099-C40C66FF867C}">
                  <a14:compatExt spid="_x0000_s125064"/>
                </a:ext>
                <a:ext uri="{FF2B5EF4-FFF2-40B4-BE49-F238E27FC236}">
                  <a16:creationId xmlns:a16="http://schemas.microsoft.com/office/drawing/2014/main" id="{00000000-0008-0000-1E00-000070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9</xdr:row>
      <xdr:rowOff>76200</xdr:rowOff>
    </xdr:from>
    <xdr:ext cx="433668" cy="266700"/>
    <xdr:sp macro="" textlink="">
      <xdr:nvSpPr>
        <xdr:cNvPr id="125336"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98E90100}"/>
            </a:ext>
            <a:ext uri="{147F2762-F138-4A5C-976F-8EAC2B608ADB}">
              <a16:predDERef xmlns:a16="http://schemas.microsoft.com/office/drawing/2014/main" pred="{DA44915F-8DB9-4041-9EC3-9AC56A438A52}"/>
            </a:ext>
          </a:extLst>
        </xdr:cNvPr>
        <xdr:cNvSpPr/>
      </xdr:nvSpPr>
      <xdr:spPr bwMode="auto">
        <a:xfrm>
          <a:off x="10372725" y="21050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9</xdr:row>
      <xdr:rowOff>76200</xdr:rowOff>
    </xdr:from>
    <xdr:ext cx="433668" cy="266700"/>
    <xdr:sp macro="" textlink="">
      <xdr:nvSpPr>
        <xdr:cNvPr id="125337"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99E90100}"/>
            </a:ext>
            <a:ext uri="{147F2762-F138-4A5C-976F-8EAC2B608ADB}">
              <a16:predDERef xmlns:a16="http://schemas.microsoft.com/office/drawing/2014/main" pred="{0E8A03DF-981E-4A86-8D46-8E6CE264E839}"/>
            </a:ext>
          </a:extLst>
        </xdr:cNvPr>
        <xdr:cNvSpPr/>
      </xdr:nvSpPr>
      <xdr:spPr bwMode="auto">
        <a:xfrm>
          <a:off x="11039475" y="21050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9</xdr:row>
          <xdr:rowOff>68580</xdr:rowOff>
        </xdr:from>
        <xdr:to>
          <xdr:col>14</xdr:col>
          <xdr:colOff>662940</xdr:colOff>
          <xdr:row>9</xdr:row>
          <xdr:rowOff>251460</xdr:rowOff>
        </xdr:to>
        <xdr:sp macro="" textlink="">
          <xdr:nvSpPr>
            <xdr:cNvPr id="125297" name="Option Button 137" hidden="1">
              <a:extLst>
                <a:ext uri="{63B3BB69-23CF-44E3-9099-C40C66FF867C}">
                  <a14:compatExt spid="_x0000_s125065"/>
                </a:ext>
                <a:ext uri="{FF2B5EF4-FFF2-40B4-BE49-F238E27FC236}">
                  <a16:creationId xmlns:a16="http://schemas.microsoft.com/office/drawing/2014/main" id="{00000000-0008-0000-1E00-000071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9</xdr:row>
          <xdr:rowOff>68580</xdr:rowOff>
        </xdr:from>
        <xdr:to>
          <xdr:col>15</xdr:col>
          <xdr:colOff>556260</xdr:colOff>
          <xdr:row>9</xdr:row>
          <xdr:rowOff>251460</xdr:rowOff>
        </xdr:to>
        <xdr:sp macro="" textlink="">
          <xdr:nvSpPr>
            <xdr:cNvPr id="125298" name="Option Button 138" hidden="1">
              <a:extLst>
                <a:ext uri="{63B3BB69-23CF-44E3-9099-C40C66FF867C}">
                  <a14:compatExt spid="_x0000_s125066"/>
                </a:ext>
                <a:ext uri="{FF2B5EF4-FFF2-40B4-BE49-F238E27FC236}">
                  <a16:creationId xmlns:a16="http://schemas.microsoft.com/office/drawing/2014/main" id="{00000000-0008-0000-1E00-000072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9</xdr:row>
      <xdr:rowOff>76200</xdr:rowOff>
    </xdr:from>
    <xdr:ext cx="433668" cy="266700"/>
    <xdr:sp macro="" textlink="">
      <xdr:nvSpPr>
        <xdr:cNvPr id="125340"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9CE90100}"/>
            </a:ext>
            <a:ext uri="{147F2762-F138-4A5C-976F-8EAC2B608ADB}">
              <a16:predDERef xmlns:a16="http://schemas.microsoft.com/office/drawing/2014/main" pred="{DA44915F-8DB9-4041-9EC3-9AC56A438A52}"/>
            </a:ext>
          </a:extLst>
        </xdr:cNvPr>
        <xdr:cNvSpPr/>
      </xdr:nvSpPr>
      <xdr:spPr bwMode="auto">
        <a:xfrm>
          <a:off x="10372725" y="21050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9</xdr:row>
      <xdr:rowOff>76200</xdr:rowOff>
    </xdr:from>
    <xdr:ext cx="433668" cy="266700"/>
    <xdr:sp macro="" textlink="">
      <xdr:nvSpPr>
        <xdr:cNvPr id="125341"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9DE90100}"/>
            </a:ext>
            <a:ext uri="{147F2762-F138-4A5C-976F-8EAC2B608ADB}">
              <a16:predDERef xmlns:a16="http://schemas.microsoft.com/office/drawing/2014/main" pred="{0E8A03DF-981E-4A86-8D46-8E6CE264E839}"/>
            </a:ext>
          </a:extLst>
        </xdr:cNvPr>
        <xdr:cNvSpPr/>
      </xdr:nvSpPr>
      <xdr:spPr bwMode="auto">
        <a:xfrm>
          <a:off x="11039475" y="21050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9</xdr:row>
          <xdr:rowOff>15240</xdr:rowOff>
        </xdr:from>
        <xdr:to>
          <xdr:col>15</xdr:col>
          <xdr:colOff>716280</xdr:colOff>
          <xdr:row>10</xdr:row>
          <xdr:rowOff>30480</xdr:rowOff>
        </xdr:to>
        <xdr:sp macro="" textlink="">
          <xdr:nvSpPr>
            <xdr:cNvPr id="125299" name="Group Box 139" hidden="1">
              <a:extLst>
                <a:ext uri="{63B3BB69-23CF-44E3-9099-C40C66FF867C}">
                  <a14:compatExt spid="_x0000_s125067"/>
                </a:ext>
                <a:ext uri="{FF2B5EF4-FFF2-40B4-BE49-F238E27FC236}">
                  <a16:creationId xmlns:a16="http://schemas.microsoft.com/office/drawing/2014/main" id="{00000000-0008-0000-1E00-000073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10</xdr:row>
      <xdr:rowOff>76200</xdr:rowOff>
    </xdr:from>
    <xdr:ext cx="433668" cy="266700"/>
    <xdr:sp macro="" textlink="">
      <xdr:nvSpPr>
        <xdr:cNvPr id="125343"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9FE90100}"/>
            </a:ext>
            <a:ext uri="{147F2762-F138-4A5C-976F-8EAC2B608ADB}">
              <a16:predDERef xmlns:a16="http://schemas.microsoft.com/office/drawing/2014/main" pred="{DA44915F-8DB9-4041-9EC3-9AC56A438A52}"/>
            </a:ext>
          </a:extLst>
        </xdr:cNvPr>
        <xdr:cNvSpPr/>
      </xdr:nvSpPr>
      <xdr:spPr bwMode="auto">
        <a:xfrm>
          <a:off x="10372725" y="2409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10</xdr:row>
      <xdr:rowOff>76200</xdr:rowOff>
    </xdr:from>
    <xdr:ext cx="433668" cy="266700"/>
    <xdr:sp macro="" textlink="">
      <xdr:nvSpPr>
        <xdr:cNvPr id="125344"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A0E90100}"/>
            </a:ext>
            <a:ext uri="{147F2762-F138-4A5C-976F-8EAC2B608ADB}">
              <a16:predDERef xmlns:a16="http://schemas.microsoft.com/office/drawing/2014/main" pred="{0E8A03DF-981E-4A86-8D46-8E6CE264E839}"/>
            </a:ext>
          </a:extLst>
        </xdr:cNvPr>
        <xdr:cNvSpPr/>
      </xdr:nvSpPr>
      <xdr:spPr bwMode="auto">
        <a:xfrm>
          <a:off x="11039475" y="2409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10</xdr:row>
          <xdr:rowOff>68580</xdr:rowOff>
        </xdr:from>
        <xdr:to>
          <xdr:col>14</xdr:col>
          <xdr:colOff>662940</xdr:colOff>
          <xdr:row>10</xdr:row>
          <xdr:rowOff>251460</xdr:rowOff>
        </xdr:to>
        <xdr:sp macro="" textlink="">
          <xdr:nvSpPr>
            <xdr:cNvPr id="125300" name="Option Button 140" hidden="1">
              <a:extLst>
                <a:ext uri="{63B3BB69-23CF-44E3-9099-C40C66FF867C}">
                  <a14:compatExt spid="_x0000_s125068"/>
                </a:ext>
                <a:ext uri="{FF2B5EF4-FFF2-40B4-BE49-F238E27FC236}">
                  <a16:creationId xmlns:a16="http://schemas.microsoft.com/office/drawing/2014/main" id="{00000000-0008-0000-1E00-000074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10</xdr:row>
          <xdr:rowOff>68580</xdr:rowOff>
        </xdr:from>
        <xdr:to>
          <xdr:col>15</xdr:col>
          <xdr:colOff>556260</xdr:colOff>
          <xdr:row>10</xdr:row>
          <xdr:rowOff>251460</xdr:rowOff>
        </xdr:to>
        <xdr:sp macro="" textlink="">
          <xdr:nvSpPr>
            <xdr:cNvPr id="125304" name="Option Button 141" hidden="1">
              <a:extLst>
                <a:ext uri="{63B3BB69-23CF-44E3-9099-C40C66FF867C}">
                  <a14:compatExt spid="_x0000_s125069"/>
                </a:ext>
                <a:ext uri="{FF2B5EF4-FFF2-40B4-BE49-F238E27FC236}">
                  <a16:creationId xmlns:a16="http://schemas.microsoft.com/office/drawing/2014/main" id="{00000000-0008-0000-1E00-000078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10</xdr:row>
      <xdr:rowOff>76200</xdr:rowOff>
    </xdr:from>
    <xdr:ext cx="433668" cy="266700"/>
    <xdr:sp macro="" textlink="">
      <xdr:nvSpPr>
        <xdr:cNvPr id="125347"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A3E90100}"/>
            </a:ext>
            <a:ext uri="{147F2762-F138-4A5C-976F-8EAC2B608ADB}">
              <a16:predDERef xmlns:a16="http://schemas.microsoft.com/office/drawing/2014/main" pred="{DA44915F-8DB9-4041-9EC3-9AC56A438A52}"/>
            </a:ext>
          </a:extLst>
        </xdr:cNvPr>
        <xdr:cNvSpPr/>
      </xdr:nvSpPr>
      <xdr:spPr bwMode="auto">
        <a:xfrm>
          <a:off x="10372725" y="2409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10</xdr:row>
      <xdr:rowOff>76200</xdr:rowOff>
    </xdr:from>
    <xdr:ext cx="433668" cy="266700"/>
    <xdr:sp macro="" textlink="">
      <xdr:nvSpPr>
        <xdr:cNvPr id="125348"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A4E90100}"/>
            </a:ext>
            <a:ext uri="{147F2762-F138-4A5C-976F-8EAC2B608ADB}">
              <a16:predDERef xmlns:a16="http://schemas.microsoft.com/office/drawing/2014/main" pred="{0E8A03DF-981E-4A86-8D46-8E6CE264E839}"/>
            </a:ext>
          </a:extLst>
        </xdr:cNvPr>
        <xdr:cNvSpPr/>
      </xdr:nvSpPr>
      <xdr:spPr bwMode="auto">
        <a:xfrm>
          <a:off x="11039475" y="2409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10</xdr:row>
          <xdr:rowOff>15240</xdr:rowOff>
        </xdr:from>
        <xdr:to>
          <xdr:col>15</xdr:col>
          <xdr:colOff>716280</xdr:colOff>
          <xdr:row>11</xdr:row>
          <xdr:rowOff>30480</xdr:rowOff>
        </xdr:to>
        <xdr:sp macro="" textlink="">
          <xdr:nvSpPr>
            <xdr:cNvPr id="125305" name="Group Box 142" hidden="1">
              <a:extLst>
                <a:ext uri="{63B3BB69-23CF-44E3-9099-C40C66FF867C}">
                  <a14:compatExt spid="_x0000_s125070"/>
                </a:ext>
                <a:ext uri="{FF2B5EF4-FFF2-40B4-BE49-F238E27FC236}">
                  <a16:creationId xmlns:a16="http://schemas.microsoft.com/office/drawing/2014/main" id="{00000000-0008-0000-1E00-000079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10</xdr:row>
      <xdr:rowOff>76200</xdr:rowOff>
    </xdr:from>
    <xdr:ext cx="433668" cy="266700"/>
    <xdr:sp macro="" textlink="">
      <xdr:nvSpPr>
        <xdr:cNvPr id="125350"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A6E90100}"/>
            </a:ext>
            <a:ext uri="{147F2762-F138-4A5C-976F-8EAC2B608ADB}">
              <a16:predDERef xmlns:a16="http://schemas.microsoft.com/office/drawing/2014/main" pred="{DA44915F-8DB9-4041-9EC3-9AC56A438A52}"/>
            </a:ext>
          </a:extLst>
        </xdr:cNvPr>
        <xdr:cNvSpPr/>
      </xdr:nvSpPr>
      <xdr:spPr bwMode="auto">
        <a:xfrm>
          <a:off x="10372725" y="2409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10</xdr:row>
      <xdr:rowOff>76200</xdr:rowOff>
    </xdr:from>
    <xdr:ext cx="433668" cy="266700"/>
    <xdr:sp macro="" textlink="">
      <xdr:nvSpPr>
        <xdr:cNvPr id="125351"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A7E90100}"/>
            </a:ext>
            <a:ext uri="{147F2762-F138-4A5C-976F-8EAC2B608ADB}">
              <a16:predDERef xmlns:a16="http://schemas.microsoft.com/office/drawing/2014/main" pred="{0E8A03DF-981E-4A86-8D46-8E6CE264E839}"/>
            </a:ext>
          </a:extLst>
        </xdr:cNvPr>
        <xdr:cNvSpPr/>
      </xdr:nvSpPr>
      <xdr:spPr bwMode="auto">
        <a:xfrm>
          <a:off x="11039475" y="2409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10</xdr:row>
          <xdr:rowOff>15240</xdr:rowOff>
        </xdr:from>
        <xdr:to>
          <xdr:col>15</xdr:col>
          <xdr:colOff>716280</xdr:colOff>
          <xdr:row>11</xdr:row>
          <xdr:rowOff>30480</xdr:rowOff>
        </xdr:to>
        <xdr:sp macro="" textlink="">
          <xdr:nvSpPr>
            <xdr:cNvPr id="125306" name="Group Box 143" hidden="1">
              <a:extLst>
                <a:ext uri="{63B3BB69-23CF-44E3-9099-C40C66FF867C}">
                  <a14:compatExt spid="_x0000_s125071"/>
                </a:ext>
                <a:ext uri="{FF2B5EF4-FFF2-40B4-BE49-F238E27FC236}">
                  <a16:creationId xmlns:a16="http://schemas.microsoft.com/office/drawing/2014/main" id="{00000000-0008-0000-1E00-00007A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11</xdr:row>
      <xdr:rowOff>76200</xdr:rowOff>
    </xdr:from>
    <xdr:ext cx="433668" cy="266700"/>
    <xdr:sp macro="" textlink="">
      <xdr:nvSpPr>
        <xdr:cNvPr id="125353"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A9E90100}"/>
            </a:ext>
            <a:ext uri="{147F2762-F138-4A5C-976F-8EAC2B608ADB}">
              <a16:predDERef xmlns:a16="http://schemas.microsoft.com/office/drawing/2014/main" pred="{DA44915F-8DB9-4041-9EC3-9AC56A438A52}"/>
            </a:ext>
          </a:extLst>
        </xdr:cNvPr>
        <xdr:cNvSpPr/>
      </xdr:nvSpPr>
      <xdr:spPr bwMode="auto">
        <a:xfrm>
          <a:off x="10372725" y="2714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11</xdr:row>
      <xdr:rowOff>76200</xdr:rowOff>
    </xdr:from>
    <xdr:ext cx="433668" cy="266700"/>
    <xdr:sp macro="" textlink="">
      <xdr:nvSpPr>
        <xdr:cNvPr id="125354"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AAE90100}"/>
            </a:ext>
            <a:ext uri="{147F2762-F138-4A5C-976F-8EAC2B608ADB}">
              <a16:predDERef xmlns:a16="http://schemas.microsoft.com/office/drawing/2014/main" pred="{0E8A03DF-981E-4A86-8D46-8E6CE264E839}"/>
            </a:ext>
          </a:extLst>
        </xdr:cNvPr>
        <xdr:cNvSpPr/>
      </xdr:nvSpPr>
      <xdr:spPr bwMode="auto">
        <a:xfrm>
          <a:off x="11039475" y="2714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11</xdr:row>
          <xdr:rowOff>68580</xdr:rowOff>
        </xdr:from>
        <xdr:to>
          <xdr:col>14</xdr:col>
          <xdr:colOff>662940</xdr:colOff>
          <xdr:row>11</xdr:row>
          <xdr:rowOff>251460</xdr:rowOff>
        </xdr:to>
        <xdr:sp macro="" textlink="">
          <xdr:nvSpPr>
            <xdr:cNvPr id="125310" name="Option Button 144" hidden="1">
              <a:extLst>
                <a:ext uri="{63B3BB69-23CF-44E3-9099-C40C66FF867C}">
                  <a14:compatExt spid="_x0000_s125072"/>
                </a:ext>
                <a:ext uri="{FF2B5EF4-FFF2-40B4-BE49-F238E27FC236}">
                  <a16:creationId xmlns:a16="http://schemas.microsoft.com/office/drawing/2014/main" id="{00000000-0008-0000-1E00-00007E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11</xdr:row>
          <xdr:rowOff>68580</xdr:rowOff>
        </xdr:from>
        <xdr:to>
          <xdr:col>15</xdr:col>
          <xdr:colOff>556260</xdr:colOff>
          <xdr:row>11</xdr:row>
          <xdr:rowOff>251460</xdr:rowOff>
        </xdr:to>
        <xdr:sp macro="" textlink="">
          <xdr:nvSpPr>
            <xdr:cNvPr id="125311" name="Option Button 145" hidden="1">
              <a:extLst>
                <a:ext uri="{63B3BB69-23CF-44E3-9099-C40C66FF867C}">
                  <a14:compatExt spid="_x0000_s125073"/>
                </a:ext>
                <a:ext uri="{FF2B5EF4-FFF2-40B4-BE49-F238E27FC236}">
                  <a16:creationId xmlns:a16="http://schemas.microsoft.com/office/drawing/2014/main" id="{00000000-0008-0000-1E00-00007F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11</xdr:row>
      <xdr:rowOff>76200</xdr:rowOff>
    </xdr:from>
    <xdr:ext cx="433668" cy="266700"/>
    <xdr:sp macro="" textlink="">
      <xdr:nvSpPr>
        <xdr:cNvPr id="125357"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ADE90100}"/>
            </a:ext>
            <a:ext uri="{147F2762-F138-4A5C-976F-8EAC2B608ADB}">
              <a16:predDERef xmlns:a16="http://schemas.microsoft.com/office/drawing/2014/main" pred="{DA44915F-8DB9-4041-9EC3-9AC56A438A52}"/>
            </a:ext>
          </a:extLst>
        </xdr:cNvPr>
        <xdr:cNvSpPr/>
      </xdr:nvSpPr>
      <xdr:spPr bwMode="auto">
        <a:xfrm>
          <a:off x="10372725" y="2714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11</xdr:row>
      <xdr:rowOff>76200</xdr:rowOff>
    </xdr:from>
    <xdr:ext cx="433668" cy="266700"/>
    <xdr:sp macro="" textlink="">
      <xdr:nvSpPr>
        <xdr:cNvPr id="125358"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AEE90100}"/>
            </a:ext>
            <a:ext uri="{147F2762-F138-4A5C-976F-8EAC2B608ADB}">
              <a16:predDERef xmlns:a16="http://schemas.microsoft.com/office/drawing/2014/main" pred="{0E8A03DF-981E-4A86-8D46-8E6CE264E839}"/>
            </a:ext>
          </a:extLst>
        </xdr:cNvPr>
        <xdr:cNvSpPr/>
      </xdr:nvSpPr>
      <xdr:spPr bwMode="auto">
        <a:xfrm>
          <a:off x="11039475" y="2714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11</xdr:row>
          <xdr:rowOff>15240</xdr:rowOff>
        </xdr:from>
        <xdr:to>
          <xdr:col>15</xdr:col>
          <xdr:colOff>716280</xdr:colOff>
          <xdr:row>12</xdr:row>
          <xdr:rowOff>30480</xdr:rowOff>
        </xdr:to>
        <xdr:sp macro="" textlink="">
          <xdr:nvSpPr>
            <xdr:cNvPr id="125312" name="Group Box 146" hidden="1">
              <a:extLst>
                <a:ext uri="{63B3BB69-23CF-44E3-9099-C40C66FF867C}">
                  <a14:compatExt spid="_x0000_s125074"/>
                </a:ext>
                <a:ext uri="{FF2B5EF4-FFF2-40B4-BE49-F238E27FC236}">
                  <a16:creationId xmlns:a16="http://schemas.microsoft.com/office/drawing/2014/main" id="{00000000-0008-0000-1E00-000080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11</xdr:row>
      <xdr:rowOff>76200</xdr:rowOff>
    </xdr:from>
    <xdr:ext cx="433668" cy="266700"/>
    <xdr:sp macro="" textlink="">
      <xdr:nvSpPr>
        <xdr:cNvPr id="125360"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B0E90100}"/>
            </a:ext>
            <a:ext uri="{147F2762-F138-4A5C-976F-8EAC2B608ADB}">
              <a16:predDERef xmlns:a16="http://schemas.microsoft.com/office/drawing/2014/main" pred="{DA44915F-8DB9-4041-9EC3-9AC56A438A52}"/>
            </a:ext>
          </a:extLst>
        </xdr:cNvPr>
        <xdr:cNvSpPr/>
      </xdr:nvSpPr>
      <xdr:spPr bwMode="auto">
        <a:xfrm>
          <a:off x="10372725" y="2714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11</xdr:row>
      <xdr:rowOff>76200</xdr:rowOff>
    </xdr:from>
    <xdr:ext cx="433668" cy="266700"/>
    <xdr:sp macro="" textlink="">
      <xdr:nvSpPr>
        <xdr:cNvPr id="125361"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B1E90100}"/>
            </a:ext>
            <a:ext uri="{147F2762-F138-4A5C-976F-8EAC2B608ADB}">
              <a16:predDERef xmlns:a16="http://schemas.microsoft.com/office/drawing/2014/main" pred="{0E8A03DF-981E-4A86-8D46-8E6CE264E839}"/>
            </a:ext>
          </a:extLst>
        </xdr:cNvPr>
        <xdr:cNvSpPr/>
      </xdr:nvSpPr>
      <xdr:spPr bwMode="auto">
        <a:xfrm>
          <a:off x="11039475" y="2714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11</xdr:row>
          <xdr:rowOff>15240</xdr:rowOff>
        </xdr:from>
        <xdr:to>
          <xdr:col>15</xdr:col>
          <xdr:colOff>716280</xdr:colOff>
          <xdr:row>12</xdr:row>
          <xdr:rowOff>30480</xdr:rowOff>
        </xdr:to>
        <xdr:sp macro="" textlink="">
          <xdr:nvSpPr>
            <xdr:cNvPr id="125316" name="Group Box 147" hidden="1">
              <a:extLst>
                <a:ext uri="{63B3BB69-23CF-44E3-9099-C40C66FF867C}">
                  <a14:compatExt spid="_x0000_s125075"/>
                </a:ext>
                <a:ext uri="{FF2B5EF4-FFF2-40B4-BE49-F238E27FC236}">
                  <a16:creationId xmlns:a16="http://schemas.microsoft.com/office/drawing/2014/main" id="{00000000-0008-0000-1E00-000084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12</xdr:row>
      <xdr:rowOff>76200</xdr:rowOff>
    </xdr:from>
    <xdr:ext cx="433668" cy="266700"/>
    <xdr:sp macro="" textlink="">
      <xdr:nvSpPr>
        <xdr:cNvPr id="125363"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B3E90100}"/>
            </a:ext>
            <a:ext uri="{147F2762-F138-4A5C-976F-8EAC2B608ADB}">
              <a16:predDERef xmlns:a16="http://schemas.microsoft.com/office/drawing/2014/main" pred="{DA44915F-8DB9-4041-9EC3-9AC56A438A52}"/>
            </a:ext>
          </a:extLst>
        </xdr:cNvPr>
        <xdr:cNvSpPr/>
      </xdr:nvSpPr>
      <xdr:spPr bwMode="auto">
        <a:xfrm>
          <a:off x="10372725" y="3019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12</xdr:row>
      <xdr:rowOff>76200</xdr:rowOff>
    </xdr:from>
    <xdr:ext cx="433668" cy="266700"/>
    <xdr:sp macro="" textlink="">
      <xdr:nvSpPr>
        <xdr:cNvPr id="125364"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B4E90100}"/>
            </a:ext>
            <a:ext uri="{147F2762-F138-4A5C-976F-8EAC2B608ADB}">
              <a16:predDERef xmlns:a16="http://schemas.microsoft.com/office/drawing/2014/main" pred="{0E8A03DF-981E-4A86-8D46-8E6CE264E839}"/>
            </a:ext>
          </a:extLst>
        </xdr:cNvPr>
        <xdr:cNvSpPr/>
      </xdr:nvSpPr>
      <xdr:spPr bwMode="auto">
        <a:xfrm>
          <a:off x="11039475" y="3019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12</xdr:row>
          <xdr:rowOff>68580</xdr:rowOff>
        </xdr:from>
        <xdr:to>
          <xdr:col>14</xdr:col>
          <xdr:colOff>662940</xdr:colOff>
          <xdr:row>12</xdr:row>
          <xdr:rowOff>251460</xdr:rowOff>
        </xdr:to>
        <xdr:sp macro="" textlink="">
          <xdr:nvSpPr>
            <xdr:cNvPr id="125317" name="Option Button 148" hidden="1">
              <a:extLst>
                <a:ext uri="{63B3BB69-23CF-44E3-9099-C40C66FF867C}">
                  <a14:compatExt spid="_x0000_s125076"/>
                </a:ext>
                <a:ext uri="{FF2B5EF4-FFF2-40B4-BE49-F238E27FC236}">
                  <a16:creationId xmlns:a16="http://schemas.microsoft.com/office/drawing/2014/main" id="{00000000-0008-0000-1E00-000085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12</xdr:row>
          <xdr:rowOff>68580</xdr:rowOff>
        </xdr:from>
        <xdr:to>
          <xdr:col>15</xdr:col>
          <xdr:colOff>556260</xdr:colOff>
          <xdr:row>12</xdr:row>
          <xdr:rowOff>251460</xdr:rowOff>
        </xdr:to>
        <xdr:sp macro="" textlink="">
          <xdr:nvSpPr>
            <xdr:cNvPr id="125318" name="Option Button 149" hidden="1">
              <a:extLst>
                <a:ext uri="{63B3BB69-23CF-44E3-9099-C40C66FF867C}">
                  <a14:compatExt spid="_x0000_s125077"/>
                </a:ext>
                <a:ext uri="{FF2B5EF4-FFF2-40B4-BE49-F238E27FC236}">
                  <a16:creationId xmlns:a16="http://schemas.microsoft.com/office/drawing/2014/main" id="{00000000-0008-0000-1E00-000086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12</xdr:row>
      <xdr:rowOff>76200</xdr:rowOff>
    </xdr:from>
    <xdr:ext cx="433668" cy="266700"/>
    <xdr:sp macro="" textlink="">
      <xdr:nvSpPr>
        <xdr:cNvPr id="125367"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B7E90100}"/>
            </a:ext>
            <a:ext uri="{147F2762-F138-4A5C-976F-8EAC2B608ADB}">
              <a16:predDERef xmlns:a16="http://schemas.microsoft.com/office/drawing/2014/main" pred="{DA44915F-8DB9-4041-9EC3-9AC56A438A52}"/>
            </a:ext>
          </a:extLst>
        </xdr:cNvPr>
        <xdr:cNvSpPr/>
      </xdr:nvSpPr>
      <xdr:spPr bwMode="auto">
        <a:xfrm>
          <a:off x="10372725" y="3019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12</xdr:row>
      <xdr:rowOff>76200</xdr:rowOff>
    </xdr:from>
    <xdr:ext cx="433668" cy="266700"/>
    <xdr:sp macro="" textlink="">
      <xdr:nvSpPr>
        <xdr:cNvPr id="125368"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B8E90100}"/>
            </a:ext>
            <a:ext uri="{147F2762-F138-4A5C-976F-8EAC2B608ADB}">
              <a16:predDERef xmlns:a16="http://schemas.microsoft.com/office/drawing/2014/main" pred="{0E8A03DF-981E-4A86-8D46-8E6CE264E839}"/>
            </a:ext>
          </a:extLst>
        </xdr:cNvPr>
        <xdr:cNvSpPr/>
      </xdr:nvSpPr>
      <xdr:spPr bwMode="auto">
        <a:xfrm>
          <a:off x="11039475" y="3019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12</xdr:row>
          <xdr:rowOff>15240</xdr:rowOff>
        </xdr:from>
        <xdr:to>
          <xdr:col>15</xdr:col>
          <xdr:colOff>716280</xdr:colOff>
          <xdr:row>13</xdr:row>
          <xdr:rowOff>30480</xdr:rowOff>
        </xdr:to>
        <xdr:sp macro="" textlink="">
          <xdr:nvSpPr>
            <xdr:cNvPr id="125322" name="Group Box 150" hidden="1">
              <a:extLst>
                <a:ext uri="{63B3BB69-23CF-44E3-9099-C40C66FF867C}">
                  <a14:compatExt spid="_x0000_s125078"/>
                </a:ext>
                <a:ext uri="{FF2B5EF4-FFF2-40B4-BE49-F238E27FC236}">
                  <a16:creationId xmlns:a16="http://schemas.microsoft.com/office/drawing/2014/main" id="{00000000-0008-0000-1E00-00008A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12</xdr:row>
      <xdr:rowOff>76200</xdr:rowOff>
    </xdr:from>
    <xdr:ext cx="433668" cy="266700"/>
    <xdr:sp macro="" textlink="">
      <xdr:nvSpPr>
        <xdr:cNvPr id="125370"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BAE90100}"/>
            </a:ext>
            <a:ext uri="{147F2762-F138-4A5C-976F-8EAC2B608ADB}">
              <a16:predDERef xmlns:a16="http://schemas.microsoft.com/office/drawing/2014/main" pred="{DA44915F-8DB9-4041-9EC3-9AC56A438A52}"/>
            </a:ext>
          </a:extLst>
        </xdr:cNvPr>
        <xdr:cNvSpPr/>
      </xdr:nvSpPr>
      <xdr:spPr bwMode="auto">
        <a:xfrm>
          <a:off x="10372725" y="3019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12</xdr:row>
      <xdr:rowOff>76200</xdr:rowOff>
    </xdr:from>
    <xdr:ext cx="433668" cy="266700"/>
    <xdr:sp macro="" textlink="">
      <xdr:nvSpPr>
        <xdr:cNvPr id="125371"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BBE90100}"/>
            </a:ext>
            <a:ext uri="{147F2762-F138-4A5C-976F-8EAC2B608ADB}">
              <a16:predDERef xmlns:a16="http://schemas.microsoft.com/office/drawing/2014/main" pred="{0E8A03DF-981E-4A86-8D46-8E6CE264E839}"/>
            </a:ext>
          </a:extLst>
        </xdr:cNvPr>
        <xdr:cNvSpPr/>
      </xdr:nvSpPr>
      <xdr:spPr bwMode="auto">
        <a:xfrm>
          <a:off x="11039475" y="3019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12</xdr:row>
          <xdr:rowOff>15240</xdr:rowOff>
        </xdr:from>
        <xdr:to>
          <xdr:col>15</xdr:col>
          <xdr:colOff>716280</xdr:colOff>
          <xdr:row>13</xdr:row>
          <xdr:rowOff>30480</xdr:rowOff>
        </xdr:to>
        <xdr:sp macro="" textlink="">
          <xdr:nvSpPr>
            <xdr:cNvPr id="125323" name="Group Box 151" hidden="1">
              <a:extLst>
                <a:ext uri="{63B3BB69-23CF-44E3-9099-C40C66FF867C}">
                  <a14:compatExt spid="_x0000_s125079"/>
                </a:ext>
                <a:ext uri="{FF2B5EF4-FFF2-40B4-BE49-F238E27FC236}">
                  <a16:creationId xmlns:a16="http://schemas.microsoft.com/office/drawing/2014/main" id="{00000000-0008-0000-1E00-00008B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13</xdr:row>
      <xdr:rowOff>76200</xdr:rowOff>
    </xdr:from>
    <xdr:ext cx="433668" cy="266700"/>
    <xdr:sp macro="" textlink="">
      <xdr:nvSpPr>
        <xdr:cNvPr id="125373"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BDE90100}"/>
            </a:ext>
            <a:ext uri="{147F2762-F138-4A5C-976F-8EAC2B608ADB}">
              <a16:predDERef xmlns:a16="http://schemas.microsoft.com/office/drawing/2014/main" pred="{DA44915F-8DB9-4041-9EC3-9AC56A438A52}"/>
            </a:ext>
          </a:extLst>
        </xdr:cNvPr>
        <xdr:cNvSpPr/>
      </xdr:nvSpPr>
      <xdr:spPr bwMode="auto">
        <a:xfrm>
          <a:off x="10372725" y="3324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13</xdr:row>
      <xdr:rowOff>76200</xdr:rowOff>
    </xdr:from>
    <xdr:ext cx="433668" cy="266700"/>
    <xdr:sp macro="" textlink="">
      <xdr:nvSpPr>
        <xdr:cNvPr id="125374"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BEE90100}"/>
            </a:ext>
            <a:ext uri="{147F2762-F138-4A5C-976F-8EAC2B608ADB}">
              <a16:predDERef xmlns:a16="http://schemas.microsoft.com/office/drawing/2014/main" pred="{0E8A03DF-981E-4A86-8D46-8E6CE264E839}"/>
            </a:ext>
          </a:extLst>
        </xdr:cNvPr>
        <xdr:cNvSpPr/>
      </xdr:nvSpPr>
      <xdr:spPr bwMode="auto">
        <a:xfrm>
          <a:off x="11039475" y="3324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13</xdr:row>
          <xdr:rowOff>68580</xdr:rowOff>
        </xdr:from>
        <xdr:to>
          <xdr:col>14</xdr:col>
          <xdr:colOff>662940</xdr:colOff>
          <xdr:row>13</xdr:row>
          <xdr:rowOff>251460</xdr:rowOff>
        </xdr:to>
        <xdr:sp macro="" textlink="">
          <xdr:nvSpPr>
            <xdr:cNvPr id="125324" name="Option Button 152" hidden="1">
              <a:extLst>
                <a:ext uri="{63B3BB69-23CF-44E3-9099-C40C66FF867C}">
                  <a14:compatExt spid="_x0000_s125080"/>
                </a:ext>
                <a:ext uri="{FF2B5EF4-FFF2-40B4-BE49-F238E27FC236}">
                  <a16:creationId xmlns:a16="http://schemas.microsoft.com/office/drawing/2014/main" id="{00000000-0008-0000-1E00-00008C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13</xdr:row>
          <xdr:rowOff>68580</xdr:rowOff>
        </xdr:from>
        <xdr:to>
          <xdr:col>15</xdr:col>
          <xdr:colOff>556260</xdr:colOff>
          <xdr:row>13</xdr:row>
          <xdr:rowOff>251460</xdr:rowOff>
        </xdr:to>
        <xdr:sp macro="" textlink="">
          <xdr:nvSpPr>
            <xdr:cNvPr id="125328" name="Option Button 153" hidden="1">
              <a:extLst>
                <a:ext uri="{63B3BB69-23CF-44E3-9099-C40C66FF867C}">
                  <a14:compatExt spid="_x0000_s125081"/>
                </a:ext>
                <a:ext uri="{FF2B5EF4-FFF2-40B4-BE49-F238E27FC236}">
                  <a16:creationId xmlns:a16="http://schemas.microsoft.com/office/drawing/2014/main" id="{00000000-0008-0000-1E00-000090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13</xdr:row>
      <xdr:rowOff>76200</xdr:rowOff>
    </xdr:from>
    <xdr:ext cx="433668" cy="266700"/>
    <xdr:sp macro="" textlink="">
      <xdr:nvSpPr>
        <xdr:cNvPr id="125377"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C1E90100}"/>
            </a:ext>
            <a:ext uri="{147F2762-F138-4A5C-976F-8EAC2B608ADB}">
              <a16:predDERef xmlns:a16="http://schemas.microsoft.com/office/drawing/2014/main" pred="{DA44915F-8DB9-4041-9EC3-9AC56A438A52}"/>
            </a:ext>
          </a:extLst>
        </xdr:cNvPr>
        <xdr:cNvSpPr/>
      </xdr:nvSpPr>
      <xdr:spPr bwMode="auto">
        <a:xfrm>
          <a:off x="10372725" y="3324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13</xdr:row>
      <xdr:rowOff>76200</xdr:rowOff>
    </xdr:from>
    <xdr:ext cx="433668" cy="266700"/>
    <xdr:sp macro="" textlink="">
      <xdr:nvSpPr>
        <xdr:cNvPr id="125378"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C2E90100}"/>
            </a:ext>
            <a:ext uri="{147F2762-F138-4A5C-976F-8EAC2B608ADB}">
              <a16:predDERef xmlns:a16="http://schemas.microsoft.com/office/drawing/2014/main" pred="{0E8A03DF-981E-4A86-8D46-8E6CE264E839}"/>
            </a:ext>
          </a:extLst>
        </xdr:cNvPr>
        <xdr:cNvSpPr/>
      </xdr:nvSpPr>
      <xdr:spPr bwMode="auto">
        <a:xfrm>
          <a:off x="11039475" y="3324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13</xdr:row>
          <xdr:rowOff>15240</xdr:rowOff>
        </xdr:from>
        <xdr:to>
          <xdr:col>15</xdr:col>
          <xdr:colOff>716280</xdr:colOff>
          <xdr:row>14</xdr:row>
          <xdr:rowOff>30480</xdr:rowOff>
        </xdr:to>
        <xdr:sp macro="" textlink="">
          <xdr:nvSpPr>
            <xdr:cNvPr id="125335" name="Group Box 154" hidden="1">
              <a:extLst>
                <a:ext uri="{63B3BB69-23CF-44E3-9099-C40C66FF867C}">
                  <a14:compatExt spid="_x0000_s125082"/>
                </a:ext>
                <a:ext uri="{FF2B5EF4-FFF2-40B4-BE49-F238E27FC236}">
                  <a16:creationId xmlns:a16="http://schemas.microsoft.com/office/drawing/2014/main" id="{00000000-0008-0000-1E00-000097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13</xdr:row>
      <xdr:rowOff>76200</xdr:rowOff>
    </xdr:from>
    <xdr:ext cx="433668" cy="266700"/>
    <xdr:sp macro="" textlink="">
      <xdr:nvSpPr>
        <xdr:cNvPr id="125380"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C4E90100}"/>
            </a:ext>
            <a:ext uri="{147F2762-F138-4A5C-976F-8EAC2B608ADB}">
              <a16:predDERef xmlns:a16="http://schemas.microsoft.com/office/drawing/2014/main" pred="{DA44915F-8DB9-4041-9EC3-9AC56A438A52}"/>
            </a:ext>
          </a:extLst>
        </xdr:cNvPr>
        <xdr:cNvSpPr/>
      </xdr:nvSpPr>
      <xdr:spPr bwMode="auto">
        <a:xfrm>
          <a:off x="10372725" y="3324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13</xdr:row>
      <xdr:rowOff>76200</xdr:rowOff>
    </xdr:from>
    <xdr:ext cx="433668" cy="266700"/>
    <xdr:sp macro="" textlink="">
      <xdr:nvSpPr>
        <xdr:cNvPr id="125381"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C5E90100}"/>
            </a:ext>
            <a:ext uri="{147F2762-F138-4A5C-976F-8EAC2B608ADB}">
              <a16:predDERef xmlns:a16="http://schemas.microsoft.com/office/drawing/2014/main" pred="{0E8A03DF-981E-4A86-8D46-8E6CE264E839}"/>
            </a:ext>
          </a:extLst>
        </xdr:cNvPr>
        <xdr:cNvSpPr/>
      </xdr:nvSpPr>
      <xdr:spPr bwMode="auto">
        <a:xfrm>
          <a:off x="11039475" y="3324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13</xdr:row>
          <xdr:rowOff>15240</xdr:rowOff>
        </xdr:from>
        <xdr:to>
          <xdr:col>15</xdr:col>
          <xdr:colOff>716280</xdr:colOff>
          <xdr:row>14</xdr:row>
          <xdr:rowOff>30480</xdr:rowOff>
        </xdr:to>
        <xdr:sp macro="" textlink="">
          <xdr:nvSpPr>
            <xdr:cNvPr id="125338" name="Group Box 155" hidden="1">
              <a:extLst>
                <a:ext uri="{63B3BB69-23CF-44E3-9099-C40C66FF867C}">
                  <a14:compatExt spid="_x0000_s125083"/>
                </a:ext>
                <a:ext uri="{FF2B5EF4-FFF2-40B4-BE49-F238E27FC236}">
                  <a16:creationId xmlns:a16="http://schemas.microsoft.com/office/drawing/2014/main" id="{00000000-0008-0000-1E00-00009A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14</xdr:row>
      <xdr:rowOff>76200</xdr:rowOff>
    </xdr:from>
    <xdr:ext cx="433668" cy="266700"/>
    <xdr:sp macro="" textlink="">
      <xdr:nvSpPr>
        <xdr:cNvPr id="125383"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C7E90100}"/>
            </a:ext>
            <a:ext uri="{147F2762-F138-4A5C-976F-8EAC2B608ADB}">
              <a16:predDERef xmlns:a16="http://schemas.microsoft.com/office/drawing/2014/main" pred="{DA44915F-8DB9-4041-9EC3-9AC56A438A52}"/>
            </a:ext>
          </a:extLst>
        </xdr:cNvPr>
        <xdr:cNvSpPr/>
      </xdr:nvSpPr>
      <xdr:spPr bwMode="auto">
        <a:xfrm>
          <a:off x="10372725" y="36290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14</xdr:row>
      <xdr:rowOff>76200</xdr:rowOff>
    </xdr:from>
    <xdr:ext cx="433668" cy="266700"/>
    <xdr:sp macro="" textlink="">
      <xdr:nvSpPr>
        <xdr:cNvPr id="125384"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C8E90100}"/>
            </a:ext>
            <a:ext uri="{147F2762-F138-4A5C-976F-8EAC2B608ADB}">
              <a16:predDERef xmlns:a16="http://schemas.microsoft.com/office/drawing/2014/main" pred="{0E8A03DF-981E-4A86-8D46-8E6CE264E839}"/>
            </a:ext>
          </a:extLst>
        </xdr:cNvPr>
        <xdr:cNvSpPr/>
      </xdr:nvSpPr>
      <xdr:spPr bwMode="auto">
        <a:xfrm>
          <a:off x="11039475" y="36290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14</xdr:row>
          <xdr:rowOff>68580</xdr:rowOff>
        </xdr:from>
        <xdr:to>
          <xdr:col>14</xdr:col>
          <xdr:colOff>662940</xdr:colOff>
          <xdr:row>14</xdr:row>
          <xdr:rowOff>251460</xdr:rowOff>
        </xdr:to>
        <xdr:sp macro="" textlink="">
          <xdr:nvSpPr>
            <xdr:cNvPr id="125339" name="Option Button 156" hidden="1">
              <a:extLst>
                <a:ext uri="{63B3BB69-23CF-44E3-9099-C40C66FF867C}">
                  <a14:compatExt spid="_x0000_s125084"/>
                </a:ext>
                <a:ext uri="{FF2B5EF4-FFF2-40B4-BE49-F238E27FC236}">
                  <a16:creationId xmlns:a16="http://schemas.microsoft.com/office/drawing/2014/main" id="{00000000-0008-0000-1E00-00009B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14</xdr:row>
          <xdr:rowOff>68580</xdr:rowOff>
        </xdr:from>
        <xdr:to>
          <xdr:col>15</xdr:col>
          <xdr:colOff>556260</xdr:colOff>
          <xdr:row>14</xdr:row>
          <xdr:rowOff>251460</xdr:rowOff>
        </xdr:to>
        <xdr:sp macro="" textlink="">
          <xdr:nvSpPr>
            <xdr:cNvPr id="125342" name="Option Button 157" hidden="1">
              <a:extLst>
                <a:ext uri="{63B3BB69-23CF-44E3-9099-C40C66FF867C}">
                  <a14:compatExt spid="_x0000_s125085"/>
                </a:ext>
                <a:ext uri="{FF2B5EF4-FFF2-40B4-BE49-F238E27FC236}">
                  <a16:creationId xmlns:a16="http://schemas.microsoft.com/office/drawing/2014/main" id="{00000000-0008-0000-1E00-00009E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14</xdr:row>
      <xdr:rowOff>76200</xdr:rowOff>
    </xdr:from>
    <xdr:ext cx="433668" cy="266700"/>
    <xdr:sp macro="" textlink="">
      <xdr:nvSpPr>
        <xdr:cNvPr id="125387"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CBE90100}"/>
            </a:ext>
            <a:ext uri="{147F2762-F138-4A5C-976F-8EAC2B608ADB}">
              <a16:predDERef xmlns:a16="http://schemas.microsoft.com/office/drawing/2014/main" pred="{DA44915F-8DB9-4041-9EC3-9AC56A438A52}"/>
            </a:ext>
          </a:extLst>
        </xdr:cNvPr>
        <xdr:cNvSpPr/>
      </xdr:nvSpPr>
      <xdr:spPr bwMode="auto">
        <a:xfrm>
          <a:off x="10372725" y="36290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14</xdr:row>
      <xdr:rowOff>76200</xdr:rowOff>
    </xdr:from>
    <xdr:ext cx="433668" cy="266700"/>
    <xdr:sp macro="" textlink="">
      <xdr:nvSpPr>
        <xdr:cNvPr id="125388"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CCE90100}"/>
            </a:ext>
            <a:ext uri="{147F2762-F138-4A5C-976F-8EAC2B608ADB}">
              <a16:predDERef xmlns:a16="http://schemas.microsoft.com/office/drawing/2014/main" pred="{0E8A03DF-981E-4A86-8D46-8E6CE264E839}"/>
            </a:ext>
          </a:extLst>
        </xdr:cNvPr>
        <xdr:cNvSpPr/>
      </xdr:nvSpPr>
      <xdr:spPr bwMode="auto">
        <a:xfrm>
          <a:off x="11039475" y="36290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14</xdr:row>
          <xdr:rowOff>15240</xdr:rowOff>
        </xdr:from>
        <xdr:to>
          <xdr:col>15</xdr:col>
          <xdr:colOff>716280</xdr:colOff>
          <xdr:row>15</xdr:row>
          <xdr:rowOff>30480</xdr:rowOff>
        </xdr:to>
        <xdr:sp macro="" textlink="">
          <xdr:nvSpPr>
            <xdr:cNvPr id="125345" name="Group Box 158" hidden="1">
              <a:extLst>
                <a:ext uri="{63B3BB69-23CF-44E3-9099-C40C66FF867C}">
                  <a14:compatExt spid="_x0000_s125086"/>
                </a:ext>
                <a:ext uri="{FF2B5EF4-FFF2-40B4-BE49-F238E27FC236}">
                  <a16:creationId xmlns:a16="http://schemas.microsoft.com/office/drawing/2014/main" id="{00000000-0008-0000-1E00-0000A1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14</xdr:row>
      <xdr:rowOff>76200</xdr:rowOff>
    </xdr:from>
    <xdr:ext cx="433668" cy="266700"/>
    <xdr:sp macro="" textlink="">
      <xdr:nvSpPr>
        <xdr:cNvPr id="125390"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CEE90100}"/>
            </a:ext>
            <a:ext uri="{147F2762-F138-4A5C-976F-8EAC2B608ADB}">
              <a16:predDERef xmlns:a16="http://schemas.microsoft.com/office/drawing/2014/main" pred="{DA44915F-8DB9-4041-9EC3-9AC56A438A52}"/>
            </a:ext>
          </a:extLst>
        </xdr:cNvPr>
        <xdr:cNvSpPr/>
      </xdr:nvSpPr>
      <xdr:spPr bwMode="auto">
        <a:xfrm>
          <a:off x="10372725" y="36290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14</xdr:row>
      <xdr:rowOff>76200</xdr:rowOff>
    </xdr:from>
    <xdr:ext cx="433668" cy="266700"/>
    <xdr:sp macro="" textlink="">
      <xdr:nvSpPr>
        <xdr:cNvPr id="125391"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CFE90100}"/>
            </a:ext>
            <a:ext uri="{147F2762-F138-4A5C-976F-8EAC2B608ADB}">
              <a16:predDERef xmlns:a16="http://schemas.microsoft.com/office/drawing/2014/main" pred="{0E8A03DF-981E-4A86-8D46-8E6CE264E839}"/>
            </a:ext>
          </a:extLst>
        </xdr:cNvPr>
        <xdr:cNvSpPr/>
      </xdr:nvSpPr>
      <xdr:spPr bwMode="auto">
        <a:xfrm>
          <a:off x="11039475" y="36290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14</xdr:row>
          <xdr:rowOff>15240</xdr:rowOff>
        </xdr:from>
        <xdr:to>
          <xdr:col>15</xdr:col>
          <xdr:colOff>716280</xdr:colOff>
          <xdr:row>15</xdr:row>
          <xdr:rowOff>30480</xdr:rowOff>
        </xdr:to>
        <xdr:sp macro="" textlink="">
          <xdr:nvSpPr>
            <xdr:cNvPr id="125346" name="Group Box 159" hidden="1">
              <a:extLst>
                <a:ext uri="{63B3BB69-23CF-44E3-9099-C40C66FF867C}">
                  <a14:compatExt spid="_x0000_s125087"/>
                </a:ext>
                <a:ext uri="{FF2B5EF4-FFF2-40B4-BE49-F238E27FC236}">
                  <a16:creationId xmlns:a16="http://schemas.microsoft.com/office/drawing/2014/main" id="{00000000-0008-0000-1E00-0000A2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15</xdr:row>
      <xdr:rowOff>76200</xdr:rowOff>
    </xdr:from>
    <xdr:ext cx="433668" cy="266700"/>
    <xdr:sp macro="" textlink="">
      <xdr:nvSpPr>
        <xdr:cNvPr id="125393"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D1E90100}"/>
            </a:ext>
            <a:ext uri="{147F2762-F138-4A5C-976F-8EAC2B608ADB}">
              <a16:predDERef xmlns:a16="http://schemas.microsoft.com/office/drawing/2014/main" pred="{DA44915F-8DB9-4041-9EC3-9AC56A438A52}"/>
            </a:ext>
          </a:extLst>
        </xdr:cNvPr>
        <xdr:cNvSpPr/>
      </xdr:nvSpPr>
      <xdr:spPr bwMode="auto">
        <a:xfrm>
          <a:off x="10372725" y="3933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15</xdr:row>
      <xdr:rowOff>76200</xdr:rowOff>
    </xdr:from>
    <xdr:ext cx="433668" cy="266700"/>
    <xdr:sp macro="" textlink="">
      <xdr:nvSpPr>
        <xdr:cNvPr id="125394"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D2E90100}"/>
            </a:ext>
            <a:ext uri="{147F2762-F138-4A5C-976F-8EAC2B608ADB}">
              <a16:predDERef xmlns:a16="http://schemas.microsoft.com/office/drawing/2014/main" pred="{0E8A03DF-981E-4A86-8D46-8E6CE264E839}"/>
            </a:ext>
          </a:extLst>
        </xdr:cNvPr>
        <xdr:cNvSpPr/>
      </xdr:nvSpPr>
      <xdr:spPr bwMode="auto">
        <a:xfrm>
          <a:off x="11039475" y="3933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15</xdr:row>
          <xdr:rowOff>68580</xdr:rowOff>
        </xdr:from>
        <xdr:to>
          <xdr:col>14</xdr:col>
          <xdr:colOff>662940</xdr:colOff>
          <xdr:row>15</xdr:row>
          <xdr:rowOff>251460</xdr:rowOff>
        </xdr:to>
        <xdr:sp macro="" textlink="">
          <xdr:nvSpPr>
            <xdr:cNvPr id="125349" name="Option Button 160" hidden="1">
              <a:extLst>
                <a:ext uri="{63B3BB69-23CF-44E3-9099-C40C66FF867C}">
                  <a14:compatExt spid="_x0000_s125088"/>
                </a:ext>
                <a:ext uri="{FF2B5EF4-FFF2-40B4-BE49-F238E27FC236}">
                  <a16:creationId xmlns:a16="http://schemas.microsoft.com/office/drawing/2014/main" id="{00000000-0008-0000-1E00-0000A5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15</xdr:row>
          <xdr:rowOff>68580</xdr:rowOff>
        </xdr:from>
        <xdr:to>
          <xdr:col>15</xdr:col>
          <xdr:colOff>556260</xdr:colOff>
          <xdr:row>15</xdr:row>
          <xdr:rowOff>251460</xdr:rowOff>
        </xdr:to>
        <xdr:sp macro="" textlink="">
          <xdr:nvSpPr>
            <xdr:cNvPr id="125352" name="Option Button 161" hidden="1">
              <a:extLst>
                <a:ext uri="{63B3BB69-23CF-44E3-9099-C40C66FF867C}">
                  <a14:compatExt spid="_x0000_s125089"/>
                </a:ext>
                <a:ext uri="{FF2B5EF4-FFF2-40B4-BE49-F238E27FC236}">
                  <a16:creationId xmlns:a16="http://schemas.microsoft.com/office/drawing/2014/main" id="{00000000-0008-0000-1E00-0000A8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15</xdr:row>
      <xdr:rowOff>76200</xdr:rowOff>
    </xdr:from>
    <xdr:ext cx="433668" cy="266700"/>
    <xdr:sp macro="" textlink="">
      <xdr:nvSpPr>
        <xdr:cNvPr id="125397"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D5E90100}"/>
            </a:ext>
            <a:ext uri="{147F2762-F138-4A5C-976F-8EAC2B608ADB}">
              <a16:predDERef xmlns:a16="http://schemas.microsoft.com/office/drawing/2014/main" pred="{DA44915F-8DB9-4041-9EC3-9AC56A438A52}"/>
            </a:ext>
          </a:extLst>
        </xdr:cNvPr>
        <xdr:cNvSpPr/>
      </xdr:nvSpPr>
      <xdr:spPr bwMode="auto">
        <a:xfrm>
          <a:off x="10372725" y="3933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15</xdr:row>
      <xdr:rowOff>76200</xdr:rowOff>
    </xdr:from>
    <xdr:ext cx="433668" cy="266700"/>
    <xdr:sp macro="" textlink="">
      <xdr:nvSpPr>
        <xdr:cNvPr id="125398"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D6E90100}"/>
            </a:ext>
            <a:ext uri="{147F2762-F138-4A5C-976F-8EAC2B608ADB}">
              <a16:predDERef xmlns:a16="http://schemas.microsoft.com/office/drawing/2014/main" pred="{0E8A03DF-981E-4A86-8D46-8E6CE264E839}"/>
            </a:ext>
          </a:extLst>
        </xdr:cNvPr>
        <xdr:cNvSpPr/>
      </xdr:nvSpPr>
      <xdr:spPr bwMode="auto">
        <a:xfrm>
          <a:off x="11039475" y="3933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15</xdr:row>
          <xdr:rowOff>15240</xdr:rowOff>
        </xdr:from>
        <xdr:to>
          <xdr:col>15</xdr:col>
          <xdr:colOff>716280</xdr:colOff>
          <xdr:row>16</xdr:row>
          <xdr:rowOff>30480</xdr:rowOff>
        </xdr:to>
        <xdr:sp macro="" textlink="">
          <xdr:nvSpPr>
            <xdr:cNvPr id="125355" name="Group Box 162" hidden="1">
              <a:extLst>
                <a:ext uri="{63B3BB69-23CF-44E3-9099-C40C66FF867C}">
                  <a14:compatExt spid="_x0000_s125090"/>
                </a:ext>
                <a:ext uri="{FF2B5EF4-FFF2-40B4-BE49-F238E27FC236}">
                  <a16:creationId xmlns:a16="http://schemas.microsoft.com/office/drawing/2014/main" id="{00000000-0008-0000-1E00-0000AB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15</xdr:row>
      <xdr:rowOff>76200</xdr:rowOff>
    </xdr:from>
    <xdr:ext cx="433668" cy="266700"/>
    <xdr:sp macro="" textlink="">
      <xdr:nvSpPr>
        <xdr:cNvPr id="125400"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D8E90100}"/>
            </a:ext>
            <a:ext uri="{147F2762-F138-4A5C-976F-8EAC2B608ADB}">
              <a16:predDERef xmlns:a16="http://schemas.microsoft.com/office/drawing/2014/main" pred="{DA44915F-8DB9-4041-9EC3-9AC56A438A52}"/>
            </a:ext>
          </a:extLst>
        </xdr:cNvPr>
        <xdr:cNvSpPr/>
      </xdr:nvSpPr>
      <xdr:spPr bwMode="auto">
        <a:xfrm>
          <a:off x="10372725" y="3933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15</xdr:row>
      <xdr:rowOff>76200</xdr:rowOff>
    </xdr:from>
    <xdr:ext cx="433668" cy="266700"/>
    <xdr:sp macro="" textlink="">
      <xdr:nvSpPr>
        <xdr:cNvPr id="125401"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D9E90100}"/>
            </a:ext>
            <a:ext uri="{147F2762-F138-4A5C-976F-8EAC2B608ADB}">
              <a16:predDERef xmlns:a16="http://schemas.microsoft.com/office/drawing/2014/main" pred="{0E8A03DF-981E-4A86-8D46-8E6CE264E839}"/>
            </a:ext>
          </a:extLst>
        </xdr:cNvPr>
        <xdr:cNvSpPr/>
      </xdr:nvSpPr>
      <xdr:spPr bwMode="auto">
        <a:xfrm>
          <a:off x="11039475" y="3933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15</xdr:row>
          <xdr:rowOff>15240</xdr:rowOff>
        </xdr:from>
        <xdr:to>
          <xdr:col>15</xdr:col>
          <xdr:colOff>716280</xdr:colOff>
          <xdr:row>16</xdr:row>
          <xdr:rowOff>30480</xdr:rowOff>
        </xdr:to>
        <xdr:sp macro="" textlink="">
          <xdr:nvSpPr>
            <xdr:cNvPr id="125356" name="Group Box 163" hidden="1">
              <a:extLst>
                <a:ext uri="{63B3BB69-23CF-44E3-9099-C40C66FF867C}">
                  <a14:compatExt spid="_x0000_s125091"/>
                </a:ext>
                <a:ext uri="{FF2B5EF4-FFF2-40B4-BE49-F238E27FC236}">
                  <a16:creationId xmlns:a16="http://schemas.microsoft.com/office/drawing/2014/main" id="{00000000-0008-0000-1E00-0000AC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16</xdr:row>
      <xdr:rowOff>76200</xdr:rowOff>
    </xdr:from>
    <xdr:ext cx="433668" cy="266700"/>
    <xdr:sp macro="" textlink="">
      <xdr:nvSpPr>
        <xdr:cNvPr id="125403"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DBE90100}"/>
            </a:ext>
            <a:ext uri="{147F2762-F138-4A5C-976F-8EAC2B608ADB}">
              <a16:predDERef xmlns:a16="http://schemas.microsoft.com/office/drawing/2014/main" pred="{DA44915F-8DB9-4041-9EC3-9AC56A438A52}"/>
            </a:ext>
          </a:extLst>
        </xdr:cNvPr>
        <xdr:cNvSpPr/>
      </xdr:nvSpPr>
      <xdr:spPr bwMode="auto">
        <a:xfrm>
          <a:off x="10372725" y="4238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16</xdr:row>
      <xdr:rowOff>76200</xdr:rowOff>
    </xdr:from>
    <xdr:ext cx="433668" cy="266700"/>
    <xdr:sp macro="" textlink="">
      <xdr:nvSpPr>
        <xdr:cNvPr id="125404"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DCE90100}"/>
            </a:ext>
            <a:ext uri="{147F2762-F138-4A5C-976F-8EAC2B608ADB}">
              <a16:predDERef xmlns:a16="http://schemas.microsoft.com/office/drawing/2014/main" pred="{0E8A03DF-981E-4A86-8D46-8E6CE264E839}"/>
            </a:ext>
          </a:extLst>
        </xdr:cNvPr>
        <xdr:cNvSpPr/>
      </xdr:nvSpPr>
      <xdr:spPr bwMode="auto">
        <a:xfrm>
          <a:off x="11039475" y="4238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16</xdr:row>
          <xdr:rowOff>68580</xdr:rowOff>
        </xdr:from>
        <xdr:to>
          <xdr:col>14</xdr:col>
          <xdr:colOff>662940</xdr:colOff>
          <xdr:row>16</xdr:row>
          <xdr:rowOff>251460</xdr:rowOff>
        </xdr:to>
        <xdr:sp macro="" textlink="">
          <xdr:nvSpPr>
            <xdr:cNvPr id="125359" name="Option Button 164" hidden="1">
              <a:extLst>
                <a:ext uri="{63B3BB69-23CF-44E3-9099-C40C66FF867C}">
                  <a14:compatExt spid="_x0000_s125092"/>
                </a:ext>
                <a:ext uri="{FF2B5EF4-FFF2-40B4-BE49-F238E27FC236}">
                  <a16:creationId xmlns:a16="http://schemas.microsoft.com/office/drawing/2014/main" id="{00000000-0008-0000-1E00-0000AF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16</xdr:row>
          <xdr:rowOff>68580</xdr:rowOff>
        </xdr:from>
        <xdr:to>
          <xdr:col>15</xdr:col>
          <xdr:colOff>556260</xdr:colOff>
          <xdr:row>16</xdr:row>
          <xdr:rowOff>251460</xdr:rowOff>
        </xdr:to>
        <xdr:sp macro="" textlink="">
          <xdr:nvSpPr>
            <xdr:cNvPr id="125362" name="Option Button 165" hidden="1">
              <a:extLst>
                <a:ext uri="{63B3BB69-23CF-44E3-9099-C40C66FF867C}">
                  <a14:compatExt spid="_x0000_s125093"/>
                </a:ext>
                <a:ext uri="{FF2B5EF4-FFF2-40B4-BE49-F238E27FC236}">
                  <a16:creationId xmlns:a16="http://schemas.microsoft.com/office/drawing/2014/main" id="{00000000-0008-0000-1E00-0000B2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16</xdr:row>
      <xdr:rowOff>76200</xdr:rowOff>
    </xdr:from>
    <xdr:ext cx="433668" cy="266700"/>
    <xdr:sp macro="" textlink="">
      <xdr:nvSpPr>
        <xdr:cNvPr id="125407"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DFE90100}"/>
            </a:ext>
            <a:ext uri="{147F2762-F138-4A5C-976F-8EAC2B608ADB}">
              <a16:predDERef xmlns:a16="http://schemas.microsoft.com/office/drawing/2014/main" pred="{DA44915F-8DB9-4041-9EC3-9AC56A438A52}"/>
            </a:ext>
          </a:extLst>
        </xdr:cNvPr>
        <xdr:cNvSpPr/>
      </xdr:nvSpPr>
      <xdr:spPr bwMode="auto">
        <a:xfrm>
          <a:off x="10372725" y="4238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16</xdr:row>
      <xdr:rowOff>76200</xdr:rowOff>
    </xdr:from>
    <xdr:ext cx="433668" cy="266700"/>
    <xdr:sp macro="" textlink="">
      <xdr:nvSpPr>
        <xdr:cNvPr id="125408"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E0E90100}"/>
            </a:ext>
            <a:ext uri="{147F2762-F138-4A5C-976F-8EAC2B608ADB}">
              <a16:predDERef xmlns:a16="http://schemas.microsoft.com/office/drawing/2014/main" pred="{0E8A03DF-981E-4A86-8D46-8E6CE264E839}"/>
            </a:ext>
          </a:extLst>
        </xdr:cNvPr>
        <xdr:cNvSpPr/>
      </xdr:nvSpPr>
      <xdr:spPr bwMode="auto">
        <a:xfrm>
          <a:off x="11039475" y="4238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16</xdr:row>
          <xdr:rowOff>15240</xdr:rowOff>
        </xdr:from>
        <xdr:to>
          <xdr:col>15</xdr:col>
          <xdr:colOff>716280</xdr:colOff>
          <xdr:row>17</xdr:row>
          <xdr:rowOff>30480</xdr:rowOff>
        </xdr:to>
        <xdr:sp macro="" textlink="">
          <xdr:nvSpPr>
            <xdr:cNvPr id="125365" name="Group Box 166" hidden="1">
              <a:extLst>
                <a:ext uri="{63B3BB69-23CF-44E3-9099-C40C66FF867C}">
                  <a14:compatExt spid="_x0000_s125094"/>
                </a:ext>
                <a:ext uri="{FF2B5EF4-FFF2-40B4-BE49-F238E27FC236}">
                  <a16:creationId xmlns:a16="http://schemas.microsoft.com/office/drawing/2014/main" id="{00000000-0008-0000-1E00-0000B5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16</xdr:row>
      <xdr:rowOff>76200</xdr:rowOff>
    </xdr:from>
    <xdr:ext cx="433668" cy="266700"/>
    <xdr:sp macro="" textlink="">
      <xdr:nvSpPr>
        <xdr:cNvPr id="125410"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E2E90100}"/>
            </a:ext>
            <a:ext uri="{147F2762-F138-4A5C-976F-8EAC2B608ADB}">
              <a16:predDERef xmlns:a16="http://schemas.microsoft.com/office/drawing/2014/main" pred="{DA44915F-8DB9-4041-9EC3-9AC56A438A52}"/>
            </a:ext>
          </a:extLst>
        </xdr:cNvPr>
        <xdr:cNvSpPr/>
      </xdr:nvSpPr>
      <xdr:spPr bwMode="auto">
        <a:xfrm>
          <a:off x="10372725" y="4238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16</xdr:row>
      <xdr:rowOff>76200</xdr:rowOff>
    </xdr:from>
    <xdr:ext cx="433668" cy="266700"/>
    <xdr:sp macro="" textlink="">
      <xdr:nvSpPr>
        <xdr:cNvPr id="125411"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E3E90100}"/>
            </a:ext>
            <a:ext uri="{147F2762-F138-4A5C-976F-8EAC2B608ADB}">
              <a16:predDERef xmlns:a16="http://schemas.microsoft.com/office/drawing/2014/main" pred="{0E8A03DF-981E-4A86-8D46-8E6CE264E839}"/>
            </a:ext>
          </a:extLst>
        </xdr:cNvPr>
        <xdr:cNvSpPr/>
      </xdr:nvSpPr>
      <xdr:spPr bwMode="auto">
        <a:xfrm>
          <a:off x="11039475" y="4238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16</xdr:row>
          <xdr:rowOff>15240</xdr:rowOff>
        </xdr:from>
        <xdr:to>
          <xdr:col>15</xdr:col>
          <xdr:colOff>716280</xdr:colOff>
          <xdr:row>17</xdr:row>
          <xdr:rowOff>30480</xdr:rowOff>
        </xdr:to>
        <xdr:sp macro="" textlink="">
          <xdr:nvSpPr>
            <xdr:cNvPr id="125366" name="Group Box 167" hidden="1">
              <a:extLst>
                <a:ext uri="{63B3BB69-23CF-44E3-9099-C40C66FF867C}">
                  <a14:compatExt spid="_x0000_s125095"/>
                </a:ext>
                <a:ext uri="{FF2B5EF4-FFF2-40B4-BE49-F238E27FC236}">
                  <a16:creationId xmlns:a16="http://schemas.microsoft.com/office/drawing/2014/main" id="{00000000-0008-0000-1E00-0000B6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17</xdr:row>
      <xdr:rowOff>76200</xdr:rowOff>
    </xdr:from>
    <xdr:ext cx="433668" cy="266700"/>
    <xdr:sp macro="" textlink="">
      <xdr:nvSpPr>
        <xdr:cNvPr id="125413"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E5E90100}"/>
            </a:ext>
            <a:ext uri="{147F2762-F138-4A5C-976F-8EAC2B608ADB}">
              <a16:predDERef xmlns:a16="http://schemas.microsoft.com/office/drawing/2014/main" pred="{DA44915F-8DB9-4041-9EC3-9AC56A438A52}"/>
            </a:ext>
          </a:extLst>
        </xdr:cNvPr>
        <xdr:cNvSpPr/>
      </xdr:nvSpPr>
      <xdr:spPr bwMode="auto">
        <a:xfrm>
          <a:off x="10372725" y="4543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17</xdr:row>
      <xdr:rowOff>76200</xdr:rowOff>
    </xdr:from>
    <xdr:ext cx="433668" cy="266700"/>
    <xdr:sp macro="" textlink="">
      <xdr:nvSpPr>
        <xdr:cNvPr id="125414"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E6E90100}"/>
            </a:ext>
            <a:ext uri="{147F2762-F138-4A5C-976F-8EAC2B608ADB}">
              <a16:predDERef xmlns:a16="http://schemas.microsoft.com/office/drawing/2014/main" pred="{0E8A03DF-981E-4A86-8D46-8E6CE264E839}"/>
            </a:ext>
          </a:extLst>
        </xdr:cNvPr>
        <xdr:cNvSpPr/>
      </xdr:nvSpPr>
      <xdr:spPr bwMode="auto">
        <a:xfrm>
          <a:off x="11039475" y="4543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17</xdr:row>
          <xdr:rowOff>68580</xdr:rowOff>
        </xdr:from>
        <xdr:to>
          <xdr:col>14</xdr:col>
          <xdr:colOff>662940</xdr:colOff>
          <xdr:row>17</xdr:row>
          <xdr:rowOff>251460</xdr:rowOff>
        </xdr:to>
        <xdr:sp macro="" textlink="">
          <xdr:nvSpPr>
            <xdr:cNvPr id="125369" name="Option Button 168" hidden="1">
              <a:extLst>
                <a:ext uri="{63B3BB69-23CF-44E3-9099-C40C66FF867C}">
                  <a14:compatExt spid="_x0000_s125096"/>
                </a:ext>
                <a:ext uri="{FF2B5EF4-FFF2-40B4-BE49-F238E27FC236}">
                  <a16:creationId xmlns:a16="http://schemas.microsoft.com/office/drawing/2014/main" id="{00000000-0008-0000-1E00-0000B9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17</xdr:row>
          <xdr:rowOff>68580</xdr:rowOff>
        </xdr:from>
        <xdr:to>
          <xdr:col>15</xdr:col>
          <xdr:colOff>556260</xdr:colOff>
          <xdr:row>17</xdr:row>
          <xdr:rowOff>251460</xdr:rowOff>
        </xdr:to>
        <xdr:sp macro="" textlink="">
          <xdr:nvSpPr>
            <xdr:cNvPr id="125372" name="Option Button 169" hidden="1">
              <a:extLst>
                <a:ext uri="{63B3BB69-23CF-44E3-9099-C40C66FF867C}">
                  <a14:compatExt spid="_x0000_s125097"/>
                </a:ext>
                <a:ext uri="{FF2B5EF4-FFF2-40B4-BE49-F238E27FC236}">
                  <a16:creationId xmlns:a16="http://schemas.microsoft.com/office/drawing/2014/main" id="{00000000-0008-0000-1E00-0000BC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17</xdr:row>
      <xdr:rowOff>76200</xdr:rowOff>
    </xdr:from>
    <xdr:ext cx="433668" cy="266700"/>
    <xdr:sp macro="" textlink="">
      <xdr:nvSpPr>
        <xdr:cNvPr id="125417"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E9E90100}"/>
            </a:ext>
            <a:ext uri="{147F2762-F138-4A5C-976F-8EAC2B608ADB}">
              <a16:predDERef xmlns:a16="http://schemas.microsoft.com/office/drawing/2014/main" pred="{DA44915F-8DB9-4041-9EC3-9AC56A438A52}"/>
            </a:ext>
          </a:extLst>
        </xdr:cNvPr>
        <xdr:cNvSpPr/>
      </xdr:nvSpPr>
      <xdr:spPr bwMode="auto">
        <a:xfrm>
          <a:off x="10372725" y="4543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17</xdr:row>
      <xdr:rowOff>76200</xdr:rowOff>
    </xdr:from>
    <xdr:ext cx="433668" cy="266700"/>
    <xdr:sp macro="" textlink="">
      <xdr:nvSpPr>
        <xdr:cNvPr id="125418"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EAE90100}"/>
            </a:ext>
            <a:ext uri="{147F2762-F138-4A5C-976F-8EAC2B608ADB}">
              <a16:predDERef xmlns:a16="http://schemas.microsoft.com/office/drawing/2014/main" pred="{0E8A03DF-981E-4A86-8D46-8E6CE264E839}"/>
            </a:ext>
          </a:extLst>
        </xdr:cNvPr>
        <xdr:cNvSpPr/>
      </xdr:nvSpPr>
      <xdr:spPr bwMode="auto">
        <a:xfrm>
          <a:off x="11039475" y="4543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17</xdr:row>
          <xdr:rowOff>15240</xdr:rowOff>
        </xdr:from>
        <xdr:to>
          <xdr:col>15</xdr:col>
          <xdr:colOff>716280</xdr:colOff>
          <xdr:row>18</xdr:row>
          <xdr:rowOff>30480</xdr:rowOff>
        </xdr:to>
        <xdr:sp macro="" textlink="">
          <xdr:nvSpPr>
            <xdr:cNvPr id="125375" name="Group Box 170" hidden="1">
              <a:extLst>
                <a:ext uri="{63B3BB69-23CF-44E3-9099-C40C66FF867C}">
                  <a14:compatExt spid="_x0000_s125098"/>
                </a:ext>
                <a:ext uri="{FF2B5EF4-FFF2-40B4-BE49-F238E27FC236}">
                  <a16:creationId xmlns:a16="http://schemas.microsoft.com/office/drawing/2014/main" id="{00000000-0008-0000-1E00-0000BF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17</xdr:row>
      <xdr:rowOff>76200</xdr:rowOff>
    </xdr:from>
    <xdr:ext cx="433668" cy="266700"/>
    <xdr:sp macro="" textlink="">
      <xdr:nvSpPr>
        <xdr:cNvPr id="125420"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ECE90100}"/>
            </a:ext>
            <a:ext uri="{147F2762-F138-4A5C-976F-8EAC2B608ADB}">
              <a16:predDERef xmlns:a16="http://schemas.microsoft.com/office/drawing/2014/main" pred="{DA44915F-8DB9-4041-9EC3-9AC56A438A52}"/>
            </a:ext>
          </a:extLst>
        </xdr:cNvPr>
        <xdr:cNvSpPr/>
      </xdr:nvSpPr>
      <xdr:spPr bwMode="auto">
        <a:xfrm>
          <a:off x="10372725" y="4543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17</xdr:row>
      <xdr:rowOff>76200</xdr:rowOff>
    </xdr:from>
    <xdr:ext cx="433668" cy="266700"/>
    <xdr:sp macro="" textlink="">
      <xdr:nvSpPr>
        <xdr:cNvPr id="125421"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EDE90100}"/>
            </a:ext>
            <a:ext uri="{147F2762-F138-4A5C-976F-8EAC2B608ADB}">
              <a16:predDERef xmlns:a16="http://schemas.microsoft.com/office/drawing/2014/main" pred="{0E8A03DF-981E-4A86-8D46-8E6CE264E839}"/>
            </a:ext>
          </a:extLst>
        </xdr:cNvPr>
        <xdr:cNvSpPr/>
      </xdr:nvSpPr>
      <xdr:spPr bwMode="auto">
        <a:xfrm>
          <a:off x="11039475" y="45434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17</xdr:row>
          <xdr:rowOff>15240</xdr:rowOff>
        </xdr:from>
        <xdr:to>
          <xdr:col>15</xdr:col>
          <xdr:colOff>716280</xdr:colOff>
          <xdr:row>18</xdr:row>
          <xdr:rowOff>30480</xdr:rowOff>
        </xdr:to>
        <xdr:sp macro="" textlink="">
          <xdr:nvSpPr>
            <xdr:cNvPr id="125376" name="Group Box 171" hidden="1">
              <a:extLst>
                <a:ext uri="{63B3BB69-23CF-44E3-9099-C40C66FF867C}">
                  <a14:compatExt spid="_x0000_s125099"/>
                </a:ext>
                <a:ext uri="{FF2B5EF4-FFF2-40B4-BE49-F238E27FC236}">
                  <a16:creationId xmlns:a16="http://schemas.microsoft.com/office/drawing/2014/main" id="{00000000-0008-0000-1E00-0000C0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18</xdr:row>
      <xdr:rowOff>76200</xdr:rowOff>
    </xdr:from>
    <xdr:ext cx="433668" cy="266700"/>
    <xdr:sp macro="" textlink="">
      <xdr:nvSpPr>
        <xdr:cNvPr id="125423"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EFE90100}"/>
            </a:ext>
            <a:ext uri="{147F2762-F138-4A5C-976F-8EAC2B608ADB}">
              <a16:predDERef xmlns:a16="http://schemas.microsoft.com/office/drawing/2014/main" pred="{DA44915F-8DB9-4041-9EC3-9AC56A438A52}"/>
            </a:ext>
          </a:extLst>
        </xdr:cNvPr>
        <xdr:cNvSpPr/>
      </xdr:nvSpPr>
      <xdr:spPr bwMode="auto">
        <a:xfrm>
          <a:off x="10372725" y="4848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18</xdr:row>
      <xdr:rowOff>76200</xdr:rowOff>
    </xdr:from>
    <xdr:ext cx="433668" cy="266700"/>
    <xdr:sp macro="" textlink="">
      <xdr:nvSpPr>
        <xdr:cNvPr id="125424"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F0E90100}"/>
            </a:ext>
            <a:ext uri="{147F2762-F138-4A5C-976F-8EAC2B608ADB}">
              <a16:predDERef xmlns:a16="http://schemas.microsoft.com/office/drawing/2014/main" pred="{0E8A03DF-981E-4A86-8D46-8E6CE264E839}"/>
            </a:ext>
          </a:extLst>
        </xdr:cNvPr>
        <xdr:cNvSpPr/>
      </xdr:nvSpPr>
      <xdr:spPr bwMode="auto">
        <a:xfrm>
          <a:off x="11039475" y="4848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18</xdr:row>
          <xdr:rowOff>68580</xdr:rowOff>
        </xdr:from>
        <xdr:to>
          <xdr:col>14</xdr:col>
          <xdr:colOff>662940</xdr:colOff>
          <xdr:row>18</xdr:row>
          <xdr:rowOff>251460</xdr:rowOff>
        </xdr:to>
        <xdr:sp macro="" textlink="">
          <xdr:nvSpPr>
            <xdr:cNvPr id="125379" name="Option Button 172" hidden="1">
              <a:extLst>
                <a:ext uri="{63B3BB69-23CF-44E3-9099-C40C66FF867C}">
                  <a14:compatExt spid="_x0000_s125100"/>
                </a:ext>
                <a:ext uri="{FF2B5EF4-FFF2-40B4-BE49-F238E27FC236}">
                  <a16:creationId xmlns:a16="http://schemas.microsoft.com/office/drawing/2014/main" id="{00000000-0008-0000-1E00-0000C3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18</xdr:row>
          <xdr:rowOff>68580</xdr:rowOff>
        </xdr:from>
        <xdr:to>
          <xdr:col>15</xdr:col>
          <xdr:colOff>556260</xdr:colOff>
          <xdr:row>18</xdr:row>
          <xdr:rowOff>251460</xdr:rowOff>
        </xdr:to>
        <xdr:sp macro="" textlink="">
          <xdr:nvSpPr>
            <xdr:cNvPr id="125382" name="Option Button 173" hidden="1">
              <a:extLst>
                <a:ext uri="{63B3BB69-23CF-44E3-9099-C40C66FF867C}">
                  <a14:compatExt spid="_x0000_s125101"/>
                </a:ext>
                <a:ext uri="{FF2B5EF4-FFF2-40B4-BE49-F238E27FC236}">
                  <a16:creationId xmlns:a16="http://schemas.microsoft.com/office/drawing/2014/main" id="{00000000-0008-0000-1E00-0000C6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18</xdr:row>
      <xdr:rowOff>76200</xdr:rowOff>
    </xdr:from>
    <xdr:ext cx="433668" cy="266700"/>
    <xdr:sp macro="" textlink="">
      <xdr:nvSpPr>
        <xdr:cNvPr id="125427"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F3E90100}"/>
            </a:ext>
            <a:ext uri="{147F2762-F138-4A5C-976F-8EAC2B608ADB}">
              <a16:predDERef xmlns:a16="http://schemas.microsoft.com/office/drawing/2014/main" pred="{DA44915F-8DB9-4041-9EC3-9AC56A438A52}"/>
            </a:ext>
          </a:extLst>
        </xdr:cNvPr>
        <xdr:cNvSpPr/>
      </xdr:nvSpPr>
      <xdr:spPr bwMode="auto">
        <a:xfrm>
          <a:off x="10372725" y="4848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18</xdr:row>
      <xdr:rowOff>76200</xdr:rowOff>
    </xdr:from>
    <xdr:ext cx="433668" cy="266700"/>
    <xdr:sp macro="" textlink="">
      <xdr:nvSpPr>
        <xdr:cNvPr id="125428"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F4E90100}"/>
            </a:ext>
            <a:ext uri="{147F2762-F138-4A5C-976F-8EAC2B608ADB}">
              <a16:predDERef xmlns:a16="http://schemas.microsoft.com/office/drawing/2014/main" pred="{0E8A03DF-981E-4A86-8D46-8E6CE264E839}"/>
            </a:ext>
          </a:extLst>
        </xdr:cNvPr>
        <xdr:cNvSpPr/>
      </xdr:nvSpPr>
      <xdr:spPr bwMode="auto">
        <a:xfrm>
          <a:off x="11039475" y="4848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18</xdr:row>
          <xdr:rowOff>15240</xdr:rowOff>
        </xdr:from>
        <xdr:to>
          <xdr:col>15</xdr:col>
          <xdr:colOff>716280</xdr:colOff>
          <xdr:row>19</xdr:row>
          <xdr:rowOff>30480</xdr:rowOff>
        </xdr:to>
        <xdr:sp macro="" textlink="">
          <xdr:nvSpPr>
            <xdr:cNvPr id="125385" name="Group Box 174" hidden="1">
              <a:extLst>
                <a:ext uri="{63B3BB69-23CF-44E3-9099-C40C66FF867C}">
                  <a14:compatExt spid="_x0000_s125102"/>
                </a:ext>
                <a:ext uri="{FF2B5EF4-FFF2-40B4-BE49-F238E27FC236}">
                  <a16:creationId xmlns:a16="http://schemas.microsoft.com/office/drawing/2014/main" id="{00000000-0008-0000-1E00-0000C9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18</xdr:row>
      <xdr:rowOff>76200</xdr:rowOff>
    </xdr:from>
    <xdr:ext cx="433668" cy="266700"/>
    <xdr:sp macro="" textlink="">
      <xdr:nvSpPr>
        <xdr:cNvPr id="125430"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F6E90100}"/>
            </a:ext>
            <a:ext uri="{147F2762-F138-4A5C-976F-8EAC2B608ADB}">
              <a16:predDERef xmlns:a16="http://schemas.microsoft.com/office/drawing/2014/main" pred="{DA44915F-8DB9-4041-9EC3-9AC56A438A52}"/>
            </a:ext>
          </a:extLst>
        </xdr:cNvPr>
        <xdr:cNvSpPr/>
      </xdr:nvSpPr>
      <xdr:spPr bwMode="auto">
        <a:xfrm>
          <a:off x="10372725" y="4848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18</xdr:row>
      <xdr:rowOff>76200</xdr:rowOff>
    </xdr:from>
    <xdr:ext cx="433668" cy="266700"/>
    <xdr:sp macro="" textlink="">
      <xdr:nvSpPr>
        <xdr:cNvPr id="125431"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F7E90100}"/>
            </a:ext>
            <a:ext uri="{147F2762-F138-4A5C-976F-8EAC2B608ADB}">
              <a16:predDERef xmlns:a16="http://schemas.microsoft.com/office/drawing/2014/main" pred="{0E8A03DF-981E-4A86-8D46-8E6CE264E839}"/>
            </a:ext>
          </a:extLst>
        </xdr:cNvPr>
        <xdr:cNvSpPr/>
      </xdr:nvSpPr>
      <xdr:spPr bwMode="auto">
        <a:xfrm>
          <a:off x="11039475" y="48482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18</xdr:row>
          <xdr:rowOff>15240</xdr:rowOff>
        </xdr:from>
        <xdr:to>
          <xdr:col>15</xdr:col>
          <xdr:colOff>716280</xdr:colOff>
          <xdr:row>19</xdr:row>
          <xdr:rowOff>30480</xdr:rowOff>
        </xdr:to>
        <xdr:sp macro="" textlink="">
          <xdr:nvSpPr>
            <xdr:cNvPr id="125386" name="Group Box 175" hidden="1">
              <a:extLst>
                <a:ext uri="{63B3BB69-23CF-44E3-9099-C40C66FF867C}">
                  <a14:compatExt spid="_x0000_s125103"/>
                </a:ext>
                <a:ext uri="{FF2B5EF4-FFF2-40B4-BE49-F238E27FC236}">
                  <a16:creationId xmlns:a16="http://schemas.microsoft.com/office/drawing/2014/main" id="{00000000-0008-0000-1E00-0000CA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19</xdr:row>
      <xdr:rowOff>76200</xdr:rowOff>
    </xdr:from>
    <xdr:ext cx="433668" cy="266700"/>
    <xdr:sp macro="" textlink="">
      <xdr:nvSpPr>
        <xdr:cNvPr id="125433"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F9E90100}"/>
            </a:ext>
            <a:ext uri="{147F2762-F138-4A5C-976F-8EAC2B608ADB}">
              <a16:predDERef xmlns:a16="http://schemas.microsoft.com/office/drawing/2014/main" pred="{DA44915F-8DB9-4041-9EC3-9AC56A438A52}"/>
            </a:ext>
          </a:extLst>
        </xdr:cNvPr>
        <xdr:cNvSpPr/>
      </xdr:nvSpPr>
      <xdr:spPr bwMode="auto">
        <a:xfrm>
          <a:off x="10372725" y="51530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19</xdr:row>
      <xdr:rowOff>76200</xdr:rowOff>
    </xdr:from>
    <xdr:ext cx="433668" cy="266700"/>
    <xdr:sp macro="" textlink="">
      <xdr:nvSpPr>
        <xdr:cNvPr id="125434"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FAE90100}"/>
            </a:ext>
            <a:ext uri="{147F2762-F138-4A5C-976F-8EAC2B608ADB}">
              <a16:predDERef xmlns:a16="http://schemas.microsoft.com/office/drawing/2014/main" pred="{0E8A03DF-981E-4A86-8D46-8E6CE264E839}"/>
            </a:ext>
          </a:extLst>
        </xdr:cNvPr>
        <xdr:cNvSpPr/>
      </xdr:nvSpPr>
      <xdr:spPr bwMode="auto">
        <a:xfrm>
          <a:off x="11039475" y="51530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19</xdr:row>
          <xdr:rowOff>68580</xdr:rowOff>
        </xdr:from>
        <xdr:to>
          <xdr:col>14</xdr:col>
          <xdr:colOff>662940</xdr:colOff>
          <xdr:row>19</xdr:row>
          <xdr:rowOff>251460</xdr:rowOff>
        </xdr:to>
        <xdr:sp macro="" textlink="">
          <xdr:nvSpPr>
            <xdr:cNvPr id="125389" name="Option Button 176" hidden="1">
              <a:extLst>
                <a:ext uri="{63B3BB69-23CF-44E3-9099-C40C66FF867C}">
                  <a14:compatExt spid="_x0000_s125104"/>
                </a:ext>
                <a:ext uri="{FF2B5EF4-FFF2-40B4-BE49-F238E27FC236}">
                  <a16:creationId xmlns:a16="http://schemas.microsoft.com/office/drawing/2014/main" id="{00000000-0008-0000-1E00-0000CD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19</xdr:row>
          <xdr:rowOff>68580</xdr:rowOff>
        </xdr:from>
        <xdr:to>
          <xdr:col>15</xdr:col>
          <xdr:colOff>556260</xdr:colOff>
          <xdr:row>19</xdr:row>
          <xdr:rowOff>251460</xdr:rowOff>
        </xdr:to>
        <xdr:sp macro="" textlink="">
          <xdr:nvSpPr>
            <xdr:cNvPr id="125392" name="Option Button 177" hidden="1">
              <a:extLst>
                <a:ext uri="{63B3BB69-23CF-44E3-9099-C40C66FF867C}">
                  <a14:compatExt spid="_x0000_s125105"/>
                </a:ext>
                <a:ext uri="{FF2B5EF4-FFF2-40B4-BE49-F238E27FC236}">
                  <a16:creationId xmlns:a16="http://schemas.microsoft.com/office/drawing/2014/main" id="{00000000-0008-0000-1E00-0000D0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19</xdr:row>
      <xdr:rowOff>76200</xdr:rowOff>
    </xdr:from>
    <xdr:ext cx="433668" cy="266700"/>
    <xdr:sp macro="" textlink="">
      <xdr:nvSpPr>
        <xdr:cNvPr id="125437"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FDE90100}"/>
            </a:ext>
            <a:ext uri="{147F2762-F138-4A5C-976F-8EAC2B608ADB}">
              <a16:predDERef xmlns:a16="http://schemas.microsoft.com/office/drawing/2014/main" pred="{DA44915F-8DB9-4041-9EC3-9AC56A438A52}"/>
            </a:ext>
          </a:extLst>
        </xdr:cNvPr>
        <xdr:cNvSpPr/>
      </xdr:nvSpPr>
      <xdr:spPr bwMode="auto">
        <a:xfrm>
          <a:off x="10372725" y="51530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19</xdr:row>
      <xdr:rowOff>76200</xdr:rowOff>
    </xdr:from>
    <xdr:ext cx="433668" cy="266700"/>
    <xdr:sp macro="" textlink="">
      <xdr:nvSpPr>
        <xdr:cNvPr id="125438"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FEE90100}"/>
            </a:ext>
            <a:ext uri="{147F2762-F138-4A5C-976F-8EAC2B608ADB}">
              <a16:predDERef xmlns:a16="http://schemas.microsoft.com/office/drawing/2014/main" pred="{0E8A03DF-981E-4A86-8D46-8E6CE264E839}"/>
            </a:ext>
          </a:extLst>
        </xdr:cNvPr>
        <xdr:cNvSpPr/>
      </xdr:nvSpPr>
      <xdr:spPr bwMode="auto">
        <a:xfrm>
          <a:off x="11039475" y="51530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19</xdr:row>
          <xdr:rowOff>15240</xdr:rowOff>
        </xdr:from>
        <xdr:to>
          <xdr:col>15</xdr:col>
          <xdr:colOff>716280</xdr:colOff>
          <xdr:row>20</xdr:row>
          <xdr:rowOff>30480</xdr:rowOff>
        </xdr:to>
        <xdr:sp macro="" textlink="">
          <xdr:nvSpPr>
            <xdr:cNvPr id="125395" name="Group Box 178" hidden="1">
              <a:extLst>
                <a:ext uri="{63B3BB69-23CF-44E3-9099-C40C66FF867C}">
                  <a14:compatExt spid="_x0000_s125106"/>
                </a:ext>
                <a:ext uri="{FF2B5EF4-FFF2-40B4-BE49-F238E27FC236}">
                  <a16:creationId xmlns:a16="http://schemas.microsoft.com/office/drawing/2014/main" id="{00000000-0008-0000-1E00-0000D3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19</xdr:row>
      <xdr:rowOff>76200</xdr:rowOff>
    </xdr:from>
    <xdr:ext cx="433668" cy="266700"/>
    <xdr:sp macro="" textlink="">
      <xdr:nvSpPr>
        <xdr:cNvPr id="125440"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00EA0100}"/>
            </a:ext>
            <a:ext uri="{147F2762-F138-4A5C-976F-8EAC2B608ADB}">
              <a16:predDERef xmlns:a16="http://schemas.microsoft.com/office/drawing/2014/main" pred="{DA44915F-8DB9-4041-9EC3-9AC56A438A52}"/>
            </a:ext>
          </a:extLst>
        </xdr:cNvPr>
        <xdr:cNvSpPr/>
      </xdr:nvSpPr>
      <xdr:spPr bwMode="auto">
        <a:xfrm>
          <a:off x="10372725" y="51530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19</xdr:row>
      <xdr:rowOff>76200</xdr:rowOff>
    </xdr:from>
    <xdr:ext cx="433668" cy="266700"/>
    <xdr:sp macro="" textlink="">
      <xdr:nvSpPr>
        <xdr:cNvPr id="125441"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01EA0100}"/>
            </a:ext>
            <a:ext uri="{147F2762-F138-4A5C-976F-8EAC2B608ADB}">
              <a16:predDERef xmlns:a16="http://schemas.microsoft.com/office/drawing/2014/main" pred="{0E8A03DF-981E-4A86-8D46-8E6CE264E839}"/>
            </a:ext>
          </a:extLst>
        </xdr:cNvPr>
        <xdr:cNvSpPr/>
      </xdr:nvSpPr>
      <xdr:spPr bwMode="auto">
        <a:xfrm>
          <a:off x="11039475" y="51530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19</xdr:row>
          <xdr:rowOff>15240</xdr:rowOff>
        </xdr:from>
        <xdr:to>
          <xdr:col>15</xdr:col>
          <xdr:colOff>716280</xdr:colOff>
          <xdr:row>20</xdr:row>
          <xdr:rowOff>30480</xdr:rowOff>
        </xdr:to>
        <xdr:sp macro="" textlink="">
          <xdr:nvSpPr>
            <xdr:cNvPr id="125396" name="Group Box 179" hidden="1">
              <a:extLst>
                <a:ext uri="{63B3BB69-23CF-44E3-9099-C40C66FF867C}">
                  <a14:compatExt spid="_x0000_s125107"/>
                </a:ext>
                <a:ext uri="{FF2B5EF4-FFF2-40B4-BE49-F238E27FC236}">
                  <a16:creationId xmlns:a16="http://schemas.microsoft.com/office/drawing/2014/main" id="{00000000-0008-0000-1E00-0000D4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20</xdr:row>
      <xdr:rowOff>76200</xdr:rowOff>
    </xdr:from>
    <xdr:ext cx="433668" cy="266700"/>
    <xdr:sp macro="" textlink="">
      <xdr:nvSpPr>
        <xdr:cNvPr id="125443"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03EA0100}"/>
            </a:ext>
            <a:ext uri="{147F2762-F138-4A5C-976F-8EAC2B608ADB}">
              <a16:predDERef xmlns:a16="http://schemas.microsoft.com/office/drawing/2014/main" pred="{DA44915F-8DB9-4041-9EC3-9AC56A438A52}"/>
            </a:ext>
          </a:extLst>
        </xdr:cNvPr>
        <xdr:cNvSpPr/>
      </xdr:nvSpPr>
      <xdr:spPr bwMode="auto">
        <a:xfrm>
          <a:off x="10372725" y="5457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20</xdr:row>
      <xdr:rowOff>76200</xdr:rowOff>
    </xdr:from>
    <xdr:ext cx="433668" cy="266700"/>
    <xdr:sp macro="" textlink="">
      <xdr:nvSpPr>
        <xdr:cNvPr id="125444"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04EA0100}"/>
            </a:ext>
            <a:ext uri="{147F2762-F138-4A5C-976F-8EAC2B608ADB}">
              <a16:predDERef xmlns:a16="http://schemas.microsoft.com/office/drawing/2014/main" pred="{0E8A03DF-981E-4A86-8D46-8E6CE264E839}"/>
            </a:ext>
          </a:extLst>
        </xdr:cNvPr>
        <xdr:cNvSpPr/>
      </xdr:nvSpPr>
      <xdr:spPr bwMode="auto">
        <a:xfrm>
          <a:off x="11039475" y="5457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20</xdr:row>
          <xdr:rowOff>68580</xdr:rowOff>
        </xdr:from>
        <xdr:to>
          <xdr:col>14</xdr:col>
          <xdr:colOff>662940</xdr:colOff>
          <xdr:row>20</xdr:row>
          <xdr:rowOff>251460</xdr:rowOff>
        </xdr:to>
        <xdr:sp macro="" textlink="">
          <xdr:nvSpPr>
            <xdr:cNvPr id="125399" name="Option Button 180" hidden="1">
              <a:extLst>
                <a:ext uri="{63B3BB69-23CF-44E3-9099-C40C66FF867C}">
                  <a14:compatExt spid="_x0000_s125108"/>
                </a:ext>
                <a:ext uri="{FF2B5EF4-FFF2-40B4-BE49-F238E27FC236}">
                  <a16:creationId xmlns:a16="http://schemas.microsoft.com/office/drawing/2014/main" id="{00000000-0008-0000-1E00-0000D7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20</xdr:row>
          <xdr:rowOff>68580</xdr:rowOff>
        </xdr:from>
        <xdr:to>
          <xdr:col>15</xdr:col>
          <xdr:colOff>556260</xdr:colOff>
          <xdr:row>20</xdr:row>
          <xdr:rowOff>251460</xdr:rowOff>
        </xdr:to>
        <xdr:sp macro="" textlink="">
          <xdr:nvSpPr>
            <xdr:cNvPr id="125402" name="Option Button 181" hidden="1">
              <a:extLst>
                <a:ext uri="{63B3BB69-23CF-44E3-9099-C40C66FF867C}">
                  <a14:compatExt spid="_x0000_s125109"/>
                </a:ext>
                <a:ext uri="{FF2B5EF4-FFF2-40B4-BE49-F238E27FC236}">
                  <a16:creationId xmlns:a16="http://schemas.microsoft.com/office/drawing/2014/main" id="{00000000-0008-0000-1E00-0000DA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20</xdr:row>
      <xdr:rowOff>76200</xdr:rowOff>
    </xdr:from>
    <xdr:ext cx="433668" cy="266700"/>
    <xdr:sp macro="" textlink="">
      <xdr:nvSpPr>
        <xdr:cNvPr id="125447"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07EA0100}"/>
            </a:ext>
            <a:ext uri="{147F2762-F138-4A5C-976F-8EAC2B608ADB}">
              <a16:predDERef xmlns:a16="http://schemas.microsoft.com/office/drawing/2014/main" pred="{DA44915F-8DB9-4041-9EC3-9AC56A438A52}"/>
            </a:ext>
          </a:extLst>
        </xdr:cNvPr>
        <xdr:cNvSpPr/>
      </xdr:nvSpPr>
      <xdr:spPr bwMode="auto">
        <a:xfrm>
          <a:off x="10372725" y="5457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20</xdr:row>
      <xdr:rowOff>76200</xdr:rowOff>
    </xdr:from>
    <xdr:ext cx="433668" cy="266700"/>
    <xdr:sp macro="" textlink="">
      <xdr:nvSpPr>
        <xdr:cNvPr id="125448"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08EA0100}"/>
            </a:ext>
            <a:ext uri="{147F2762-F138-4A5C-976F-8EAC2B608ADB}">
              <a16:predDERef xmlns:a16="http://schemas.microsoft.com/office/drawing/2014/main" pred="{0E8A03DF-981E-4A86-8D46-8E6CE264E839}"/>
            </a:ext>
          </a:extLst>
        </xdr:cNvPr>
        <xdr:cNvSpPr/>
      </xdr:nvSpPr>
      <xdr:spPr bwMode="auto">
        <a:xfrm>
          <a:off x="11039475" y="5457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20</xdr:row>
          <xdr:rowOff>15240</xdr:rowOff>
        </xdr:from>
        <xdr:to>
          <xdr:col>15</xdr:col>
          <xdr:colOff>716280</xdr:colOff>
          <xdr:row>21</xdr:row>
          <xdr:rowOff>30480</xdr:rowOff>
        </xdr:to>
        <xdr:sp macro="" textlink="">
          <xdr:nvSpPr>
            <xdr:cNvPr id="125405" name="Group Box 182" hidden="1">
              <a:extLst>
                <a:ext uri="{63B3BB69-23CF-44E3-9099-C40C66FF867C}">
                  <a14:compatExt spid="_x0000_s125110"/>
                </a:ext>
                <a:ext uri="{FF2B5EF4-FFF2-40B4-BE49-F238E27FC236}">
                  <a16:creationId xmlns:a16="http://schemas.microsoft.com/office/drawing/2014/main" id="{00000000-0008-0000-1E00-0000DD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20</xdr:row>
      <xdr:rowOff>76200</xdr:rowOff>
    </xdr:from>
    <xdr:ext cx="433668" cy="266700"/>
    <xdr:sp macro="" textlink="">
      <xdr:nvSpPr>
        <xdr:cNvPr id="125450"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0AEA0100}"/>
            </a:ext>
            <a:ext uri="{147F2762-F138-4A5C-976F-8EAC2B608ADB}">
              <a16:predDERef xmlns:a16="http://schemas.microsoft.com/office/drawing/2014/main" pred="{DA44915F-8DB9-4041-9EC3-9AC56A438A52}"/>
            </a:ext>
          </a:extLst>
        </xdr:cNvPr>
        <xdr:cNvSpPr/>
      </xdr:nvSpPr>
      <xdr:spPr bwMode="auto">
        <a:xfrm>
          <a:off x="10372725" y="5457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20</xdr:row>
      <xdr:rowOff>76200</xdr:rowOff>
    </xdr:from>
    <xdr:ext cx="433668" cy="266700"/>
    <xdr:sp macro="" textlink="">
      <xdr:nvSpPr>
        <xdr:cNvPr id="125451"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0BEA0100}"/>
            </a:ext>
            <a:ext uri="{147F2762-F138-4A5C-976F-8EAC2B608ADB}">
              <a16:predDERef xmlns:a16="http://schemas.microsoft.com/office/drawing/2014/main" pred="{0E8A03DF-981E-4A86-8D46-8E6CE264E839}"/>
            </a:ext>
          </a:extLst>
        </xdr:cNvPr>
        <xdr:cNvSpPr/>
      </xdr:nvSpPr>
      <xdr:spPr bwMode="auto">
        <a:xfrm>
          <a:off x="11039475" y="54578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20</xdr:row>
          <xdr:rowOff>15240</xdr:rowOff>
        </xdr:from>
        <xdr:to>
          <xdr:col>15</xdr:col>
          <xdr:colOff>716280</xdr:colOff>
          <xdr:row>21</xdr:row>
          <xdr:rowOff>30480</xdr:rowOff>
        </xdr:to>
        <xdr:sp macro="" textlink="">
          <xdr:nvSpPr>
            <xdr:cNvPr id="125406" name="Group Box 183" hidden="1">
              <a:extLst>
                <a:ext uri="{63B3BB69-23CF-44E3-9099-C40C66FF867C}">
                  <a14:compatExt spid="_x0000_s125111"/>
                </a:ext>
                <a:ext uri="{FF2B5EF4-FFF2-40B4-BE49-F238E27FC236}">
                  <a16:creationId xmlns:a16="http://schemas.microsoft.com/office/drawing/2014/main" id="{00000000-0008-0000-1E00-0000DE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14</xdr:col>
      <xdr:colOff>266700</xdr:colOff>
      <xdr:row>21</xdr:row>
      <xdr:rowOff>76200</xdr:rowOff>
    </xdr:from>
    <xdr:ext cx="433668" cy="266700"/>
    <xdr:sp macro="" textlink="">
      <xdr:nvSpPr>
        <xdr:cNvPr id="125453"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0DEA0100}"/>
            </a:ext>
            <a:ext uri="{147F2762-F138-4A5C-976F-8EAC2B608ADB}">
              <a16:predDERef xmlns:a16="http://schemas.microsoft.com/office/drawing/2014/main" pred="{DA44915F-8DB9-4041-9EC3-9AC56A438A52}"/>
            </a:ext>
          </a:extLst>
        </xdr:cNvPr>
        <xdr:cNvSpPr/>
      </xdr:nvSpPr>
      <xdr:spPr bwMode="auto">
        <a:xfrm>
          <a:off x="10372725" y="5762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21</xdr:row>
      <xdr:rowOff>76200</xdr:rowOff>
    </xdr:from>
    <xdr:ext cx="433668" cy="266700"/>
    <xdr:sp macro="" textlink="">
      <xdr:nvSpPr>
        <xdr:cNvPr id="125454"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0EEA0100}"/>
            </a:ext>
            <a:ext uri="{147F2762-F138-4A5C-976F-8EAC2B608ADB}">
              <a16:predDERef xmlns:a16="http://schemas.microsoft.com/office/drawing/2014/main" pred="{0E8A03DF-981E-4A86-8D46-8E6CE264E839}"/>
            </a:ext>
          </a:extLst>
        </xdr:cNvPr>
        <xdr:cNvSpPr/>
      </xdr:nvSpPr>
      <xdr:spPr bwMode="auto">
        <a:xfrm>
          <a:off x="11039475" y="5762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243840</xdr:colOff>
          <xdr:row>21</xdr:row>
          <xdr:rowOff>68580</xdr:rowOff>
        </xdr:from>
        <xdr:to>
          <xdr:col>14</xdr:col>
          <xdr:colOff>662940</xdr:colOff>
          <xdr:row>21</xdr:row>
          <xdr:rowOff>251460</xdr:rowOff>
        </xdr:to>
        <xdr:sp macro="" textlink="">
          <xdr:nvSpPr>
            <xdr:cNvPr id="125409" name="Option Button 184" hidden="1">
              <a:extLst>
                <a:ext uri="{63B3BB69-23CF-44E3-9099-C40C66FF867C}">
                  <a14:compatExt spid="_x0000_s125112"/>
                </a:ext>
                <a:ext uri="{FF2B5EF4-FFF2-40B4-BE49-F238E27FC236}">
                  <a16:creationId xmlns:a16="http://schemas.microsoft.com/office/drawing/2014/main" id="{00000000-0008-0000-1E00-0000E1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144780</xdr:colOff>
          <xdr:row>21</xdr:row>
          <xdr:rowOff>68580</xdr:rowOff>
        </xdr:from>
        <xdr:to>
          <xdr:col>15</xdr:col>
          <xdr:colOff>556260</xdr:colOff>
          <xdr:row>21</xdr:row>
          <xdr:rowOff>251460</xdr:rowOff>
        </xdr:to>
        <xdr:sp macro="" textlink="">
          <xdr:nvSpPr>
            <xdr:cNvPr id="125412" name="Option Button 185" hidden="1">
              <a:extLst>
                <a:ext uri="{63B3BB69-23CF-44E3-9099-C40C66FF867C}">
                  <a14:compatExt spid="_x0000_s125113"/>
                </a:ext>
                <a:ext uri="{FF2B5EF4-FFF2-40B4-BE49-F238E27FC236}">
                  <a16:creationId xmlns:a16="http://schemas.microsoft.com/office/drawing/2014/main" id="{00000000-0008-0000-1E00-0000E4E9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oneCellAnchor>
    <xdr:from>
      <xdr:col>14</xdr:col>
      <xdr:colOff>266700</xdr:colOff>
      <xdr:row>21</xdr:row>
      <xdr:rowOff>76200</xdr:rowOff>
    </xdr:from>
    <xdr:ext cx="433668" cy="266700"/>
    <xdr:sp macro="" textlink="">
      <xdr:nvSpPr>
        <xdr:cNvPr id="125457" name="Botón de opción 24" hidden="1">
          <a:extLst>
            <a:ext uri="{63B3BB69-23CF-44E3-9099-C40C66FF867C}">
              <a14:compatExt xmlns:a14="http://schemas.microsoft.com/office/drawing/2010/main" spid="_x0000_s22552"/>
            </a:ext>
            <a:ext uri="{FF2B5EF4-FFF2-40B4-BE49-F238E27FC236}">
              <a16:creationId xmlns:a16="http://schemas.microsoft.com/office/drawing/2014/main" id="{00000000-0008-0000-1B00-000011EA0100}"/>
            </a:ext>
            <a:ext uri="{147F2762-F138-4A5C-976F-8EAC2B608ADB}">
              <a16:predDERef xmlns:a16="http://schemas.microsoft.com/office/drawing/2014/main" pred="{DA44915F-8DB9-4041-9EC3-9AC56A438A52}"/>
            </a:ext>
          </a:extLst>
        </xdr:cNvPr>
        <xdr:cNvSpPr/>
      </xdr:nvSpPr>
      <xdr:spPr bwMode="auto">
        <a:xfrm>
          <a:off x="10372725" y="5762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219075</xdr:colOff>
      <xdr:row>21</xdr:row>
      <xdr:rowOff>76200</xdr:rowOff>
    </xdr:from>
    <xdr:ext cx="433668" cy="266700"/>
    <xdr:sp macro="" textlink="">
      <xdr:nvSpPr>
        <xdr:cNvPr id="125458" name="Botón de opción 25" hidden="1">
          <a:extLst>
            <a:ext uri="{63B3BB69-23CF-44E3-9099-C40C66FF867C}">
              <a14:compatExt xmlns:a14="http://schemas.microsoft.com/office/drawing/2010/main" spid="_x0000_s22553"/>
            </a:ext>
            <a:ext uri="{FF2B5EF4-FFF2-40B4-BE49-F238E27FC236}">
              <a16:creationId xmlns:a16="http://schemas.microsoft.com/office/drawing/2014/main" id="{00000000-0008-0000-1B00-000012EA0100}"/>
            </a:ext>
            <a:ext uri="{147F2762-F138-4A5C-976F-8EAC2B608ADB}">
              <a16:predDERef xmlns:a16="http://schemas.microsoft.com/office/drawing/2014/main" pred="{0E8A03DF-981E-4A86-8D46-8E6CE264E839}"/>
            </a:ext>
          </a:extLst>
        </xdr:cNvPr>
        <xdr:cNvSpPr/>
      </xdr:nvSpPr>
      <xdr:spPr bwMode="auto">
        <a:xfrm>
          <a:off x="11039475" y="5762625"/>
          <a:ext cx="433668"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mc:AlternateContent xmlns:mc="http://schemas.openxmlformats.org/markup-compatibility/2006">
    <mc:Choice xmlns:a14="http://schemas.microsoft.com/office/drawing/2010/main" Requires="a14">
      <xdr:twoCellAnchor>
        <xdr:from>
          <xdr:col>14</xdr:col>
          <xdr:colOff>15240</xdr:colOff>
          <xdr:row>21</xdr:row>
          <xdr:rowOff>15240</xdr:rowOff>
        </xdr:from>
        <xdr:to>
          <xdr:col>15</xdr:col>
          <xdr:colOff>716280</xdr:colOff>
          <xdr:row>22</xdr:row>
          <xdr:rowOff>0</xdr:rowOff>
        </xdr:to>
        <xdr:sp macro="" textlink="">
          <xdr:nvSpPr>
            <xdr:cNvPr id="125415" name="Group Box 186" hidden="1">
              <a:extLst>
                <a:ext uri="{63B3BB69-23CF-44E3-9099-C40C66FF867C}">
                  <a14:compatExt spid="_x0000_s125114"/>
                </a:ext>
                <a:ext uri="{FF2B5EF4-FFF2-40B4-BE49-F238E27FC236}">
                  <a16:creationId xmlns:a16="http://schemas.microsoft.com/office/drawing/2014/main" id="{00000000-0008-0000-1E00-0000E7E9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twoCellAnchor>
    <xdr:from>
      <xdr:col>14</xdr:col>
      <xdr:colOff>0</xdr:colOff>
      <xdr:row>27</xdr:row>
      <xdr:rowOff>0</xdr:rowOff>
    </xdr:from>
    <xdr:to>
      <xdr:col>16</xdr:col>
      <xdr:colOff>0</xdr:colOff>
      <xdr:row>28</xdr:row>
      <xdr:rowOff>0</xdr:rowOff>
    </xdr:to>
    <xdr:sp macro="" textlink="">
      <xdr:nvSpPr>
        <xdr:cNvPr id="125460" name="54 Rectángulo redondeado">
          <a:extLst>
            <a:ext uri="{FF2B5EF4-FFF2-40B4-BE49-F238E27FC236}">
              <a16:creationId xmlns:a16="http://schemas.microsoft.com/office/drawing/2014/main" id="{00000000-0008-0000-1B00-000014EA0100}"/>
            </a:ext>
            <a:ext uri="{147F2762-F138-4A5C-976F-8EAC2B608ADB}">
              <a16:predDERef xmlns:a16="http://schemas.microsoft.com/office/drawing/2014/main" pred="{D55B2E67-97AF-4CA6-9C32-B9D2BF32DBC9}"/>
            </a:ext>
          </a:extLst>
        </xdr:cNvPr>
        <xdr:cNvSpPr/>
      </xdr:nvSpPr>
      <xdr:spPr>
        <a:xfrm>
          <a:off x="10106025" y="7677150"/>
          <a:ext cx="1428750" cy="381000"/>
        </a:xfrm>
        <a:prstGeom prst="roundRect">
          <a:avLst>
            <a:gd name="adj" fmla="val 9524"/>
          </a:avLst>
        </a:prstGeom>
        <a:noFill/>
        <a:ln w="12700">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46</xdr:row>
      <xdr:rowOff>0</xdr:rowOff>
    </xdr:from>
    <xdr:to>
      <xdr:col>17</xdr:col>
      <xdr:colOff>0</xdr:colOff>
      <xdr:row>47</xdr:row>
      <xdr:rowOff>0</xdr:rowOff>
    </xdr:to>
    <xdr:sp macro="" textlink="">
      <xdr:nvSpPr>
        <xdr:cNvPr id="125461" name="20 Rectángulo redondeado">
          <a:extLst>
            <a:ext uri="{FF2B5EF4-FFF2-40B4-BE49-F238E27FC236}">
              <a16:creationId xmlns:a16="http://schemas.microsoft.com/office/drawing/2014/main" id="{00000000-0008-0000-1B00-000015EA0100}"/>
            </a:ext>
          </a:extLst>
        </xdr:cNvPr>
        <xdr:cNvSpPr/>
      </xdr:nvSpPr>
      <xdr:spPr>
        <a:xfrm>
          <a:off x="114300" y="11725275"/>
          <a:ext cx="11534775" cy="24765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3. INFORMACION SOBRE LAS SEDES POR CERTIFICAR (Oficinas administrativas,</a:t>
          </a:r>
          <a:r>
            <a:rPr lang="es-CO" sz="1100" b="1" baseline="0">
              <a:latin typeface="Arial" panose="020B0604020202020204" pitchFamily="34" charset="0"/>
              <a:cs typeface="Arial" panose="020B0604020202020204" pitchFamily="34" charset="0"/>
            </a:rPr>
            <a:t> Almacenes y Sitios de Maquinaria</a:t>
          </a:r>
          <a:r>
            <a:rPr lang="es-CO" sz="1100" b="1">
              <a:latin typeface="Arial" panose="020B0604020202020204" pitchFamily="34" charset="0"/>
              <a:cs typeface="Arial" panose="020B0604020202020204" pitchFamily="34" charset="0"/>
            </a:rPr>
            <a:t>)</a:t>
          </a:r>
        </a:p>
      </xdr:txBody>
    </xdr:sp>
    <xdr:clientData/>
  </xdr:twoCellAnchor>
  <xdr:twoCellAnchor>
    <xdr:from>
      <xdr:col>1</xdr:col>
      <xdr:colOff>0</xdr:colOff>
      <xdr:row>48</xdr:row>
      <xdr:rowOff>0</xdr:rowOff>
    </xdr:from>
    <xdr:to>
      <xdr:col>17</xdr:col>
      <xdr:colOff>0</xdr:colOff>
      <xdr:row>62</xdr:row>
      <xdr:rowOff>0</xdr:rowOff>
    </xdr:to>
    <xdr:grpSp>
      <xdr:nvGrpSpPr>
        <xdr:cNvPr id="125462" name="Grupo 3">
          <a:extLst>
            <a:ext uri="{FF2B5EF4-FFF2-40B4-BE49-F238E27FC236}">
              <a16:creationId xmlns:a16="http://schemas.microsoft.com/office/drawing/2014/main" id="{00000000-0008-0000-1B00-000016EA0100}"/>
            </a:ext>
          </a:extLst>
        </xdr:cNvPr>
        <xdr:cNvGrpSpPr/>
      </xdr:nvGrpSpPr>
      <xdr:grpSpPr>
        <a:xfrm>
          <a:off x="119743" y="12072257"/>
          <a:ext cx="11876314" cy="3331029"/>
          <a:chOff x="112059" y="8090647"/>
          <a:chExt cx="11474823" cy="3294529"/>
        </a:xfrm>
      </xdr:grpSpPr>
      <xdr:sp macro="" textlink="">
        <xdr:nvSpPr>
          <xdr:cNvPr id="125463" name="41 Rectángulo redondeado">
            <a:extLst>
              <a:ext uri="{FF2B5EF4-FFF2-40B4-BE49-F238E27FC236}">
                <a16:creationId xmlns:a16="http://schemas.microsoft.com/office/drawing/2014/main" id="{00000000-0008-0000-1B00-000017EA0100}"/>
              </a:ext>
            </a:extLst>
          </xdr:cNvPr>
          <xdr:cNvSpPr/>
        </xdr:nvSpPr>
        <xdr:spPr>
          <a:xfrm>
            <a:off x="224118" y="8841441"/>
            <a:ext cx="11250706" cy="2465294"/>
          </a:xfrm>
          <a:prstGeom prst="roundRect">
            <a:avLst>
              <a:gd name="adj" fmla="val 713"/>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sp macro="" textlink="">
        <xdr:nvSpPr>
          <xdr:cNvPr id="125464" name="42 Rectángulo redondeado">
            <a:extLst>
              <a:ext uri="{FF2B5EF4-FFF2-40B4-BE49-F238E27FC236}">
                <a16:creationId xmlns:a16="http://schemas.microsoft.com/office/drawing/2014/main" id="{00000000-0008-0000-1B00-000018EA0100}"/>
              </a:ext>
            </a:extLst>
          </xdr:cNvPr>
          <xdr:cNvSpPr/>
        </xdr:nvSpPr>
        <xdr:spPr>
          <a:xfrm>
            <a:off x="224118" y="8191500"/>
            <a:ext cx="11250706" cy="571501"/>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sp macro="" textlink="">
        <xdr:nvSpPr>
          <xdr:cNvPr id="125465" name="43 Rectángulo redondeado">
            <a:extLst>
              <a:ext uri="{FF2B5EF4-FFF2-40B4-BE49-F238E27FC236}">
                <a16:creationId xmlns:a16="http://schemas.microsoft.com/office/drawing/2014/main" id="{00000000-0008-0000-1B00-000019EA0100}"/>
              </a:ext>
            </a:extLst>
          </xdr:cNvPr>
          <xdr:cNvSpPr/>
        </xdr:nvSpPr>
        <xdr:spPr>
          <a:xfrm>
            <a:off x="112059" y="8090647"/>
            <a:ext cx="11474823" cy="3294529"/>
          </a:xfrm>
          <a:prstGeom prst="roundRect">
            <a:avLst>
              <a:gd name="adj" fmla="val 83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grpSp>
    <xdr:clientData/>
  </xdr:twoCellAnchor>
  <xdr:oneCellAnchor>
    <xdr:from>
      <xdr:col>14</xdr:col>
      <xdr:colOff>190500</xdr:colOff>
      <xdr:row>51</xdr:row>
      <xdr:rowOff>57150</xdr:rowOff>
    </xdr:from>
    <xdr:ext cx="433668" cy="1485900"/>
    <xdr:sp macro="" textlink="">
      <xdr:nvSpPr>
        <xdr:cNvPr id="125466" name="Botón de opción 9" hidden="1">
          <a:extLst>
            <a:ext uri="{63B3BB69-23CF-44E3-9099-C40C66FF867C}">
              <a14:compatExt xmlns:a14="http://schemas.microsoft.com/office/drawing/2010/main" spid="_x0000_s30729"/>
            </a:ext>
            <a:ext uri="{FF2B5EF4-FFF2-40B4-BE49-F238E27FC236}">
              <a16:creationId xmlns:a16="http://schemas.microsoft.com/office/drawing/2014/main" id="{00000000-0008-0000-1B00-00001AEA0100}"/>
            </a:ext>
          </a:extLst>
        </xdr:cNvPr>
        <xdr:cNvSpPr/>
      </xdr:nvSpPr>
      <xdr:spPr bwMode="auto">
        <a:xfrm>
          <a:off x="10296525" y="12868275"/>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51</xdr:row>
      <xdr:rowOff>57150</xdr:rowOff>
    </xdr:from>
    <xdr:ext cx="438150" cy="1485900"/>
    <xdr:sp macro="" textlink="">
      <xdr:nvSpPr>
        <xdr:cNvPr id="125467" name="Botón de opción 10" hidden="1">
          <a:extLst>
            <a:ext uri="{63B3BB69-23CF-44E3-9099-C40C66FF867C}">
              <a14:compatExt xmlns:a14="http://schemas.microsoft.com/office/drawing/2010/main" spid="_x0000_s30730"/>
            </a:ext>
            <a:ext uri="{FF2B5EF4-FFF2-40B4-BE49-F238E27FC236}">
              <a16:creationId xmlns:a16="http://schemas.microsoft.com/office/drawing/2014/main" id="{00000000-0008-0000-1B00-00001BEA0100}"/>
            </a:ext>
          </a:extLst>
        </xdr:cNvPr>
        <xdr:cNvSpPr/>
      </xdr:nvSpPr>
      <xdr:spPr bwMode="auto">
        <a:xfrm>
          <a:off x="10963275" y="12868275"/>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51</xdr:row>
      <xdr:rowOff>0</xdr:rowOff>
    </xdr:from>
    <xdr:ext cx="1512795" cy="1905000"/>
    <xdr:sp macro="" textlink="">
      <xdr:nvSpPr>
        <xdr:cNvPr id="125468" name="Cuadro de grupo 11" hidden="1">
          <a:extLst>
            <a:ext uri="{63B3BB69-23CF-44E3-9099-C40C66FF867C}">
              <a14:compatExt xmlns:a14="http://schemas.microsoft.com/office/drawing/2010/main" spid="_x0000_s30731"/>
            </a:ext>
            <a:ext uri="{FF2B5EF4-FFF2-40B4-BE49-F238E27FC236}">
              <a16:creationId xmlns:a16="http://schemas.microsoft.com/office/drawing/2014/main" id="{00000000-0008-0000-1B00-00001CEA0100}"/>
            </a:ext>
          </a:extLst>
        </xdr:cNvPr>
        <xdr:cNvSpPr/>
      </xdr:nvSpPr>
      <xdr:spPr bwMode="auto">
        <a:xfrm>
          <a:off x="10106025" y="1281112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52</xdr:row>
      <xdr:rowOff>57150</xdr:rowOff>
    </xdr:from>
    <xdr:ext cx="433668" cy="1485900"/>
    <xdr:sp macro="" textlink="">
      <xdr:nvSpPr>
        <xdr:cNvPr id="125469" name="Botón de opción 12" hidden="1">
          <a:extLst>
            <a:ext uri="{63B3BB69-23CF-44E3-9099-C40C66FF867C}">
              <a14:compatExt xmlns:a14="http://schemas.microsoft.com/office/drawing/2010/main" spid="_x0000_s30732"/>
            </a:ext>
            <a:ext uri="{FF2B5EF4-FFF2-40B4-BE49-F238E27FC236}">
              <a16:creationId xmlns:a16="http://schemas.microsoft.com/office/drawing/2014/main" id="{00000000-0008-0000-1B00-00001DEA0100}"/>
            </a:ext>
          </a:extLst>
        </xdr:cNvPr>
        <xdr:cNvSpPr/>
      </xdr:nvSpPr>
      <xdr:spPr bwMode="auto">
        <a:xfrm>
          <a:off x="10296525" y="13115925"/>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52</xdr:row>
      <xdr:rowOff>57150</xdr:rowOff>
    </xdr:from>
    <xdr:ext cx="438150" cy="1485900"/>
    <xdr:sp macro="" textlink="">
      <xdr:nvSpPr>
        <xdr:cNvPr id="125470" name="Botón de opción 13" hidden="1">
          <a:extLst>
            <a:ext uri="{63B3BB69-23CF-44E3-9099-C40C66FF867C}">
              <a14:compatExt xmlns:a14="http://schemas.microsoft.com/office/drawing/2010/main" spid="_x0000_s30733"/>
            </a:ext>
            <a:ext uri="{FF2B5EF4-FFF2-40B4-BE49-F238E27FC236}">
              <a16:creationId xmlns:a16="http://schemas.microsoft.com/office/drawing/2014/main" id="{00000000-0008-0000-1B00-00001EEA0100}"/>
            </a:ext>
          </a:extLst>
        </xdr:cNvPr>
        <xdr:cNvSpPr/>
      </xdr:nvSpPr>
      <xdr:spPr bwMode="auto">
        <a:xfrm>
          <a:off x="10963275" y="13115925"/>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52</xdr:row>
      <xdr:rowOff>0</xdr:rowOff>
    </xdr:from>
    <xdr:ext cx="1512795" cy="1905000"/>
    <xdr:sp macro="" textlink="">
      <xdr:nvSpPr>
        <xdr:cNvPr id="125471" name="Cuadro de grupo 14" hidden="1">
          <a:extLst>
            <a:ext uri="{63B3BB69-23CF-44E3-9099-C40C66FF867C}">
              <a14:compatExt xmlns:a14="http://schemas.microsoft.com/office/drawing/2010/main" spid="_x0000_s30734"/>
            </a:ext>
            <a:ext uri="{FF2B5EF4-FFF2-40B4-BE49-F238E27FC236}">
              <a16:creationId xmlns:a16="http://schemas.microsoft.com/office/drawing/2014/main" id="{00000000-0008-0000-1B00-00001FEA0100}"/>
            </a:ext>
          </a:extLst>
        </xdr:cNvPr>
        <xdr:cNvSpPr/>
      </xdr:nvSpPr>
      <xdr:spPr bwMode="auto">
        <a:xfrm>
          <a:off x="10106025" y="1305877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53</xdr:row>
      <xdr:rowOff>57150</xdr:rowOff>
    </xdr:from>
    <xdr:ext cx="433668" cy="1485900"/>
    <xdr:sp macro="" textlink="">
      <xdr:nvSpPr>
        <xdr:cNvPr id="125472" name="Botón de opción 15" hidden="1">
          <a:extLst>
            <a:ext uri="{63B3BB69-23CF-44E3-9099-C40C66FF867C}">
              <a14:compatExt xmlns:a14="http://schemas.microsoft.com/office/drawing/2010/main" spid="_x0000_s30735"/>
            </a:ext>
            <a:ext uri="{FF2B5EF4-FFF2-40B4-BE49-F238E27FC236}">
              <a16:creationId xmlns:a16="http://schemas.microsoft.com/office/drawing/2014/main" id="{00000000-0008-0000-1B00-000020EA0100}"/>
            </a:ext>
          </a:extLst>
        </xdr:cNvPr>
        <xdr:cNvSpPr/>
      </xdr:nvSpPr>
      <xdr:spPr bwMode="auto">
        <a:xfrm>
          <a:off x="10296525" y="13363575"/>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53</xdr:row>
      <xdr:rowOff>57150</xdr:rowOff>
    </xdr:from>
    <xdr:ext cx="438150" cy="1485900"/>
    <xdr:sp macro="" textlink="">
      <xdr:nvSpPr>
        <xdr:cNvPr id="125473" name="Botón de opción 16" hidden="1">
          <a:extLst>
            <a:ext uri="{63B3BB69-23CF-44E3-9099-C40C66FF867C}">
              <a14:compatExt xmlns:a14="http://schemas.microsoft.com/office/drawing/2010/main" spid="_x0000_s30736"/>
            </a:ext>
            <a:ext uri="{FF2B5EF4-FFF2-40B4-BE49-F238E27FC236}">
              <a16:creationId xmlns:a16="http://schemas.microsoft.com/office/drawing/2014/main" id="{00000000-0008-0000-1B00-000021EA0100}"/>
            </a:ext>
          </a:extLst>
        </xdr:cNvPr>
        <xdr:cNvSpPr/>
      </xdr:nvSpPr>
      <xdr:spPr bwMode="auto">
        <a:xfrm>
          <a:off x="10963275" y="13363575"/>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53</xdr:row>
      <xdr:rowOff>0</xdr:rowOff>
    </xdr:from>
    <xdr:ext cx="1512795" cy="1905000"/>
    <xdr:sp macro="" textlink="">
      <xdr:nvSpPr>
        <xdr:cNvPr id="125474" name="Cuadro de grupo 17" hidden="1">
          <a:extLst>
            <a:ext uri="{63B3BB69-23CF-44E3-9099-C40C66FF867C}">
              <a14:compatExt xmlns:a14="http://schemas.microsoft.com/office/drawing/2010/main" spid="_x0000_s30737"/>
            </a:ext>
            <a:ext uri="{FF2B5EF4-FFF2-40B4-BE49-F238E27FC236}">
              <a16:creationId xmlns:a16="http://schemas.microsoft.com/office/drawing/2014/main" id="{00000000-0008-0000-1B00-000022EA0100}"/>
            </a:ext>
          </a:extLst>
        </xdr:cNvPr>
        <xdr:cNvSpPr/>
      </xdr:nvSpPr>
      <xdr:spPr bwMode="auto">
        <a:xfrm>
          <a:off x="10106025" y="1330642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475" name="Cuadro de grupo 20" hidden="1">
          <a:extLst>
            <a:ext uri="{63B3BB69-23CF-44E3-9099-C40C66FF867C}">
              <a14:compatExt xmlns:a14="http://schemas.microsoft.com/office/drawing/2010/main" spid="_x0000_s30740"/>
            </a:ext>
            <a:ext uri="{FF2B5EF4-FFF2-40B4-BE49-F238E27FC236}">
              <a16:creationId xmlns:a16="http://schemas.microsoft.com/office/drawing/2014/main" id="{00000000-0008-0000-1B00-000023EA0100}"/>
            </a:ext>
          </a:extLst>
        </xdr:cNvPr>
        <xdr:cNvSpPr/>
      </xdr:nvSpPr>
      <xdr:spPr bwMode="auto">
        <a:xfrm>
          <a:off x="10106025" y="1355407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476" name="Cuadro de grupo 23" hidden="1">
          <a:extLst>
            <a:ext uri="{63B3BB69-23CF-44E3-9099-C40C66FF867C}">
              <a14:compatExt xmlns:a14="http://schemas.microsoft.com/office/drawing/2010/main" spid="_x0000_s30743"/>
            </a:ext>
            <a:ext uri="{FF2B5EF4-FFF2-40B4-BE49-F238E27FC236}">
              <a16:creationId xmlns:a16="http://schemas.microsoft.com/office/drawing/2014/main" id="{00000000-0008-0000-1B00-000024EA0100}"/>
            </a:ext>
          </a:extLst>
        </xdr:cNvPr>
        <xdr:cNvSpPr/>
      </xdr:nvSpPr>
      <xdr:spPr bwMode="auto">
        <a:xfrm>
          <a:off x="10106025" y="1355407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477" name="Cuadro de grupo 26" hidden="1">
          <a:extLst>
            <a:ext uri="{63B3BB69-23CF-44E3-9099-C40C66FF867C}">
              <a14:compatExt xmlns:a14="http://schemas.microsoft.com/office/drawing/2010/main" spid="_x0000_s30746"/>
            </a:ext>
            <a:ext uri="{FF2B5EF4-FFF2-40B4-BE49-F238E27FC236}">
              <a16:creationId xmlns:a16="http://schemas.microsoft.com/office/drawing/2014/main" id="{00000000-0008-0000-1B00-000025EA0100}"/>
            </a:ext>
          </a:extLst>
        </xdr:cNvPr>
        <xdr:cNvSpPr/>
      </xdr:nvSpPr>
      <xdr:spPr bwMode="auto">
        <a:xfrm>
          <a:off x="10106025" y="1355407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478" name="Cuadro de grupo 29" hidden="1">
          <a:extLst>
            <a:ext uri="{63B3BB69-23CF-44E3-9099-C40C66FF867C}">
              <a14:compatExt xmlns:a14="http://schemas.microsoft.com/office/drawing/2010/main" spid="_x0000_s30749"/>
            </a:ext>
            <a:ext uri="{FF2B5EF4-FFF2-40B4-BE49-F238E27FC236}">
              <a16:creationId xmlns:a16="http://schemas.microsoft.com/office/drawing/2014/main" id="{00000000-0008-0000-1B00-000026EA0100}"/>
            </a:ext>
          </a:extLst>
        </xdr:cNvPr>
        <xdr:cNvSpPr/>
      </xdr:nvSpPr>
      <xdr:spPr bwMode="auto">
        <a:xfrm>
          <a:off x="10106025" y="1355407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479" name="Cuadro de grupo 32" hidden="1">
          <a:extLst>
            <a:ext uri="{63B3BB69-23CF-44E3-9099-C40C66FF867C}">
              <a14:compatExt xmlns:a14="http://schemas.microsoft.com/office/drawing/2010/main" spid="_x0000_s30752"/>
            </a:ext>
            <a:ext uri="{FF2B5EF4-FFF2-40B4-BE49-F238E27FC236}">
              <a16:creationId xmlns:a16="http://schemas.microsoft.com/office/drawing/2014/main" id="{00000000-0008-0000-1B00-000027EA0100}"/>
            </a:ext>
          </a:extLst>
        </xdr:cNvPr>
        <xdr:cNvSpPr/>
      </xdr:nvSpPr>
      <xdr:spPr bwMode="auto">
        <a:xfrm>
          <a:off x="10106025" y="1355407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480" name="Cuadro de grupo 35" hidden="1">
          <a:extLst>
            <a:ext uri="{63B3BB69-23CF-44E3-9099-C40C66FF867C}">
              <a14:compatExt xmlns:a14="http://schemas.microsoft.com/office/drawing/2010/main" spid="_x0000_s30755"/>
            </a:ext>
            <a:ext uri="{FF2B5EF4-FFF2-40B4-BE49-F238E27FC236}">
              <a16:creationId xmlns:a16="http://schemas.microsoft.com/office/drawing/2014/main" id="{00000000-0008-0000-1B00-000028EA0100}"/>
            </a:ext>
          </a:extLst>
        </xdr:cNvPr>
        <xdr:cNvSpPr/>
      </xdr:nvSpPr>
      <xdr:spPr bwMode="auto">
        <a:xfrm>
          <a:off x="10106025" y="1355407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481" name="Cuadro de grupo 38" hidden="1">
          <a:extLst>
            <a:ext uri="{63B3BB69-23CF-44E3-9099-C40C66FF867C}">
              <a14:compatExt xmlns:a14="http://schemas.microsoft.com/office/drawing/2010/main" spid="_x0000_s30758"/>
            </a:ext>
            <a:ext uri="{FF2B5EF4-FFF2-40B4-BE49-F238E27FC236}">
              <a16:creationId xmlns:a16="http://schemas.microsoft.com/office/drawing/2014/main" id="{00000000-0008-0000-1B00-000029EA0100}"/>
            </a:ext>
          </a:extLst>
        </xdr:cNvPr>
        <xdr:cNvSpPr/>
      </xdr:nvSpPr>
      <xdr:spPr bwMode="auto">
        <a:xfrm>
          <a:off x="10106025" y="1355407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482" name="Cuadro de grupo 41" hidden="1">
          <a:extLst>
            <a:ext uri="{63B3BB69-23CF-44E3-9099-C40C66FF867C}">
              <a14:compatExt xmlns:a14="http://schemas.microsoft.com/office/drawing/2010/main" spid="_x0000_s30761"/>
            </a:ext>
            <a:ext uri="{FF2B5EF4-FFF2-40B4-BE49-F238E27FC236}">
              <a16:creationId xmlns:a16="http://schemas.microsoft.com/office/drawing/2014/main" id="{00000000-0008-0000-1B00-00002AEA0100}"/>
            </a:ext>
          </a:extLst>
        </xdr:cNvPr>
        <xdr:cNvSpPr/>
      </xdr:nvSpPr>
      <xdr:spPr bwMode="auto">
        <a:xfrm>
          <a:off x="10106025" y="1355407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54</xdr:row>
      <xdr:rowOff>0</xdr:rowOff>
    </xdr:from>
    <xdr:ext cx="1512795" cy="1905000"/>
    <xdr:sp macro="" textlink="">
      <xdr:nvSpPr>
        <xdr:cNvPr id="125483" name="Cuadro de grupo 44" hidden="1">
          <a:extLst>
            <a:ext uri="{63B3BB69-23CF-44E3-9099-C40C66FF867C}">
              <a14:compatExt xmlns:a14="http://schemas.microsoft.com/office/drawing/2010/main" spid="_x0000_s30764"/>
            </a:ext>
            <a:ext uri="{FF2B5EF4-FFF2-40B4-BE49-F238E27FC236}">
              <a16:creationId xmlns:a16="http://schemas.microsoft.com/office/drawing/2014/main" id="{00000000-0008-0000-1B00-00002BEA0100}"/>
            </a:ext>
          </a:extLst>
        </xdr:cNvPr>
        <xdr:cNvSpPr/>
      </xdr:nvSpPr>
      <xdr:spPr bwMode="auto">
        <a:xfrm>
          <a:off x="10106025" y="1355407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54</xdr:row>
      <xdr:rowOff>57150</xdr:rowOff>
    </xdr:from>
    <xdr:ext cx="433668" cy="1485900"/>
    <xdr:sp macro="" textlink="">
      <xdr:nvSpPr>
        <xdr:cNvPr id="125484" name="Botón de opción 45" hidden="1">
          <a:extLst>
            <a:ext uri="{63B3BB69-23CF-44E3-9099-C40C66FF867C}">
              <a14:compatExt xmlns:a14="http://schemas.microsoft.com/office/drawing/2010/main" spid="_x0000_s30765"/>
            </a:ext>
            <a:ext uri="{FF2B5EF4-FFF2-40B4-BE49-F238E27FC236}">
              <a16:creationId xmlns:a16="http://schemas.microsoft.com/office/drawing/2014/main" id="{00000000-0008-0000-1B00-00002CEA0100}"/>
            </a:ext>
          </a:extLst>
        </xdr:cNvPr>
        <xdr:cNvSpPr/>
      </xdr:nvSpPr>
      <xdr:spPr bwMode="auto">
        <a:xfrm>
          <a:off x="10296525" y="13611225"/>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54</xdr:row>
      <xdr:rowOff>57150</xdr:rowOff>
    </xdr:from>
    <xdr:ext cx="438150" cy="1485900"/>
    <xdr:sp macro="" textlink="">
      <xdr:nvSpPr>
        <xdr:cNvPr id="125485" name="Botón de opción 46" hidden="1">
          <a:extLst>
            <a:ext uri="{63B3BB69-23CF-44E3-9099-C40C66FF867C}">
              <a14:compatExt xmlns:a14="http://schemas.microsoft.com/office/drawing/2010/main" spid="_x0000_s30766"/>
            </a:ext>
            <a:ext uri="{FF2B5EF4-FFF2-40B4-BE49-F238E27FC236}">
              <a16:creationId xmlns:a16="http://schemas.microsoft.com/office/drawing/2014/main" id="{00000000-0008-0000-1B00-00002DEA0100}"/>
            </a:ext>
          </a:extLst>
        </xdr:cNvPr>
        <xdr:cNvSpPr/>
      </xdr:nvSpPr>
      <xdr:spPr bwMode="auto">
        <a:xfrm>
          <a:off x="10963275" y="13611225"/>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54</xdr:row>
      <xdr:rowOff>0</xdr:rowOff>
    </xdr:from>
    <xdr:ext cx="1512795" cy="1905000"/>
    <xdr:sp macro="" textlink="">
      <xdr:nvSpPr>
        <xdr:cNvPr id="125486" name="Cuadro de grupo 47" hidden="1">
          <a:extLst>
            <a:ext uri="{63B3BB69-23CF-44E3-9099-C40C66FF867C}">
              <a14:compatExt xmlns:a14="http://schemas.microsoft.com/office/drawing/2010/main" spid="_x0000_s30767"/>
            </a:ext>
            <a:ext uri="{FF2B5EF4-FFF2-40B4-BE49-F238E27FC236}">
              <a16:creationId xmlns:a16="http://schemas.microsoft.com/office/drawing/2014/main" id="{00000000-0008-0000-1B00-00002EEA0100}"/>
            </a:ext>
          </a:extLst>
        </xdr:cNvPr>
        <xdr:cNvSpPr/>
      </xdr:nvSpPr>
      <xdr:spPr bwMode="auto">
        <a:xfrm>
          <a:off x="10106025" y="1355407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55</xdr:row>
      <xdr:rowOff>57150</xdr:rowOff>
    </xdr:from>
    <xdr:ext cx="433668" cy="1485900"/>
    <xdr:sp macro="" textlink="">
      <xdr:nvSpPr>
        <xdr:cNvPr id="125487" name="Botón de opción 48" hidden="1">
          <a:extLst>
            <a:ext uri="{63B3BB69-23CF-44E3-9099-C40C66FF867C}">
              <a14:compatExt xmlns:a14="http://schemas.microsoft.com/office/drawing/2010/main" spid="_x0000_s30768"/>
            </a:ext>
            <a:ext uri="{FF2B5EF4-FFF2-40B4-BE49-F238E27FC236}">
              <a16:creationId xmlns:a16="http://schemas.microsoft.com/office/drawing/2014/main" id="{00000000-0008-0000-1B00-00002FEA0100}"/>
            </a:ext>
          </a:extLst>
        </xdr:cNvPr>
        <xdr:cNvSpPr/>
      </xdr:nvSpPr>
      <xdr:spPr bwMode="auto">
        <a:xfrm>
          <a:off x="10296525" y="13858875"/>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55</xdr:row>
      <xdr:rowOff>57150</xdr:rowOff>
    </xdr:from>
    <xdr:ext cx="438150" cy="1485900"/>
    <xdr:sp macro="" textlink="">
      <xdr:nvSpPr>
        <xdr:cNvPr id="125488" name="Botón de opción 49" hidden="1">
          <a:extLst>
            <a:ext uri="{63B3BB69-23CF-44E3-9099-C40C66FF867C}">
              <a14:compatExt xmlns:a14="http://schemas.microsoft.com/office/drawing/2010/main" spid="_x0000_s30769"/>
            </a:ext>
            <a:ext uri="{FF2B5EF4-FFF2-40B4-BE49-F238E27FC236}">
              <a16:creationId xmlns:a16="http://schemas.microsoft.com/office/drawing/2014/main" id="{00000000-0008-0000-1B00-000030EA0100}"/>
            </a:ext>
          </a:extLst>
        </xdr:cNvPr>
        <xdr:cNvSpPr/>
      </xdr:nvSpPr>
      <xdr:spPr bwMode="auto">
        <a:xfrm>
          <a:off x="10963275" y="13858875"/>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55</xdr:row>
      <xdr:rowOff>0</xdr:rowOff>
    </xdr:from>
    <xdr:ext cx="1512795" cy="1905000"/>
    <xdr:sp macro="" textlink="">
      <xdr:nvSpPr>
        <xdr:cNvPr id="125489" name="Cuadro de grupo 50" hidden="1">
          <a:extLst>
            <a:ext uri="{63B3BB69-23CF-44E3-9099-C40C66FF867C}">
              <a14:compatExt xmlns:a14="http://schemas.microsoft.com/office/drawing/2010/main" spid="_x0000_s30770"/>
            </a:ext>
            <a:ext uri="{FF2B5EF4-FFF2-40B4-BE49-F238E27FC236}">
              <a16:creationId xmlns:a16="http://schemas.microsoft.com/office/drawing/2014/main" id="{00000000-0008-0000-1B00-000031EA0100}"/>
            </a:ext>
          </a:extLst>
        </xdr:cNvPr>
        <xdr:cNvSpPr/>
      </xdr:nvSpPr>
      <xdr:spPr bwMode="auto">
        <a:xfrm>
          <a:off x="10106025" y="1380172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56</xdr:row>
      <xdr:rowOff>57150</xdr:rowOff>
    </xdr:from>
    <xdr:ext cx="433668" cy="1485900"/>
    <xdr:sp macro="" textlink="">
      <xdr:nvSpPr>
        <xdr:cNvPr id="125490" name="Botón de opción 51" hidden="1">
          <a:extLst>
            <a:ext uri="{63B3BB69-23CF-44E3-9099-C40C66FF867C}">
              <a14:compatExt xmlns:a14="http://schemas.microsoft.com/office/drawing/2010/main" spid="_x0000_s30771"/>
            </a:ext>
            <a:ext uri="{FF2B5EF4-FFF2-40B4-BE49-F238E27FC236}">
              <a16:creationId xmlns:a16="http://schemas.microsoft.com/office/drawing/2014/main" id="{00000000-0008-0000-1B00-000032EA0100}"/>
            </a:ext>
          </a:extLst>
        </xdr:cNvPr>
        <xdr:cNvSpPr/>
      </xdr:nvSpPr>
      <xdr:spPr bwMode="auto">
        <a:xfrm>
          <a:off x="10296525" y="14106525"/>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56</xdr:row>
      <xdr:rowOff>57150</xdr:rowOff>
    </xdr:from>
    <xdr:ext cx="438150" cy="1485900"/>
    <xdr:sp macro="" textlink="">
      <xdr:nvSpPr>
        <xdr:cNvPr id="125491" name="Botón de opción 52" hidden="1">
          <a:extLst>
            <a:ext uri="{63B3BB69-23CF-44E3-9099-C40C66FF867C}">
              <a14:compatExt xmlns:a14="http://schemas.microsoft.com/office/drawing/2010/main" spid="_x0000_s30772"/>
            </a:ext>
            <a:ext uri="{FF2B5EF4-FFF2-40B4-BE49-F238E27FC236}">
              <a16:creationId xmlns:a16="http://schemas.microsoft.com/office/drawing/2014/main" id="{00000000-0008-0000-1B00-000033EA0100}"/>
            </a:ext>
          </a:extLst>
        </xdr:cNvPr>
        <xdr:cNvSpPr/>
      </xdr:nvSpPr>
      <xdr:spPr bwMode="auto">
        <a:xfrm>
          <a:off x="10963275" y="14106525"/>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190500</xdr:colOff>
      <xdr:row>60</xdr:row>
      <xdr:rowOff>57150</xdr:rowOff>
    </xdr:from>
    <xdr:ext cx="433668" cy="603999"/>
    <xdr:sp macro="" textlink="">
      <xdr:nvSpPr>
        <xdr:cNvPr id="125492" name="Botón de opción 63" hidden="1">
          <a:extLst>
            <a:ext uri="{63B3BB69-23CF-44E3-9099-C40C66FF867C}">
              <a14:compatExt xmlns:a14="http://schemas.microsoft.com/office/drawing/2010/main" spid="_x0000_s30783"/>
            </a:ext>
            <a:ext uri="{FF2B5EF4-FFF2-40B4-BE49-F238E27FC236}">
              <a16:creationId xmlns:a16="http://schemas.microsoft.com/office/drawing/2014/main" id="{00000000-0008-0000-1B00-000034EA0100}"/>
            </a:ext>
          </a:extLst>
        </xdr:cNvPr>
        <xdr:cNvSpPr/>
      </xdr:nvSpPr>
      <xdr:spPr bwMode="auto">
        <a:xfrm>
          <a:off x="10296525" y="15097125"/>
          <a:ext cx="433668" cy="6039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60</xdr:row>
      <xdr:rowOff>57150</xdr:rowOff>
    </xdr:from>
    <xdr:ext cx="438150" cy="603999"/>
    <xdr:sp macro="" textlink="">
      <xdr:nvSpPr>
        <xdr:cNvPr id="125493" name="Botón de opción 64" hidden="1">
          <a:extLst>
            <a:ext uri="{63B3BB69-23CF-44E3-9099-C40C66FF867C}">
              <a14:compatExt xmlns:a14="http://schemas.microsoft.com/office/drawing/2010/main" spid="_x0000_s30784"/>
            </a:ext>
            <a:ext uri="{FF2B5EF4-FFF2-40B4-BE49-F238E27FC236}">
              <a16:creationId xmlns:a16="http://schemas.microsoft.com/office/drawing/2014/main" id="{00000000-0008-0000-1B00-000035EA0100}"/>
            </a:ext>
          </a:extLst>
        </xdr:cNvPr>
        <xdr:cNvSpPr/>
      </xdr:nvSpPr>
      <xdr:spPr bwMode="auto">
        <a:xfrm>
          <a:off x="10963275" y="15097125"/>
          <a:ext cx="438150" cy="6039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twoCellAnchor>
    <xdr:from>
      <xdr:col>1</xdr:col>
      <xdr:colOff>0</xdr:colOff>
      <xdr:row>65</xdr:row>
      <xdr:rowOff>0</xdr:rowOff>
    </xdr:from>
    <xdr:to>
      <xdr:col>17</xdr:col>
      <xdr:colOff>0</xdr:colOff>
      <xdr:row>79</xdr:row>
      <xdr:rowOff>0</xdr:rowOff>
    </xdr:to>
    <xdr:grpSp>
      <xdr:nvGrpSpPr>
        <xdr:cNvPr id="125494" name="Grupo 3">
          <a:extLst>
            <a:ext uri="{FF2B5EF4-FFF2-40B4-BE49-F238E27FC236}">
              <a16:creationId xmlns:a16="http://schemas.microsoft.com/office/drawing/2014/main" id="{00000000-0008-0000-1B00-000036EA0100}"/>
            </a:ext>
          </a:extLst>
        </xdr:cNvPr>
        <xdr:cNvGrpSpPr/>
      </xdr:nvGrpSpPr>
      <xdr:grpSpPr>
        <a:xfrm>
          <a:off x="119743" y="15849600"/>
          <a:ext cx="11876314" cy="3331029"/>
          <a:chOff x="112059" y="8090647"/>
          <a:chExt cx="11474823" cy="3294529"/>
        </a:xfrm>
      </xdr:grpSpPr>
      <xdr:sp macro="" textlink="">
        <xdr:nvSpPr>
          <xdr:cNvPr id="125495" name="42 Rectángulo redondeado">
            <a:extLst>
              <a:ext uri="{FF2B5EF4-FFF2-40B4-BE49-F238E27FC236}">
                <a16:creationId xmlns:a16="http://schemas.microsoft.com/office/drawing/2014/main" id="{00000000-0008-0000-1B00-000037EA0100}"/>
              </a:ext>
            </a:extLst>
          </xdr:cNvPr>
          <xdr:cNvSpPr/>
        </xdr:nvSpPr>
        <xdr:spPr>
          <a:xfrm>
            <a:off x="224118" y="8191500"/>
            <a:ext cx="11250706" cy="571501"/>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sp macro="" textlink="">
        <xdr:nvSpPr>
          <xdr:cNvPr id="125496" name="43 Rectángulo redondeado">
            <a:extLst>
              <a:ext uri="{FF2B5EF4-FFF2-40B4-BE49-F238E27FC236}">
                <a16:creationId xmlns:a16="http://schemas.microsoft.com/office/drawing/2014/main" id="{00000000-0008-0000-1B00-000038EA0100}"/>
              </a:ext>
            </a:extLst>
          </xdr:cNvPr>
          <xdr:cNvSpPr/>
        </xdr:nvSpPr>
        <xdr:spPr>
          <a:xfrm>
            <a:off x="112059" y="8090647"/>
            <a:ext cx="11474823" cy="3294529"/>
          </a:xfrm>
          <a:prstGeom prst="roundRect">
            <a:avLst>
              <a:gd name="adj" fmla="val 83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grpSp>
    <xdr:clientData/>
  </xdr:twoCellAnchor>
  <xdr:oneCellAnchor>
    <xdr:from>
      <xdr:col>14</xdr:col>
      <xdr:colOff>190500</xdr:colOff>
      <xdr:row>68</xdr:row>
      <xdr:rowOff>57150</xdr:rowOff>
    </xdr:from>
    <xdr:ext cx="433668" cy="1485900"/>
    <xdr:sp macro="" textlink="">
      <xdr:nvSpPr>
        <xdr:cNvPr id="125497" name="Botón de opción 9" hidden="1">
          <a:extLst>
            <a:ext uri="{63B3BB69-23CF-44E3-9099-C40C66FF867C}">
              <a14:compatExt xmlns:a14="http://schemas.microsoft.com/office/drawing/2010/main" spid="_x0000_s30729"/>
            </a:ext>
            <a:ext uri="{FF2B5EF4-FFF2-40B4-BE49-F238E27FC236}">
              <a16:creationId xmlns:a16="http://schemas.microsoft.com/office/drawing/2014/main" id="{00000000-0008-0000-1B00-000039EA0100}"/>
            </a:ext>
          </a:extLst>
        </xdr:cNvPr>
        <xdr:cNvSpPr/>
      </xdr:nvSpPr>
      <xdr:spPr bwMode="auto">
        <a:xfrm>
          <a:off x="10296525" y="16602075"/>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68</xdr:row>
      <xdr:rowOff>57150</xdr:rowOff>
    </xdr:from>
    <xdr:ext cx="438150" cy="1485900"/>
    <xdr:sp macro="" textlink="">
      <xdr:nvSpPr>
        <xdr:cNvPr id="125498" name="Botón de opción 10" hidden="1">
          <a:extLst>
            <a:ext uri="{63B3BB69-23CF-44E3-9099-C40C66FF867C}">
              <a14:compatExt xmlns:a14="http://schemas.microsoft.com/office/drawing/2010/main" spid="_x0000_s30730"/>
            </a:ext>
            <a:ext uri="{FF2B5EF4-FFF2-40B4-BE49-F238E27FC236}">
              <a16:creationId xmlns:a16="http://schemas.microsoft.com/office/drawing/2014/main" id="{00000000-0008-0000-1B00-00003AEA0100}"/>
            </a:ext>
          </a:extLst>
        </xdr:cNvPr>
        <xdr:cNvSpPr/>
      </xdr:nvSpPr>
      <xdr:spPr bwMode="auto">
        <a:xfrm>
          <a:off x="10963275" y="16602075"/>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68</xdr:row>
      <xdr:rowOff>0</xdr:rowOff>
    </xdr:from>
    <xdr:ext cx="1512795" cy="1905000"/>
    <xdr:sp macro="" textlink="">
      <xdr:nvSpPr>
        <xdr:cNvPr id="125499" name="Cuadro de grupo 11" hidden="1">
          <a:extLst>
            <a:ext uri="{63B3BB69-23CF-44E3-9099-C40C66FF867C}">
              <a14:compatExt xmlns:a14="http://schemas.microsoft.com/office/drawing/2010/main" spid="_x0000_s30731"/>
            </a:ext>
            <a:ext uri="{FF2B5EF4-FFF2-40B4-BE49-F238E27FC236}">
              <a16:creationId xmlns:a16="http://schemas.microsoft.com/office/drawing/2014/main" id="{00000000-0008-0000-1B00-00003BEA0100}"/>
            </a:ext>
          </a:extLst>
        </xdr:cNvPr>
        <xdr:cNvSpPr/>
      </xdr:nvSpPr>
      <xdr:spPr bwMode="auto">
        <a:xfrm>
          <a:off x="10106025" y="1654492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69</xdr:row>
      <xdr:rowOff>57150</xdr:rowOff>
    </xdr:from>
    <xdr:ext cx="433668" cy="1485900"/>
    <xdr:sp macro="" textlink="">
      <xdr:nvSpPr>
        <xdr:cNvPr id="125500" name="Botón de opción 12" hidden="1">
          <a:extLst>
            <a:ext uri="{63B3BB69-23CF-44E3-9099-C40C66FF867C}">
              <a14:compatExt xmlns:a14="http://schemas.microsoft.com/office/drawing/2010/main" spid="_x0000_s30732"/>
            </a:ext>
            <a:ext uri="{FF2B5EF4-FFF2-40B4-BE49-F238E27FC236}">
              <a16:creationId xmlns:a16="http://schemas.microsoft.com/office/drawing/2014/main" id="{00000000-0008-0000-1B00-00003CEA0100}"/>
            </a:ext>
          </a:extLst>
        </xdr:cNvPr>
        <xdr:cNvSpPr/>
      </xdr:nvSpPr>
      <xdr:spPr bwMode="auto">
        <a:xfrm>
          <a:off x="10296525" y="16849725"/>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69</xdr:row>
      <xdr:rowOff>57150</xdr:rowOff>
    </xdr:from>
    <xdr:ext cx="438150" cy="1485900"/>
    <xdr:sp macro="" textlink="">
      <xdr:nvSpPr>
        <xdr:cNvPr id="125501" name="Botón de opción 13" hidden="1">
          <a:extLst>
            <a:ext uri="{63B3BB69-23CF-44E3-9099-C40C66FF867C}">
              <a14:compatExt xmlns:a14="http://schemas.microsoft.com/office/drawing/2010/main" spid="_x0000_s30733"/>
            </a:ext>
            <a:ext uri="{FF2B5EF4-FFF2-40B4-BE49-F238E27FC236}">
              <a16:creationId xmlns:a16="http://schemas.microsoft.com/office/drawing/2014/main" id="{00000000-0008-0000-1B00-00003DEA0100}"/>
            </a:ext>
          </a:extLst>
        </xdr:cNvPr>
        <xdr:cNvSpPr/>
      </xdr:nvSpPr>
      <xdr:spPr bwMode="auto">
        <a:xfrm>
          <a:off x="10963275" y="16849725"/>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69</xdr:row>
      <xdr:rowOff>0</xdr:rowOff>
    </xdr:from>
    <xdr:ext cx="1512795" cy="1905000"/>
    <xdr:sp macro="" textlink="">
      <xdr:nvSpPr>
        <xdr:cNvPr id="125502" name="Cuadro de grupo 14" hidden="1">
          <a:extLst>
            <a:ext uri="{63B3BB69-23CF-44E3-9099-C40C66FF867C}">
              <a14:compatExt xmlns:a14="http://schemas.microsoft.com/office/drawing/2010/main" spid="_x0000_s30734"/>
            </a:ext>
            <a:ext uri="{FF2B5EF4-FFF2-40B4-BE49-F238E27FC236}">
              <a16:creationId xmlns:a16="http://schemas.microsoft.com/office/drawing/2014/main" id="{00000000-0008-0000-1B00-00003EEA0100}"/>
            </a:ext>
          </a:extLst>
        </xdr:cNvPr>
        <xdr:cNvSpPr/>
      </xdr:nvSpPr>
      <xdr:spPr bwMode="auto">
        <a:xfrm>
          <a:off x="10106025" y="1679257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70</xdr:row>
      <xdr:rowOff>57150</xdr:rowOff>
    </xdr:from>
    <xdr:ext cx="433668" cy="1485900"/>
    <xdr:sp macro="" textlink="">
      <xdr:nvSpPr>
        <xdr:cNvPr id="125503" name="Botón de opción 15" hidden="1">
          <a:extLst>
            <a:ext uri="{63B3BB69-23CF-44E3-9099-C40C66FF867C}">
              <a14:compatExt xmlns:a14="http://schemas.microsoft.com/office/drawing/2010/main" spid="_x0000_s30735"/>
            </a:ext>
            <a:ext uri="{FF2B5EF4-FFF2-40B4-BE49-F238E27FC236}">
              <a16:creationId xmlns:a16="http://schemas.microsoft.com/office/drawing/2014/main" id="{00000000-0008-0000-1B00-00003FEA0100}"/>
            </a:ext>
          </a:extLst>
        </xdr:cNvPr>
        <xdr:cNvSpPr/>
      </xdr:nvSpPr>
      <xdr:spPr bwMode="auto">
        <a:xfrm>
          <a:off x="10296525" y="17097375"/>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70</xdr:row>
      <xdr:rowOff>57150</xdr:rowOff>
    </xdr:from>
    <xdr:ext cx="438150" cy="1485900"/>
    <xdr:sp macro="" textlink="">
      <xdr:nvSpPr>
        <xdr:cNvPr id="125504" name="Botón de opción 16" hidden="1">
          <a:extLst>
            <a:ext uri="{63B3BB69-23CF-44E3-9099-C40C66FF867C}">
              <a14:compatExt xmlns:a14="http://schemas.microsoft.com/office/drawing/2010/main" spid="_x0000_s30736"/>
            </a:ext>
            <a:ext uri="{FF2B5EF4-FFF2-40B4-BE49-F238E27FC236}">
              <a16:creationId xmlns:a16="http://schemas.microsoft.com/office/drawing/2014/main" id="{00000000-0008-0000-1B00-000040EA0100}"/>
            </a:ext>
          </a:extLst>
        </xdr:cNvPr>
        <xdr:cNvSpPr/>
      </xdr:nvSpPr>
      <xdr:spPr bwMode="auto">
        <a:xfrm>
          <a:off x="10963275" y="17097375"/>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70</xdr:row>
      <xdr:rowOff>0</xdr:rowOff>
    </xdr:from>
    <xdr:ext cx="1512795" cy="1905000"/>
    <xdr:sp macro="" textlink="">
      <xdr:nvSpPr>
        <xdr:cNvPr id="125505" name="Cuadro de grupo 17" hidden="1">
          <a:extLst>
            <a:ext uri="{63B3BB69-23CF-44E3-9099-C40C66FF867C}">
              <a14:compatExt xmlns:a14="http://schemas.microsoft.com/office/drawing/2010/main" spid="_x0000_s30737"/>
            </a:ext>
            <a:ext uri="{FF2B5EF4-FFF2-40B4-BE49-F238E27FC236}">
              <a16:creationId xmlns:a16="http://schemas.microsoft.com/office/drawing/2014/main" id="{00000000-0008-0000-1B00-000041EA0100}"/>
            </a:ext>
          </a:extLst>
        </xdr:cNvPr>
        <xdr:cNvSpPr/>
      </xdr:nvSpPr>
      <xdr:spPr bwMode="auto">
        <a:xfrm>
          <a:off x="10106025" y="1704022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71</xdr:row>
      <xdr:rowOff>57150</xdr:rowOff>
    </xdr:from>
    <xdr:ext cx="433668" cy="1485900"/>
    <xdr:sp macro="" textlink="">
      <xdr:nvSpPr>
        <xdr:cNvPr id="125506" name="Botón de opción 45" hidden="1">
          <a:extLst>
            <a:ext uri="{63B3BB69-23CF-44E3-9099-C40C66FF867C}">
              <a14:compatExt xmlns:a14="http://schemas.microsoft.com/office/drawing/2010/main" spid="_x0000_s30765"/>
            </a:ext>
            <a:ext uri="{FF2B5EF4-FFF2-40B4-BE49-F238E27FC236}">
              <a16:creationId xmlns:a16="http://schemas.microsoft.com/office/drawing/2014/main" id="{00000000-0008-0000-1B00-000042EA0100}"/>
            </a:ext>
          </a:extLst>
        </xdr:cNvPr>
        <xdr:cNvSpPr/>
      </xdr:nvSpPr>
      <xdr:spPr bwMode="auto">
        <a:xfrm>
          <a:off x="10296525" y="17345025"/>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71</xdr:row>
      <xdr:rowOff>57150</xdr:rowOff>
    </xdr:from>
    <xdr:ext cx="438150" cy="1485900"/>
    <xdr:sp macro="" textlink="">
      <xdr:nvSpPr>
        <xdr:cNvPr id="125507" name="Botón de opción 46" hidden="1">
          <a:extLst>
            <a:ext uri="{63B3BB69-23CF-44E3-9099-C40C66FF867C}">
              <a14:compatExt xmlns:a14="http://schemas.microsoft.com/office/drawing/2010/main" spid="_x0000_s30766"/>
            </a:ext>
            <a:ext uri="{FF2B5EF4-FFF2-40B4-BE49-F238E27FC236}">
              <a16:creationId xmlns:a16="http://schemas.microsoft.com/office/drawing/2014/main" id="{00000000-0008-0000-1B00-000043EA0100}"/>
            </a:ext>
          </a:extLst>
        </xdr:cNvPr>
        <xdr:cNvSpPr/>
      </xdr:nvSpPr>
      <xdr:spPr bwMode="auto">
        <a:xfrm>
          <a:off x="10963275" y="17345025"/>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190500</xdr:colOff>
      <xdr:row>72</xdr:row>
      <xdr:rowOff>57150</xdr:rowOff>
    </xdr:from>
    <xdr:ext cx="433668" cy="1485900"/>
    <xdr:sp macro="" textlink="">
      <xdr:nvSpPr>
        <xdr:cNvPr id="125508" name="Botón de opción 48" hidden="1">
          <a:extLst>
            <a:ext uri="{63B3BB69-23CF-44E3-9099-C40C66FF867C}">
              <a14:compatExt xmlns:a14="http://schemas.microsoft.com/office/drawing/2010/main" spid="_x0000_s30768"/>
            </a:ext>
            <a:ext uri="{FF2B5EF4-FFF2-40B4-BE49-F238E27FC236}">
              <a16:creationId xmlns:a16="http://schemas.microsoft.com/office/drawing/2014/main" id="{00000000-0008-0000-1B00-000044EA0100}"/>
            </a:ext>
          </a:extLst>
        </xdr:cNvPr>
        <xdr:cNvSpPr/>
      </xdr:nvSpPr>
      <xdr:spPr bwMode="auto">
        <a:xfrm>
          <a:off x="10296525" y="17592675"/>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72</xdr:row>
      <xdr:rowOff>57150</xdr:rowOff>
    </xdr:from>
    <xdr:ext cx="438150" cy="1485900"/>
    <xdr:sp macro="" textlink="">
      <xdr:nvSpPr>
        <xdr:cNvPr id="125509" name="Botón de opción 49" hidden="1">
          <a:extLst>
            <a:ext uri="{63B3BB69-23CF-44E3-9099-C40C66FF867C}">
              <a14:compatExt xmlns:a14="http://schemas.microsoft.com/office/drawing/2010/main" spid="_x0000_s30769"/>
            </a:ext>
            <a:ext uri="{FF2B5EF4-FFF2-40B4-BE49-F238E27FC236}">
              <a16:creationId xmlns:a16="http://schemas.microsoft.com/office/drawing/2014/main" id="{00000000-0008-0000-1B00-000045EA0100}"/>
            </a:ext>
          </a:extLst>
        </xdr:cNvPr>
        <xdr:cNvSpPr/>
      </xdr:nvSpPr>
      <xdr:spPr bwMode="auto">
        <a:xfrm>
          <a:off x="10963275" y="17592675"/>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twoCellAnchor>
    <xdr:from>
      <xdr:col>1</xdr:col>
      <xdr:colOff>0</xdr:colOff>
      <xdr:row>94</xdr:row>
      <xdr:rowOff>0</xdr:rowOff>
    </xdr:from>
    <xdr:to>
      <xdr:col>17</xdr:col>
      <xdr:colOff>0</xdr:colOff>
      <xdr:row>95</xdr:row>
      <xdr:rowOff>0</xdr:rowOff>
    </xdr:to>
    <xdr:sp macro="" textlink="">
      <xdr:nvSpPr>
        <xdr:cNvPr id="125510" name="119 Rectángulo redondeado">
          <a:extLst>
            <a:ext uri="{FF2B5EF4-FFF2-40B4-BE49-F238E27FC236}">
              <a16:creationId xmlns:a16="http://schemas.microsoft.com/office/drawing/2014/main" id="{00000000-0008-0000-1B00-000046EA0100}"/>
            </a:ext>
            <a:ext uri="{147F2762-F138-4A5C-976F-8EAC2B608ADB}">
              <a16:predDERef xmlns:a16="http://schemas.microsoft.com/office/drawing/2014/main" pred="{EC0EA2E9-8F93-47FE-9BF0-B15DA51DC6AA}"/>
            </a:ext>
          </a:extLst>
        </xdr:cNvPr>
        <xdr:cNvSpPr/>
      </xdr:nvSpPr>
      <xdr:spPr>
        <a:xfrm>
          <a:off x="114300" y="22212300"/>
          <a:ext cx="11534775" cy="247650"/>
        </a:xfrm>
        <a:prstGeom prst="roundRect">
          <a:avLst/>
        </a:prstGeom>
        <a:solidFill>
          <a:srgbClr val="00B0F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100" b="1">
              <a:latin typeface="Arial" panose="020B0604020202020204" pitchFamily="34" charset="0"/>
              <a:cs typeface="Arial" panose="020B0604020202020204" pitchFamily="34" charset="0"/>
            </a:rPr>
            <a:t>6. INFORMACIÓN SOBRE AMPLIACIONES DE ETAPAS</a:t>
          </a:r>
        </a:p>
      </xdr:txBody>
    </xdr:sp>
    <xdr:clientData/>
  </xdr:twoCellAnchor>
  <xdr:twoCellAnchor>
    <xdr:from>
      <xdr:col>1</xdr:col>
      <xdr:colOff>0</xdr:colOff>
      <xdr:row>107</xdr:row>
      <xdr:rowOff>0</xdr:rowOff>
    </xdr:from>
    <xdr:to>
      <xdr:col>17</xdr:col>
      <xdr:colOff>0</xdr:colOff>
      <xdr:row>108</xdr:row>
      <xdr:rowOff>1</xdr:rowOff>
    </xdr:to>
    <xdr:sp macro="" textlink="">
      <xdr:nvSpPr>
        <xdr:cNvPr id="125511" name="135 Rectángulo redondeado">
          <a:extLst>
            <a:ext uri="{FF2B5EF4-FFF2-40B4-BE49-F238E27FC236}">
              <a16:creationId xmlns:a16="http://schemas.microsoft.com/office/drawing/2014/main" id="{00000000-0008-0000-1B00-000047EA0100}"/>
            </a:ext>
            <a:ext uri="{147F2762-F138-4A5C-976F-8EAC2B608ADB}">
              <a16:predDERef xmlns:a16="http://schemas.microsoft.com/office/drawing/2014/main" pred="{DD0AECCC-8CD3-464E-9B99-59D8086FBB87}"/>
            </a:ext>
          </a:extLst>
        </xdr:cNvPr>
        <xdr:cNvSpPr/>
      </xdr:nvSpPr>
      <xdr:spPr>
        <a:xfrm>
          <a:off x="114300" y="25155525"/>
          <a:ext cx="11534775" cy="76201"/>
        </a:xfrm>
        <a:prstGeom prst="roundRect">
          <a:avLst>
            <a:gd name="adj" fmla="val 1367"/>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0</xdr:colOff>
      <xdr:row>96</xdr:row>
      <xdr:rowOff>0</xdr:rowOff>
    </xdr:from>
    <xdr:to>
      <xdr:col>17</xdr:col>
      <xdr:colOff>0</xdr:colOff>
      <xdr:row>107</xdr:row>
      <xdr:rowOff>0</xdr:rowOff>
    </xdr:to>
    <xdr:sp macro="" textlink="">
      <xdr:nvSpPr>
        <xdr:cNvPr id="125512" name="43 Rectángulo redondeado">
          <a:extLst>
            <a:ext uri="{FF2B5EF4-FFF2-40B4-BE49-F238E27FC236}">
              <a16:creationId xmlns:a16="http://schemas.microsoft.com/office/drawing/2014/main" id="{00000000-0008-0000-1B00-000048EA0100}"/>
            </a:ext>
          </a:extLst>
        </xdr:cNvPr>
        <xdr:cNvSpPr/>
      </xdr:nvSpPr>
      <xdr:spPr>
        <a:xfrm>
          <a:off x="114300" y="22555200"/>
          <a:ext cx="11534775" cy="2600325"/>
        </a:xfrm>
        <a:prstGeom prst="roundRect">
          <a:avLst>
            <a:gd name="adj" fmla="val 83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14</xdr:col>
      <xdr:colOff>190500</xdr:colOff>
      <xdr:row>100</xdr:row>
      <xdr:rowOff>57150</xdr:rowOff>
    </xdr:from>
    <xdr:ext cx="433668" cy="1515483"/>
    <xdr:sp macro="" textlink="">
      <xdr:nvSpPr>
        <xdr:cNvPr id="125513" name="Botón de opción 9" hidden="1">
          <a:extLst>
            <a:ext uri="{63B3BB69-23CF-44E3-9099-C40C66FF867C}">
              <a14:compatExt xmlns:a14="http://schemas.microsoft.com/office/drawing/2010/main" spid="_x0000_s30729"/>
            </a:ext>
            <a:ext uri="{FF2B5EF4-FFF2-40B4-BE49-F238E27FC236}">
              <a16:creationId xmlns:a16="http://schemas.microsoft.com/office/drawing/2014/main" id="{00000000-0008-0000-1B00-000049EA0100}"/>
            </a:ext>
          </a:extLst>
        </xdr:cNvPr>
        <xdr:cNvSpPr/>
      </xdr:nvSpPr>
      <xdr:spPr bwMode="auto">
        <a:xfrm>
          <a:off x="10296525" y="23650575"/>
          <a:ext cx="433668" cy="15154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100</xdr:row>
      <xdr:rowOff>57150</xdr:rowOff>
    </xdr:from>
    <xdr:ext cx="438150" cy="1515483"/>
    <xdr:sp macro="" textlink="">
      <xdr:nvSpPr>
        <xdr:cNvPr id="125514" name="Botón de opción 10" hidden="1">
          <a:extLst>
            <a:ext uri="{63B3BB69-23CF-44E3-9099-C40C66FF867C}">
              <a14:compatExt xmlns:a14="http://schemas.microsoft.com/office/drawing/2010/main" spid="_x0000_s30730"/>
            </a:ext>
            <a:ext uri="{FF2B5EF4-FFF2-40B4-BE49-F238E27FC236}">
              <a16:creationId xmlns:a16="http://schemas.microsoft.com/office/drawing/2014/main" id="{00000000-0008-0000-1B00-00004AEA0100}"/>
            </a:ext>
          </a:extLst>
        </xdr:cNvPr>
        <xdr:cNvSpPr/>
      </xdr:nvSpPr>
      <xdr:spPr bwMode="auto">
        <a:xfrm>
          <a:off x="10963275" y="23650575"/>
          <a:ext cx="438150" cy="15154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100</xdr:row>
      <xdr:rowOff>0</xdr:rowOff>
    </xdr:from>
    <xdr:ext cx="1511003" cy="1939514"/>
    <xdr:sp macro="" textlink="">
      <xdr:nvSpPr>
        <xdr:cNvPr id="125515" name="Cuadro de grupo 11" hidden="1">
          <a:extLst>
            <a:ext uri="{63B3BB69-23CF-44E3-9099-C40C66FF867C}">
              <a14:compatExt xmlns:a14="http://schemas.microsoft.com/office/drawing/2010/main" spid="_x0000_s30731"/>
            </a:ext>
            <a:ext uri="{FF2B5EF4-FFF2-40B4-BE49-F238E27FC236}">
              <a16:creationId xmlns:a16="http://schemas.microsoft.com/office/drawing/2014/main" id="{00000000-0008-0000-1B00-00004BEA0100}"/>
            </a:ext>
          </a:extLst>
        </xdr:cNvPr>
        <xdr:cNvSpPr/>
      </xdr:nvSpPr>
      <xdr:spPr bwMode="auto">
        <a:xfrm>
          <a:off x="10106025" y="23593425"/>
          <a:ext cx="1511003" cy="1939514"/>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101</xdr:row>
      <xdr:rowOff>57150</xdr:rowOff>
    </xdr:from>
    <xdr:ext cx="433668" cy="1515484"/>
    <xdr:sp macro="" textlink="">
      <xdr:nvSpPr>
        <xdr:cNvPr id="125516" name="Botón de opción 12" hidden="1">
          <a:extLst>
            <a:ext uri="{63B3BB69-23CF-44E3-9099-C40C66FF867C}">
              <a14:compatExt xmlns:a14="http://schemas.microsoft.com/office/drawing/2010/main" spid="_x0000_s30732"/>
            </a:ext>
            <a:ext uri="{FF2B5EF4-FFF2-40B4-BE49-F238E27FC236}">
              <a16:creationId xmlns:a16="http://schemas.microsoft.com/office/drawing/2014/main" id="{00000000-0008-0000-1B00-00004CEA0100}"/>
            </a:ext>
          </a:extLst>
        </xdr:cNvPr>
        <xdr:cNvSpPr/>
      </xdr:nvSpPr>
      <xdr:spPr bwMode="auto">
        <a:xfrm>
          <a:off x="10296525" y="23898225"/>
          <a:ext cx="433668" cy="15154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101</xdr:row>
      <xdr:rowOff>57150</xdr:rowOff>
    </xdr:from>
    <xdr:ext cx="438150" cy="1515484"/>
    <xdr:sp macro="" textlink="">
      <xdr:nvSpPr>
        <xdr:cNvPr id="125517" name="Botón de opción 13" hidden="1">
          <a:extLst>
            <a:ext uri="{63B3BB69-23CF-44E3-9099-C40C66FF867C}">
              <a14:compatExt xmlns:a14="http://schemas.microsoft.com/office/drawing/2010/main" spid="_x0000_s30733"/>
            </a:ext>
            <a:ext uri="{FF2B5EF4-FFF2-40B4-BE49-F238E27FC236}">
              <a16:creationId xmlns:a16="http://schemas.microsoft.com/office/drawing/2014/main" id="{00000000-0008-0000-1B00-00004DEA0100}"/>
            </a:ext>
          </a:extLst>
        </xdr:cNvPr>
        <xdr:cNvSpPr/>
      </xdr:nvSpPr>
      <xdr:spPr bwMode="auto">
        <a:xfrm>
          <a:off x="10963275" y="23898225"/>
          <a:ext cx="438150" cy="15154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101</xdr:row>
      <xdr:rowOff>0</xdr:rowOff>
    </xdr:from>
    <xdr:ext cx="1511003" cy="1939515"/>
    <xdr:sp macro="" textlink="">
      <xdr:nvSpPr>
        <xdr:cNvPr id="125518" name="Cuadro de grupo 14" hidden="1">
          <a:extLst>
            <a:ext uri="{63B3BB69-23CF-44E3-9099-C40C66FF867C}">
              <a14:compatExt xmlns:a14="http://schemas.microsoft.com/office/drawing/2010/main" spid="_x0000_s30734"/>
            </a:ext>
            <a:ext uri="{FF2B5EF4-FFF2-40B4-BE49-F238E27FC236}">
              <a16:creationId xmlns:a16="http://schemas.microsoft.com/office/drawing/2014/main" id="{00000000-0008-0000-1B00-00004EEA0100}"/>
            </a:ext>
          </a:extLst>
        </xdr:cNvPr>
        <xdr:cNvSpPr/>
      </xdr:nvSpPr>
      <xdr:spPr bwMode="auto">
        <a:xfrm>
          <a:off x="10106025" y="23841075"/>
          <a:ext cx="1511003" cy="193951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102</xdr:row>
      <xdr:rowOff>57150</xdr:rowOff>
    </xdr:from>
    <xdr:ext cx="433668" cy="1515484"/>
    <xdr:sp macro="" textlink="">
      <xdr:nvSpPr>
        <xdr:cNvPr id="125519" name="Botón de opción 15" hidden="1">
          <a:extLst>
            <a:ext uri="{63B3BB69-23CF-44E3-9099-C40C66FF867C}">
              <a14:compatExt xmlns:a14="http://schemas.microsoft.com/office/drawing/2010/main" spid="_x0000_s30735"/>
            </a:ext>
            <a:ext uri="{FF2B5EF4-FFF2-40B4-BE49-F238E27FC236}">
              <a16:creationId xmlns:a16="http://schemas.microsoft.com/office/drawing/2014/main" id="{00000000-0008-0000-1B00-00004FEA0100}"/>
            </a:ext>
          </a:extLst>
        </xdr:cNvPr>
        <xdr:cNvSpPr/>
      </xdr:nvSpPr>
      <xdr:spPr bwMode="auto">
        <a:xfrm>
          <a:off x="10296525" y="24145875"/>
          <a:ext cx="433668" cy="15154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102</xdr:row>
      <xdr:rowOff>57150</xdr:rowOff>
    </xdr:from>
    <xdr:ext cx="438150" cy="1515484"/>
    <xdr:sp macro="" textlink="">
      <xdr:nvSpPr>
        <xdr:cNvPr id="125520" name="Botón de opción 16" hidden="1">
          <a:extLst>
            <a:ext uri="{63B3BB69-23CF-44E3-9099-C40C66FF867C}">
              <a14:compatExt xmlns:a14="http://schemas.microsoft.com/office/drawing/2010/main" spid="_x0000_s30736"/>
            </a:ext>
            <a:ext uri="{FF2B5EF4-FFF2-40B4-BE49-F238E27FC236}">
              <a16:creationId xmlns:a16="http://schemas.microsoft.com/office/drawing/2014/main" id="{00000000-0008-0000-1B00-000050EA0100}"/>
            </a:ext>
          </a:extLst>
        </xdr:cNvPr>
        <xdr:cNvSpPr/>
      </xdr:nvSpPr>
      <xdr:spPr bwMode="auto">
        <a:xfrm>
          <a:off x="10963275" y="24145875"/>
          <a:ext cx="438150" cy="15154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102</xdr:row>
      <xdr:rowOff>0</xdr:rowOff>
    </xdr:from>
    <xdr:ext cx="1511003" cy="1939514"/>
    <xdr:sp macro="" textlink="">
      <xdr:nvSpPr>
        <xdr:cNvPr id="125521" name="Cuadro de grupo 17" hidden="1">
          <a:extLst>
            <a:ext uri="{63B3BB69-23CF-44E3-9099-C40C66FF867C}">
              <a14:compatExt xmlns:a14="http://schemas.microsoft.com/office/drawing/2010/main" spid="_x0000_s30737"/>
            </a:ext>
            <a:ext uri="{FF2B5EF4-FFF2-40B4-BE49-F238E27FC236}">
              <a16:creationId xmlns:a16="http://schemas.microsoft.com/office/drawing/2014/main" id="{00000000-0008-0000-1B00-000051EA0100}"/>
            </a:ext>
          </a:extLst>
        </xdr:cNvPr>
        <xdr:cNvSpPr/>
      </xdr:nvSpPr>
      <xdr:spPr bwMode="auto">
        <a:xfrm>
          <a:off x="10106025" y="24088725"/>
          <a:ext cx="1511003" cy="1939514"/>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522" name="Cuadro de grupo 20" hidden="1">
          <a:extLst>
            <a:ext uri="{63B3BB69-23CF-44E3-9099-C40C66FF867C}">
              <a14:compatExt xmlns:a14="http://schemas.microsoft.com/office/drawing/2010/main" spid="_x0000_s30740"/>
            </a:ext>
            <a:ext uri="{FF2B5EF4-FFF2-40B4-BE49-F238E27FC236}">
              <a16:creationId xmlns:a16="http://schemas.microsoft.com/office/drawing/2014/main" id="{00000000-0008-0000-1B00-000052EA0100}"/>
            </a:ext>
          </a:extLst>
        </xdr:cNvPr>
        <xdr:cNvSpPr/>
      </xdr:nvSpPr>
      <xdr:spPr bwMode="auto">
        <a:xfrm>
          <a:off x="10106025" y="24336375"/>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523" name="Cuadro de grupo 23" hidden="1">
          <a:extLst>
            <a:ext uri="{63B3BB69-23CF-44E3-9099-C40C66FF867C}">
              <a14:compatExt xmlns:a14="http://schemas.microsoft.com/office/drawing/2010/main" spid="_x0000_s30743"/>
            </a:ext>
            <a:ext uri="{FF2B5EF4-FFF2-40B4-BE49-F238E27FC236}">
              <a16:creationId xmlns:a16="http://schemas.microsoft.com/office/drawing/2014/main" id="{00000000-0008-0000-1B00-000053EA0100}"/>
            </a:ext>
          </a:extLst>
        </xdr:cNvPr>
        <xdr:cNvSpPr/>
      </xdr:nvSpPr>
      <xdr:spPr bwMode="auto">
        <a:xfrm>
          <a:off x="10106025" y="24336375"/>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524" name="Cuadro de grupo 26" hidden="1">
          <a:extLst>
            <a:ext uri="{63B3BB69-23CF-44E3-9099-C40C66FF867C}">
              <a14:compatExt xmlns:a14="http://schemas.microsoft.com/office/drawing/2010/main" spid="_x0000_s30746"/>
            </a:ext>
            <a:ext uri="{FF2B5EF4-FFF2-40B4-BE49-F238E27FC236}">
              <a16:creationId xmlns:a16="http://schemas.microsoft.com/office/drawing/2014/main" id="{00000000-0008-0000-1B00-000054EA0100}"/>
            </a:ext>
          </a:extLst>
        </xdr:cNvPr>
        <xdr:cNvSpPr/>
      </xdr:nvSpPr>
      <xdr:spPr bwMode="auto">
        <a:xfrm>
          <a:off x="10106025" y="24336375"/>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525" name="Cuadro de grupo 29" hidden="1">
          <a:extLst>
            <a:ext uri="{63B3BB69-23CF-44E3-9099-C40C66FF867C}">
              <a14:compatExt xmlns:a14="http://schemas.microsoft.com/office/drawing/2010/main" spid="_x0000_s30749"/>
            </a:ext>
            <a:ext uri="{FF2B5EF4-FFF2-40B4-BE49-F238E27FC236}">
              <a16:creationId xmlns:a16="http://schemas.microsoft.com/office/drawing/2014/main" id="{00000000-0008-0000-1B00-000055EA0100}"/>
            </a:ext>
          </a:extLst>
        </xdr:cNvPr>
        <xdr:cNvSpPr/>
      </xdr:nvSpPr>
      <xdr:spPr bwMode="auto">
        <a:xfrm>
          <a:off x="10106025" y="24336375"/>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526" name="Cuadro de grupo 32" hidden="1">
          <a:extLst>
            <a:ext uri="{63B3BB69-23CF-44E3-9099-C40C66FF867C}">
              <a14:compatExt xmlns:a14="http://schemas.microsoft.com/office/drawing/2010/main" spid="_x0000_s30752"/>
            </a:ext>
            <a:ext uri="{FF2B5EF4-FFF2-40B4-BE49-F238E27FC236}">
              <a16:creationId xmlns:a16="http://schemas.microsoft.com/office/drawing/2014/main" id="{00000000-0008-0000-1B00-000056EA0100}"/>
            </a:ext>
          </a:extLst>
        </xdr:cNvPr>
        <xdr:cNvSpPr/>
      </xdr:nvSpPr>
      <xdr:spPr bwMode="auto">
        <a:xfrm>
          <a:off x="10106025" y="24336375"/>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527" name="Cuadro de grupo 35" hidden="1">
          <a:extLst>
            <a:ext uri="{63B3BB69-23CF-44E3-9099-C40C66FF867C}">
              <a14:compatExt xmlns:a14="http://schemas.microsoft.com/office/drawing/2010/main" spid="_x0000_s30755"/>
            </a:ext>
            <a:ext uri="{FF2B5EF4-FFF2-40B4-BE49-F238E27FC236}">
              <a16:creationId xmlns:a16="http://schemas.microsoft.com/office/drawing/2014/main" id="{00000000-0008-0000-1B00-000057EA0100}"/>
            </a:ext>
          </a:extLst>
        </xdr:cNvPr>
        <xdr:cNvSpPr/>
      </xdr:nvSpPr>
      <xdr:spPr bwMode="auto">
        <a:xfrm>
          <a:off x="10106025" y="24336375"/>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528" name="Cuadro de grupo 38" hidden="1">
          <a:extLst>
            <a:ext uri="{63B3BB69-23CF-44E3-9099-C40C66FF867C}">
              <a14:compatExt xmlns:a14="http://schemas.microsoft.com/office/drawing/2010/main" spid="_x0000_s30758"/>
            </a:ext>
            <a:ext uri="{FF2B5EF4-FFF2-40B4-BE49-F238E27FC236}">
              <a16:creationId xmlns:a16="http://schemas.microsoft.com/office/drawing/2014/main" id="{00000000-0008-0000-1B00-000058EA0100}"/>
            </a:ext>
          </a:extLst>
        </xdr:cNvPr>
        <xdr:cNvSpPr/>
      </xdr:nvSpPr>
      <xdr:spPr bwMode="auto">
        <a:xfrm>
          <a:off x="10106025" y="24336375"/>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529" name="Cuadro de grupo 41" hidden="1">
          <a:extLst>
            <a:ext uri="{63B3BB69-23CF-44E3-9099-C40C66FF867C}">
              <a14:compatExt xmlns:a14="http://schemas.microsoft.com/office/drawing/2010/main" spid="_x0000_s30761"/>
            </a:ext>
            <a:ext uri="{FF2B5EF4-FFF2-40B4-BE49-F238E27FC236}">
              <a16:creationId xmlns:a16="http://schemas.microsoft.com/office/drawing/2014/main" id="{00000000-0008-0000-1B00-000059EA0100}"/>
            </a:ext>
          </a:extLst>
        </xdr:cNvPr>
        <xdr:cNvSpPr/>
      </xdr:nvSpPr>
      <xdr:spPr bwMode="auto">
        <a:xfrm>
          <a:off x="10106025" y="24336375"/>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0</xdr:colOff>
      <xdr:row>103</xdr:row>
      <xdr:rowOff>0</xdr:rowOff>
    </xdr:from>
    <xdr:ext cx="1511003" cy="1935480"/>
    <xdr:sp macro="" textlink="">
      <xdr:nvSpPr>
        <xdr:cNvPr id="125530" name="Cuadro de grupo 44" hidden="1">
          <a:extLst>
            <a:ext uri="{63B3BB69-23CF-44E3-9099-C40C66FF867C}">
              <a14:compatExt xmlns:a14="http://schemas.microsoft.com/office/drawing/2010/main" spid="_x0000_s30764"/>
            </a:ext>
            <a:ext uri="{FF2B5EF4-FFF2-40B4-BE49-F238E27FC236}">
              <a16:creationId xmlns:a16="http://schemas.microsoft.com/office/drawing/2014/main" id="{00000000-0008-0000-1B00-00005AEA0100}"/>
            </a:ext>
          </a:extLst>
        </xdr:cNvPr>
        <xdr:cNvSpPr/>
      </xdr:nvSpPr>
      <xdr:spPr bwMode="auto">
        <a:xfrm>
          <a:off x="10106025" y="24336375"/>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103</xdr:row>
      <xdr:rowOff>57150</xdr:rowOff>
    </xdr:from>
    <xdr:ext cx="433668" cy="1515483"/>
    <xdr:sp macro="" textlink="">
      <xdr:nvSpPr>
        <xdr:cNvPr id="125531" name="Botón de opción 45" hidden="1">
          <a:extLst>
            <a:ext uri="{63B3BB69-23CF-44E3-9099-C40C66FF867C}">
              <a14:compatExt xmlns:a14="http://schemas.microsoft.com/office/drawing/2010/main" spid="_x0000_s30765"/>
            </a:ext>
            <a:ext uri="{FF2B5EF4-FFF2-40B4-BE49-F238E27FC236}">
              <a16:creationId xmlns:a16="http://schemas.microsoft.com/office/drawing/2014/main" id="{00000000-0008-0000-1B00-00005BEA0100}"/>
            </a:ext>
          </a:extLst>
        </xdr:cNvPr>
        <xdr:cNvSpPr/>
      </xdr:nvSpPr>
      <xdr:spPr bwMode="auto">
        <a:xfrm>
          <a:off x="10296525" y="24393525"/>
          <a:ext cx="433668" cy="15154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103</xdr:row>
      <xdr:rowOff>57150</xdr:rowOff>
    </xdr:from>
    <xdr:ext cx="438150" cy="1515483"/>
    <xdr:sp macro="" textlink="">
      <xdr:nvSpPr>
        <xdr:cNvPr id="125532" name="Botón de opción 46" hidden="1">
          <a:extLst>
            <a:ext uri="{63B3BB69-23CF-44E3-9099-C40C66FF867C}">
              <a14:compatExt xmlns:a14="http://schemas.microsoft.com/office/drawing/2010/main" spid="_x0000_s30766"/>
            </a:ext>
            <a:ext uri="{FF2B5EF4-FFF2-40B4-BE49-F238E27FC236}">
              <a16:creationId xmlns:a16="http://schemas.microsoft.com/office/drawing/2014/main" id="{00000000-0008-0000-1B00-00005CEA0100}"/>
            </a:ext>
          </a:extLst>
        </xdr:cNvPr>
        <xdr:cNvSpPr/>
      </xdr:nvSpPr>
      <xdr:spPr bwMode="auto">
        <a:xfrm>
          <a:off x="10963275" y="24393525"/>
          <a:ext cx="438150" cy="15154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103</xdr:row>
      <xdr:rowOff>0</xdr:rowOff>
    </xdr:from>
    <xdr:ext cx="1511003" cy="1935480"/>
    <xdr:sp macro="" textlink="">
      <xdr:nvSpPr>
        <xdr:cNvPr id="125533" name="Cuadro de grupo 47" hidden="1">
          <a:extLst>
            <a:ext uri="{63B3BB69-23CF-44E3-9099-C40C66FF867C}">
              <a14:compatExt xmlns:a14="http://schemas.microsoft.com/office/drawing/2010/main" spid="_x0000_s30767"/>
            </a:ext>
            <a:ext uri="{FF2B5EF4-FFF2-40B4-BE49-F238E27FC236}">
              <a16:creationId xmlns:a16="http://schemas.microsoft.com/office/drawing/2014/main" id="{00000000-0008-0000-1B00-00005DEA0100}"/>
            </a:ext>
          </a:extLst>
        </xdr:cNvPr>
        <xdr:cNvSpPr/>
      </xdr:nvSpPr>
      <xdr:spPr bwMode="auto">
        <a:xfrm>
          <a:off x="10106025" y="24336375"/>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104</xdr:row>
      <xdr:rowOff>57150</xdr:rowOff>
    </xdr:from>
    <xdr:ext cx="433668" cy="1515484"/>
    <xdr:sp macro="" textlink="">
      <xdr:nvSpPr>
        <xdr:cNvPr id="125534" name="Botón de opción 48" hidden="1">
          <a:extLst>
            <a:ext uri="{63B3BB69-23CF-44E3-9099-C40C66FF867C}">
              <a14:compatExt xmlns:a14="http://schemas.microsoft.com/office/drawing/2010/main" spid="_x0000_s30768"/>
            </a:ext>
            <a:ext uri="{FF2B5EF4-FFF2-40B4-BE49-F238E27FC236}">
              <a16:creationId xmlns:a16="http://schemas.microsoft.com/office/drawing/2014/main" id="{00000000-0008-0000-1B00-00005EEA0100}"/>
            </a:ext>
          </a:extLst>
        </xdr:cNvPr>
        <xdr:cNvSpPr/>
      </xdr:nvSpPr>
      <xdr:spPr bwMode="auto">
        <a:xfrm>
          <a:off x="10296525" y="24641175"/>
          <a:ext cx="433668" cy="15154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104</xdr:row>
      <xdr:rowOff>57150</xdr:rowOff>
    </xdr:from>
    <xdr:ext cx="438150" cy="1515484"/>
    <xdr:sp macro="" textlink="">
      <xdr:nvSpPr>
        <xdr:cNvPr id="125535" name="Botón de opción 49" hidden="1">
          <a:extLst>
            <a:ext uri="{63B3BB69-23CF-44E3-9099-C40C66FF867C}">
              <a14:compatExt xmlns:a14="http://schemas.microsoft.com/office/drawing/2010/main" spid="_x0000_s30769"/>
            </a:ext>
            <a:ext uri="{FF2B5EF4-FFF2-40B4-BE49-F238E27FC236}">
              <a16:creationId xmlns:a16="http://schemas.microsoft.com/office/drawing/2014/main" id="{00000000-0008-0000-1B00-00005FEA0100}"/>
            </a:ext>
          </a:extLst>
        </xdr:cNvPr>
        <xdr:cNvSpPr/>
      </xdr:nvSpPr>
      <xdr:spPr bwMode="auto">
        <a:xfrm>
          <a:off x="10963275" y="24641175"/>
          <a:ext cx="438150" cy="15154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104</xdr:row>
      <xdr:rowOff>0</xdr:rowOff>
    </xdr:from>
    <xdr:ext cx="1511003" cy="1935480"/>
    <xdr:sp macro="" textlink="">
      <xdr:nvSpPr>
        <xdr:cNvPr id="125536" name="Cuadro de grupo 50" hidden="1">
          <a:extLst>
            <a:ext uri="{63B3BB69-23CF-44E3-9099-C40C66FF867C}">
              <a14:compatExt xmlns:a14="http://schemas.microsoft.com/office/drawing/2010/main" spid="_x0000_s30770"/>
            </a:ext>
            <a:ext uri="{FF2B5EF4-FFF2-40B4-BE49-F238E27FC236}">
              <a16:creationId xmlns:a16="http://schemas.microsoft.com/office/drawing/2014/main" id="{00000000-0008-0000-1B00-000060EA0100}"/>
            </a:ext>
          </a:extLst>
        </xdr:cNvPr>
        <xdr:cNvSpPr/>
      </xdr:nvSpPr>
      <xdr:spPr bwMode="auto">
        <a:xfrm>
          <a:off x="10106025" y="24584025"/>
          <a:ext cx="1511003" cy="1935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105</xdr:row>
      <xdr:rowOff>57150</xdr:rowOff>
    </xdr:from>
    <xdr:ext cx="433668" cy="1506519"/>
    <xdr:sp macro="" textlink="">
      <xdr:nvSpPr>
        <xdr:cNvPr id="125537" name="Botón de opción 51" hidden="1">
          <a:extLst>
            <a:ext uri="{63B3BB69-23CF-44E3-9099-C40C66FF867C}">
              <a14:compatExt xmlns:a14="http://schemas.microsoft.com/office/drawing/2010/main" spid="_x0000_s30771"/>
            </a:ext>
            <a:ext uri="{FF2B5EF4-FFF2-40B4-BE49-F238E27FC236}">
              <a16:creationId xmlns:a16="http://schemas.microsoft.com/office/drawing/2014/main" id="{00000000-0008-0000-1B00-000061EA0100}"/>
            </a:ext>
          </a:extLst>
        </xdr:cNvPr>
        <xdr:cNvSpPr/>
      </xdr:nvSpPr>
      <xdr:spPr bwMode="auto">
        <a:xfrm>
          <a:off x="10296525" y="24888825"/>
          <a:ext cx="433668" cy="15065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105</xdr:row>
      <xdr:rowOff>57150</xdr:rowOff>
    </xdr:from>
    <xdr:ext cx="438150" cy="1506519"/>
    <xdr:sp macro="" textlink="">
      <xdr:nvSpPr>
        <xdr:cNvPr id="125538" name="Botón de opción 52" hidden="1">
          <a:extLst>
            <a:ext uri="{63B3BB69-23CF-44E3-9099-C40C66FF867C}">
              <a14:compatExt xmlns:a14="http://schemas.microsoft.com/office/drawing/2010/main" spid="_x0000_s30772"/>
            </a:ext>
            <a:ext uri="{FF2B5EF4-FFF2-40B4-BE49-F238E27FC236}">
              <a16:creationId xmlns:a16="http://schemas.microsoft.com/office/drawing/2014/main" id="{00000000-0008-0000-1B00-000062EA0100}"/>
            </a:ext>
          </a:extLst>
        </xdr:cNvPr>
        <xdr:cNvSpPr/>
      </xdr:nvSpPr>
      <xdr:spPr bwMode="auto">
        <a:xfrm>
          <a:off x="10963275" y="24888825"/>
          <a:ext cx="438150" cy="15065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190500</xdr:colOff>
      <xdr:row>106</xdr:row>
      <xdr:rowOff>0</xdr:rowOff>
    </xdr:from>
    <xdr:ext cx="433668" cy="604896"/>
    <xdr:sp macro="" textlink="">
      <xdr:nvSpPr>
        <xdr:cNvPr id="125539" name="Botón de opción 63" hidden="1">
          <a:extLst>
            <a:ext uri="{63B3BB69-23CF-44E3-9099-C40C66FF867C}">
              <a14:compatExt xmlns:a14="http://schemas.microsoft.com/office/drawing/2010/main" spid="_x0000_s30783"/>
            </a:ext>
            <a:ext uri="{FF2B5EF4-FFF2-40B4-BE49-F238E27FC236}">
              <a16:creationId xmlns:a16="http://schemas.microsoft.com/office/drawing/2014/main" id="{00000000-0008-0000-1B00-000063EA0100}"/>
            </a:ext>
          </a:extLst>
        </xdr:cNvPr>
        <xdr:cNvSpPr/>
      </xdr:nvSpPr>
      <xdr:spPr bwMode="auto">
        <a:xfrm>
          <a:off x="10296525" y="25079325"/>
          <a:ext cx="433668" cy="6048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106</xdr:row>
      <xdr:rowOff>0</xdr:rowOff>
    </xdr:from>
    <xdr:ext cx="438150" cy="604896"/>
    <xdr:sp macro="" textlink="">
      <xdr:nvSpPr>
        <xdr:cNvPr id="125540" name="Botón de opción 64" hidden="1">
          <a:extLst>
            <a:ext uri="{63B3BB69-23CF-44E3-9099-C40C66FF867C}">
              <a14:compatExt xmlns:a14="http://schemas.microsoft.com/office/drawing/2010/main" spid="_x0000_s30784"/>
            </a:ext>
            <a:ext uri="{FF2B5EF4-FFF2-40B4-BE49-F238E27FC236}">
              <a16:creationId xmlns:a16="http://schemas.microsoft.com/office/drawing/2014/main" id="{00000000-0008-0000-1B00-000064EA0100}"/>
            </a:ext>
          </a:extLst>
        </xdr:cNvPr>
        <xdr:cNvSpPr/>
      </xdr:nvSpPr>
      <xdr:spPr bwMode="auto">
        <a:xfrm>
          <a:off x="10963275" y="25079325"/>
          <a:ext cx="438150" cy="6048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twoCellAnchor>
    <xdr:from>
      <xdr:col>1</xdr:col>
      <xdr:colOff>0</xdr:colOff>
      <xdr:row>96</xdr:row>
      <xdr:rowOff>0</xdr:rowOff>
    </xdr:from>
    <xdr:to>
      <xdr:col>17</xdr:col>
      <xdr:colOff>0</xdr:colOff>
      <xdr:row>107</xdr:row>
      <xdr:rowOff>0</xdr:rowOff>
    </xdr:to>
    <xdr:grpSp>
      <xdr:nvGrpSpPr>
        <xdr:cNvPr id="125541" name="Grupo 3">
          <a:extLst>
            <a:ext uri="{FF2B5EF4-FFF2-40B4-BE49-F238E27FC236}">
              <a16:creationId xmlns:a16="http://schemas.microsoft.com/office/drawing/2014/main" id="{00000000-0008-0000-1B00-000065EA0100}"/>
            </a:ext>
          </a:extLst>
        </xdr:cNvPr>
        <xdr:cNvGrpSpPr/>
      </xdr:nvGrpSpPr>
      <xdr:grpSpPr>
        <a:xfrm>
          <a:off x="119743" y="22674943"/>
          <a:ext cx="11876314" cy="2623457"/>
          <a:chOff x="112059" y="8090647"/>
          <a:chExt cx="11474823" cy="3294529"/>
        </a:xfrm>
      </xdr:grpSpPr>
      <xdr:sp macro="" textlink="">
        <xdr:nvSpPr>
          <xdr:cNvPr id="125542" name="41 Rectángulo redondeado">
            <a:extLst>
              <a:ext uri="{FF2B5EF4-FFF2-40B4-BE49-F238E27FC236}">
                <a16:creationId xmlns:a16="http://schemas.microsoft.com/office/drawing/2014/main" id="{00000000-0008-0000-1B00-000066EA0100}"/>
              </a:ext>
            </a:extLst>
          </xdr:cNvPr>
          <xdr:cNvSpPr/>
        </xdr:nvSpPr>
        <xdr:spPr>
          <a:xfrm>
            <a:off x="224118" y="9389359"/>
            <a:ext cx="11250706" cy="1917375"/>
          </a:xfrm>
          <a:prstGeom prst="roundRect">
            <a:avLst>
              <a:gd name="adj" fmla="val 713"/>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sp macro="" textlink="">
        <xdr:nvSpPr>
          <xdr:cNvPr id="125543" name="42 Rectángulo redondeado">
            <a:extLst>
              <a:ext uri="{FF2B5EF4-FFF2-40B4-BE49-F238E27FC236}">
                <a16:creationId xmlns:a16="http://schemas.microsoft.com/office/drawing/2014/main" id="{00000000-0008-0000-1B00-000067EA0100}"/>
              </a:ext>
            </a:extLst>
          </xdr:cNvPr>
          <xdr:cNvSpPr/>
        </xdr:nvSpPr>
        <xdr:spPr>
          <a:xfrm>
            <a:off x="224118" y="8568116"/>
            <a:ext cx="11250706" cy="740582"/>
          </a:xfrm>
          <a:prstGeom prst="roundRect">
            <a:avLst>
              <a:gd name="adj" fmla="val 9524"/>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sp macro="" textlink="">
        <xdr:nvSpPr>
          <xdr:cNvPr id="125544" name="43 Rectángulo redondeado">
            <a:extLst>
              <a:ext uri="{FF2B5EF4-FFF2-40B4-BE49-F238E27FC236}">
                <a16:creationId xmlns:a16="http://schemas.microsoft.com/office/drawing/2014/main" id="{00000000-0008-0000-1B00-000068EA0100}"/>
              </a:ext>
            </a:extLst>
          </xdr:cNvPr>
          <xdr:cNvSpPr/>
        </xdr:nvSpPr>
        <xdr:spPr>
          <a:xfrm>
            <a:off x="112059" y="8090647"/>
            <a:ext cx="11474823" cy="3294529"/>
          </a:xfrm>
          <a:prstGeom prst="roundRect">
            <a:avLst>
              <a:gd name="adj" fmla="val 838"/>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grpSp>
    <xdr:clientData/>
  </xdr:twoCellAnchor>
  <xdr:oneCellAnchor>
    <xdr:from>
      <xdr:col>14</xdr:col>
      <xdr:colOff>190500</xdr:colOff>
      <xdr:row>100</xdr:row>
      <xdr:rowOff>57150</xdr:rowOff>
    </xdr:from>
    <xdr:ext cx="433668" cy="1485900"/>
    <xdr:sp macro="" textlink="">
      <xdr:nvSpPr>
        <xdr:cNvPr id="125545" name="Botón de opción 9" hidden="1">
          <a:extLst>
            <a:ext uri="{63B3BB69-23CF-44E3-9099-C40C66FF867C}">
              <a14:compatExt xmlns:a14="http://schemas.microsoft.com/office/drawing/2010/main" spid="_x0000_s30729"/>
            </a:ext>
            <a:ext uri="{FF2B5EF4-FFF2-40B4-BE49-F238E27FC236}">
              <a16:creationId xmlns:a16="http://schemas.microsoft.com/office/drawing/2014/main" id="{00000000-0008-0000-1B00-000069EA0100}"/>
            </a:ext>
          </a:extLst>
        </xdr:cNvPr>
        <xdr:cNvSpPr/>
      </xdr:nvSpPr>
      <xdr:spPr bwMode="auto">
        <a:xfrm>
          <a:off x="10296525" y="23650575"/>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100</xdr:row>
      <xdr:rowOff>57150</xdr:rowOff>
    </xdr:from>
    <xdr:ext cx="438150" cy="1485900"/>
    <xdr:sp macro="" textlink="">
      <xdr:nvSpPr>
        <xdr:cNvPr id="125546" name="Botón de opción 10" hidden="1">
          <a:extLst>
            <a:ext uri="{63B3BB69-23CF-44E3-9099-C40C66FF867C}">
              <a14:compatExt xmlns:a14="http://schemas.microsoft.com/office/drawing/2010/main" spid="_x0000_s30730"/>
            </a:ext>
            <a:ext uri="{FF2B5EF4-FFF2-40B4-BE49-F238E27FC236}">
              <a16:creationId xmlns:a16="http://schemas.microsoft.com/office/drawing/2014/main" id="{00000000-0008-0000-1B00-00006AEA0100}"/>
            </a:ext>
          </a:extLst>
        </xdr:cNvPr>
        <xdr:cNvSpPr/>
      </xdr:nvSpPr>
      <xdr:spPr bwMode="auto">
        <a:xfrm>
          <a:off x="10963275" y="23650575"/>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100</xdr:row>
      <xdr:rowOff>0</xdr:rowOff>
    </xdr:from>
    <xdr:ext cx="1512795" cy="1905000"/>
    <xdr:sp macro="" textlink="">
      <xdr:nvSpPr>
        <xdr:cNvPr id="125547" name="Cuadro de grupo 11" hidden="1">
          <a:extLst>
            <a:ext uri="{63B3BB69-23CF-44E3-9099-C40C66FF867C}">
              <a14:compatExt xmlns:a14="http://schemas.microsoft.com/office/drawing/2010/main" spid="_x0000_s30731"/>
            </a:ext>
            <a:ext uri="{FF2B5EF4-FFF2-40B4-BE49-F238E27FC236}">
              <a16:creationId xmlns:a16="http://schemas.microsoft.com/office/drawing/2014/main" id="{00000000-0008-0000-1B00-00006BEA0100}"/>
            </a:ext>
          </a:extLst>
        </xdr:cNvPr>
        <xdr:cNvSpPr/>
      </xdr:nvSpPr>
      <xdr:spPr bwMode="auto">
        <a:xfrm>
          <a:off x="10106025" y="2359342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101</xdr:row>
      <xdr:rowOff>57150</xdr:rowOff>
    </xdr:from>
    <xdr:ext cx="433668" cy="1485900"/>
    <xdr:sp macro="" textlink="">
      <xdr:nvSpPr>
        <xdr:cNvPr id="125548" name="Botón de opción 12" hidden="1">
          <a:extLst>
            <a:ext uri="{63B3BB69-23CF-44E3-9099-C40C66FF867C}">
              <a14:compatExt xmlns:a14="http://schemas.microsoft.com/office/drawing/2010/main" spid="_x0000_s30732"/>
            </a:ext>
            <a:ext uri="{FF2B5EF4-FFF2-40B4-BE49-F238E27FC236}">
              <a16:creationId xmlns:a16="http://schemas.microsoft.com/office/drawing/2014/main" id="{00000000-0008-0000-1B00-00006CEA0100}"/>
            </a:ext>
          </a:extLst>
        </xdr:cNvPr>
        <xdr:cNvSpPr/>
      </xdr:nvSpPr>
      <xdr:spPr bwMode="auto">
        <a:xfrm>
          <a:off x="10296525" y="23898225"/>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101</xdr:row>
      <xdr:rowOff>57150</xdr:rowOff>
    </xdr:from>
    <xdr:ext cx="438150" cy="1485900"/>
    <xdr:sp macro="" textlink="">
      <xdr:nvSpPr>
        <xdr:cNvPr id="125549" name="Botón de opción 13" hidden="1">
          <a:extLst>
            <a:ext uri="{63B3BB69-23CF-44E3-9099-C40C66FF867C}">
              <a14:compatExt xmlns:a14="http://schemas.microsoft.com/office/drawing/2010/main" spid="_x0000_s30733"/>
            </a:ext>
            <a:ext uri="{FF2B5EF4-FFF2-40B4-BE49-F238E27FC236}">
              <a16:creationId xmlns:a16="http://schemas.microsoft.com/office/drawing/2014/main" id="{00000000-0008-0000-1B00-00006DEA0100}"/>
            </a:ext>
          </a:extLst>
        </xdr:cNvPr>
        <xdr:cNvSpPr/>
      </xdr:nvSpPr>
      <xdr:spPr bwMode="auto">
        <a:xfrm>
          <a:off x="10963275" y="23898225"/>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101</xdr:row>
      <xdr:rowOff>0</xdr:rowOff>
    </xdr:from>
    <xdr:ext cx="1512795" cy="1905000"/>
    <xdr:sp macro="" textlink="">
      <xdr:nvSpPr>
        <xdr:cNvPr id="125550" name="Cuadro de grupo 14" hidden="1">
          <a:extLst>
            <a:ext uri="{63B3BB69-23CF-44E3-9099-C40C66FF867C}">
              <a14:compatExt xmlns:a14="http://schemas.microsoft.com/office/drawing/2010/main" spid="_x0000_s30734"/>
            </a:ext>
            <a:ext uri="{FF2B5EF4-FFF2-40B4-BE49-F238E27FC236}">
              <a16:creationId xmlns:a16="http://schemas.microsoft.com/office/drawing/2014/main" id="{00000000-0008-0000-1B00-00006EEA0100}"/>
            </a:ext>
          </a:extLst>
        </xdr:cNvPr>
        <xdr:cNvSpPr/>
      </xdr:nvSpPr>
      <xdr:spPr bwMode="auto">
        <a:xfrm>
          <a:off x="10106025" y="2384107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102</xdr:row>
      <xdr:rowOff>57150</xdr:rowOff>
    </xdr:from>
    <xdr:ext cx="433668" cy="1485900"/>
    <xdr:sp macro="" textlink="">
      <xdr:nvSpPr>
        <xdr:cNvPr id="125551" name="Botón de opción 15" hidden="1">
          <a:extLst>
            <a:ext uri="{63B3BB69-23CF-44E3-9099-C40C66FF867C}">
              <a14:compatExt xmlns:a14="http://schemas.microsoft.com/office/drawing/2010/main" spid="_x0000_s30735"/>
            </a:ext>
            <a:ext uri="{FF2B5EF4-FFF2-40B4-BE49-F238E27FC236}">
              <a16:creationId xmlns:a16="http://schemas.microsoft.com/office/drawing/2014/main" id="{00000000-0008-0000-1B00-00006FEA0100}"/>
            </a:ext>
          </a:extLst>
        </xdr:cNvPr>
        <xdr:cNvSpPr/>
      </xdr:nvSpPr>
      <xdr:spPr bwMode="auto">
        <a:xfrm>
          <a:off x="10296525" y="24145875"/>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102</xdr:row>
      <xdr:rowOff>57150</xdr:rowOff>
    </xdr:from>
    <xdr:ext cx="438150" cy="1485900"/>
    <xdr:sp macro="" textlink="">
      <xdr:nvSpPr>
        <xdr:cNvPr id="125552" name="Botón de opción 16" hidden="1">
          <a:extLst>
            <a:ext uri="{63B3BB69-23CF-44E3-9099-C40C66FF867C}">
              <a14:compatExt xmlns:a14="http://schemas.microsoft.com/office/drawing/2010/main" spid="_x0000_s30736"/>
            </a:ext>
            <a:ext uri="{FF2B5EF4-FFF2-40B4-BE49-F238E27FC236}">
              <a16:creationId xmlns:a16="http://schemas.microsoft.com/office/drawing/2014/main" id="{00000000-0008-0000-1B00-000070EA0100}"/>
            </a:ext>
          </a:extLst>
        </xdr:cNvPr>
        <xdr:cNvSpPr/>
      </xdr:nvSpPr>
      <xdr:spPr bwMode="auto">
        <a:xfrm>
          <a:off x="10963275" y="24145875"/>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0</xdr:colOff>
      <xdr:row>102</xdr:row>
      <xdr:rowOff>0</xdr:rowOff>
    </xdr:from>
    <xdr:ext cx="1512795" cy="1905000"/>
    <xdr:sp macro="" textlink="">
      <xdr:nvSpPr>
        <xdr:cNvPr id="125553" name="Cuadro de grupo 17" hidden="1">
          <a:extLst>
            <a:ext uri="{63B3BB69-23CF-44E3-9099-C40C66FF867C}">
              <a14:compatExt xmlns:a14="http://schemas.microsoft.com/office/drawing/2010/main" spid="_x0000_s30737"/>
            </a:ext>
            <a:ext uri="{FF2B5EF4-FFF2-40B4-BE49-F238E27FC236}">
              <a16:creationId xmlns:a16="http://schemas.microsoft.com/office/drawing/2014/main" id="{00000000-0008-0000-1B00-000071EA0100}"/>
            </a:ext>
          </a:extLst>
        </xdr:cNvPr>
        <xdr:cNvSpPr/>
      </xdr:nvSpPr>
      <xdr:spPr bwMode="auto">
        <a:xfrm>
          <a:off x="10106025" y="24088725"/>
          <a:ext cx="1512795" cy="1905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14</xdr:col>
      <xdr:colOff>190500</xdr:colOff>
      <xdr:row>103</xdr:row>
      <xdr:rowOff>57150</xdr:rowOff>
    </xdr:from>
    <xdr:ext cx="433668" cy="1485900"/>
    <xdr:sp macro="" textlink="">
      <xdr:nvSpPr>
        <xdr:cNvPr id="125554" name="Botón de opción 45" hidden="1">
          <a:extLst>
            <a:ext uri="{63B3BB69-23CF-44E3-9099-C40C66FF867C}">
              <a14:compatExt xmlns:a14="http://schemas.microsoft.com/office/drawing/2010/main" spid="_x0000_s30765"/>
            </a:ext>
            <a:ext uri="{FF2B5EF4-FFF2-40B4-BE49-F238E27FC236}">
              <a16:creationId xmlns:a16="http://schemas.microsoft.com/office/drawing/2014/main" id="{00000000-0008-0000-1B00-000072EA0100}"/>
            </a:ext>
          </a:extLst>
        </xdr:cNvPr>
        <xdr:cNvSpPr/>
      </xdr:nvSpPr>
      <xdr:spPr bwMode="auto">
        <a:xfrm>
          <a:off x="10296525" y="24393525"/>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103</xdr:row>
      <xdr:rowOff>57150</xdr:rowOff>
    </xdr:from>
    <xdr:ext cx="438150" cy="1485900"/>
    <xdr:sp macro="" textlink="">
      <xdr:nvSpPr>
        <xdr:cNvPr id="125555" name="Botón de opción 46" hidden="1">
          <a:extLst>
            <a:ext uri="{63B3BB69-23CF-44E3-9099-C40C66FF867C}">
              <a14:compatExt xmlns:a14="http://schemas.microsoft.com/office/drawing/2010/main" spid="_x0000_s30766"/>
            </a:ext>
            <a:ext uri="{FF2B5EF4-FFF2-40B4-BE49-F238E27FC236}">
              <a16:creationId xmlns:a16="http://schemas.microsoft.com/office/drawing/2014/main" id="{00000000-0008-0000-1B00-000073EA0100}"/>
            </a:ext>
          </a:extLst>
        </xdr:cNvPr>
        <xdr:cNvSpPr/>
      </xdr:nvSpPr>
      <xdr:spPr bwMode="auto">
        <a:xfrm>
          <a:off x="10963275" y="24393525"/>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oneCellAnchor>
    <xdr:from>
      <xdr:col>14</xdr:col>
      <xdr:colOff>190500</xdr:colOff>
      <xdr:row>104</xdr:row>
      <xdr:rowOff>57150</xdr:rowOff>
    </xdr:from>
    <xdr:ext cx="433668" cy="1485900"/>
    <xdr:sp macro="" textlink="">
      <xdr:nvSpPr>
        <xdr:cNvPr id="125556" name="Botón de opción 48" hidden="1">
          <a:extLst>
            <a:ext uri="{63B3BB69-23CF-44E3-9099-C40C66FF867C}">
              <a14:compatExt xmlns:a14="http://schemas.microsoft.com/office/drawing/2010/main" spid="_x0000_s30768"/>
            </a:ext>
            <a:ext uri="{FF2B5EF4-FFF2-40B4-BE49-F238E27FC236}">
              <a16:creationId xmlns:a16="http://schemas.microsoft.com/office/drawing/2014/main" id="{00000000-0008-0000-1B00-000074EA0100}"/>
            </a:ext>
          </a:extLst>
        </xdr:cNvPr>
        <xdr:cNvSpPr/>
      </xdr:nvSpPr>
      <xdr:spPr bwMode="auto">
        <a:xfrm>
          <a:off x="10296525" y="24641175"/>
          <a:ext cx="433668"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a:t>
          </a:r>
        </a:p>
      </xdr:txBody>
    </xdr:sp>
    <xdr:clientData/>
  </xdr:oneCellAnchor>
  <xdr:oneCellAnchor>
    <xdr:from>
      <xdr:col>15</xdr:col>
      <xdr:colOff>142875</xdr:colOff>
      <xdr:row>104</xdr:row>
      <xdr:rowOff>57150</xdr:rowOff>
    </xdr:from>
    <xdr:ext cx="438150" cy="1485900"/>
    <xdr:sp macro="" textlink="">
      <xdr:nvSpPr>
        <xdr:cNvPr id="125557" name="Botón de opción 49" hidden="1">
          <a:extLst>
            <a:ext uri="{63B3BB69-23CF-44E3-9099-C40C66FF867C}">
              <a14:compatExt xmlns:a14="http://schemas.microsoft.com/office/drawing/2010/main" spid="_x0000_s30769"/>
            </a:ext>
            <a:ext uri="{FF2B5EF4-FFF2-40B4-BE49-F238E27FC236}">
              <a16:creationId xmlns:a16="http://schemas.microsoft.com/office/drawing/2014/main" id="{00000000-0008-0000-1B00-000075EA0100}"/>
            </a:ext>
          </a:extLst>
        </xdr:cNvPr>
        <xdr:cNvSpPr/>
      </xdr:nvSpPr>
      <xdr:spPr bwMode="auto">
        <a:xfrm>
          <a:off x="10963275" y="24641175"/>
          <a:ext cx="438150" cy="148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NO</a:t>
          </a:r>
        </a:p>
      </xdr:txBody>
    </xdr:sp>
    <xdr:clientData/>
  </xdr:oneCellAnchor>
</xdr:wsDr>
</file>

<file path=xl/drawings/drawing32.xml><?xml version="1.0" encoding="utf-8"?>
<xdr:wsDr xmlns:xdr="http://schemas.openxmlformats.org/drawingml/2006/spreadsheetDrawing" xmlns:a="http://schemas.openxmlformats.org/drawingml/2006/main">
  <xdr:twoCellAnchor>
    <xdr:from>
      <xdr:col>2</xdr:col>
      <xdr:colOff>0</xdr:colOff>
      <xdr:row>0</xdr:row>
      <xdr:rowOff>0</xdr:rowOff>
    </xdr:from>
    <xdr:to>
      <xdr:col>18</xdr:col>
      <xdr:colOff>0</xdr:colOff>
      <xdr:row>0</xdr:row>
      <xdr:rowOff>1</xdr:rowOff>
    </xdr:to>
    <xdr:sp macro="" textlink="">
      <xdr:nvSpPr>
        <xdr:cNvPr id="2" name="2 Rectángulo redondeado">
          <a:extLst>
            <a:ext uri="{FF2B5EF4-FFF2-40B4-BE49-F238E27FC236}">
              <a16:creationId xmlns:a16="http://schemas.microsoft.com/office/drawing/2014/main" id="{A747C4BD-2DD9-43EE-9DC3-31EBEE40CE27}"/>
            </a:ext>
          </a:extLst>
        </xdr:cNvPr>
        <xdr:cNvSpPr/>
      </xdr:nvSpPr>
      <xdr:spPr>
        <a:xfrm>
          <a:off x="1600200" y="0"/>
          <a:ext cx="12801600" cy="1"/>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6</xdr:col>
      <xdr:colOff>0</xdr:colOff>
      <xdr:row>16</xdr:row>
      <xdr:rowOff>0</xdr:rowOff>
    </xdr:from>
    <xdr:to>
      <xdr:col>10</xdr:col>
      <xdr:colOff>0</xdr:colOff>
      <xdr:row>18</xdr:row>
      <xdr:rowOff>0</xdr:rowOff>
    </xdr:to>
    <xdr:sp macro="" textlink="">
      <xdr:nvSpPr>
        <xdr:cNvPr id="3" name="6 Rectángulo redondeado">
          <a:extLst>
            <a:ext uri="{FF2B5EF4-FFF2-40B4-BE49-F238E27FC236}">
              <a16:creationId xmlns:a16="http://schemas.microsoft.com/office/drawing/2014/main" id="{49607C8D-38F6-43F5-B690-B1AD87E15E38}"/>
            </a:ext>
          </a:extLst>
        </xdr:cNvPr>
        <xdr:cNvSpPr/>
      </xdr:nvSpPr>
      <xdr:spPr>
        <a:xfrm>
          <a:off x="4800600" y="2578100"/>
          <a:ext cx="3200400" cy="3683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12</xdr:col>
      <xdr:colOff>0</xdr:colOff>
      <xdr:row>16</xdr:row>
      <xdr:rowOff>0</xdr:rowOff>
    </xdr:from>
    <xdr:to>
      <xdr:col>18</xdr:col>
      <xdr:colOff>0</xdr:colOff>
      <xdr:row>18</xdr:row>
      <xdr:rowOff>0</xdr:rowOff>
    </xdr:to>
    <xdr:sp macro="" textlink="">
      <xdr:nvSpPr>
        <xdr:cNvPr id="4" name="7 Rectángulo redondeado">
          <a:extLst>
            <a:ext uri="{FF2B5EF4-FFF2-40B4-BE49-F238E27FC236}">
              <a16:creationId xmlns:a16="http://schemas.microsoft.com/office/drawing/2014/main" id="{33372DD3-30D7-4D4B-87DA-60A611DAB3E4}"/>
            </a:ext>
          </a:extLst>
        </xdr:cNvPr>
        <xdr:cNvSpPr/>
      </xdr:nvSpPr>
      <xdr:spPr>
        <a:xfrm>
          <a:off x="9601200" y="2578100"/>
          <a:ext cx="4800600" cy="3683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7</xdr:col>
      <xdr:colOff>0</xdr:colOff>
      <xdr:row>19</xdr:row>
      <xdr:rowOff>0</xdr:rowOff>
    </xdr:from>
    <xdr:to>
      <xdr:col>11</xdr:col>
      <xdr:colOff>0</xdr:colOff>
      <xdr:row>21</xdr:row>
      <xdr:rowOff>0</xdr:rowOff>
    </xdr:to>
    <xdr:sp macro="" textlink="">
      <xdr:nvSpPr>
        <xdr:cNvPr id="5" name="11 Rectángulo redondeado">
          <a:extLst>
            <a:ext uri="{FF2B5EF4-FFF2-40B4-BE49-F238E27FC236}">
              <a16:creationId xmlns:a16="http://schemas.microsoft.com/office/drawing/2014/main" id="{2278F384-7ABC-4BE6-99CA-7EE76190F41D}"/>
            </a:ext>
          </a:extLst>
        </xdr:cNvPr>
        <xdr:cNvSpPr/>
      </xdr:nvSpPr>
      <xdr:spPr>
        <a:xfrm>
          <a:off x="5600700" y="3130550"/>
          <a:ext cx="3200400" cy="36830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9</xdr:col>
      <xdr:colOff>0</xdr:colOff>
      <xdr:row>22</xdr:row>
      <xdr:rowOff>0</xdr:rowOff>
    </xdr:from>
    <xdr:to>
      <xdr:col>18</xdr:col>
      <xdr:colOff>0</xdr:colOff>
      <xdr:row>25</xdr:row>
      <xdr:rowOff>0</xdr:rowOff>
    </xdr:to>
    <xdr:sp macro="" textlink="">
      <xdr:nvSpPr>
        <xdr:cNvPr id="6" name="12 Rectángulo redondeado">
          <a:extLst>
            <a:ext uri="{FF2B5EF4-FFF2-40B4-BE49-F238E27FC236}">
              <a16:creationId xmlns:a16="http://schemas.microsoft.com/office/drawing/2014/main" id="{E16FA8EB-6CF8-428D-9098-DB612F646FE8}"/>
            </a:ext>
          </a:extLst>
        </xdr:cNvPr>
        <xdr:cNvSpPr/>
      </xdr:nvSpPr>
      <xdr:spPr>
        <a:xfrm>
          <a:off x="7200900" y="3683000"/>
          <a:ext cx="7200900" cy="55245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63500</xdr:colOff>
      <xdr:row>25</xdr:row>
      <xdr:rowOff>226785</xdr:rowOff>
    </xdr:from>
    <xdr:to>
      <xdr:col>18</xdr:col>
      <xdr:colOff>99785</xdr:colOff>
      <xdr:row>35</xdr:row>
      <xdr:rowOff>207962</xdr:rowOff>
    </xdr:to>
    <xdr:sp macro="" textlink="">
      <xdr:nvSpPr>
        <xdr:cNvPr id="7" name="16 Rectángulo redondeado">
          <a:extLst>
            <a:ext uri="{FF2B5EF4-FFF2-40B4-BE49-F238E27FC236}">
              <a16:creationId xmlns:a16="http://schemas.microsoft.com/office/drawing/2014/main" id="{A681C758-223D-4A7D-9235-B6EEE11E8B12}"/>
            </a:ext>
          </a:extLst>
        </xdr:cNvPr>
        <xdr:cNvSpPr/>
      </xdr:nvSpPr>
      <xdr:spPr>
        <a:xfrm>
          <a:off x="863600" y="4417785"/>
          <a:ext cx="13637985" cy="1473427"/>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44824</xdr:colOff>
      <xdr:row>0</xdr:row>
      <xdr:rowOff>526675</xdr:rowOff>
    </xdr:from>
    <xdr:to>
      <xdr:col>18</xdr:col>
      <xdr:colOff>68636</xdr:colOff>
      <xdr:row>6</xdr:row>
      <xdr:rowOff>72572</xdr:rowOff>
    </xdr:to>
    <xdr:sp macro="" textlink="">
      <xdr:nvSpPr>
        <xdr:cNvPr id="8" name="18 Rectángulo redondeado">
          <a:extLst>
            <a:ext uri="{FF2B5EF4-FFF2-40B4-BE49-F238E27FC236}">
              <a16:creationId xmlns:a16="http://schemas.microsoft.com/office/drawing/2014/main" id="{69106E4F-8664-4D4D-BFD7-2EDC45129980}"/>
            </a:ext>
          </a:extLst>
        </xdr:cNvPr>
        <xdr:cNvSpPr/>
      </xdr:nvSpPr>
      <xdr:spPr>
        <a:xfrm>
          <a:off x="844924" y="183775"/>
          <a:ext cx="13625512" cy="993697"/>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57510</xdr:colOff>
      <xdr:row>46</xdr:row>
      <xdr:rowOff>1</xdr:rowOff>
    </xdr:from>
    <xdr:to>
      <xdr:col>18</xdr:col>
      <xdr:colOff>45491</xdr:colOff>
      <xdr:row>47</xdr:row>
      <xdr:rowOff>108860</xdr:rowOff>
    </xdr:to>
    <xdr:sp macro="" textlink="">
      <xdr:nvSpPr>
        <xdr:cNvPr id="9" name="15 Rectángulo redondeado">
          <a:extLst>
            <a:ext uri="{FF2B5EF4-FFF2-40B4-BE49-F238E27FC236}">
              <a16:creationId xmlns:a16="http://schemas.microsoft.com/office/drawing/2014/main" id="{8AD0AFAA-D07D-4280-9458-9D939D2EFDFD}"/>
            </a:ext>
          </a:extLst>
        </xdr:cNvPr>
        <xdr:cNvSpPr/>
      </xdr:nvSpPr>
      <xdr:spPr>
        <a:xfrm>
          <a:off x="857610" y="7918451"/>
          <a:ext cx="13589681" cy="293009"/>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CO" sz="1200" b="1">
              <a:latin typeface="Catamaran" panose="00000500000000000000" pitchFamily="2" charset="0"/>
              <a:cs typeface="Catamaran" panose="00000500000000000000" pitchFamily="2" charset="0"/>
            </a:rPr>
            <a:t>INFORMACION DEL PERSONAL DE LA ORGANIZACIÓN </a:t>
          </a:r>
        </a:p>
      </xdr:txBody>
    </xdr:sp>
    <xdr:clientData/>
  </xdr:twoCellAnchor>
  <xdr:oneCellAnchor>
    <xdr:from>
      <xdr:col>7</xdr:col>
      <xdr:colOff>85725</xdr:colOff>
      <xdr:row>16</xdr:row>
      <xdr:rowOff>85725</xdr:rowOff>
    </xdr:from>
    <xdr:ext cx="587375" cy="2348140"/>
    <xdr:sp macro="" textlink="">
      <xdr:nvSpPr>
        <xdr:cNvPr id="10" name="Option Button 15" hidden="1">
          <a:extLst>
            <a:ext uri="{63B3BB69-23CF-44E3-9099-C40C66FF867C}">
              <a14:compatExt xmlns:a14="http://schemas.microsoft.com/office/drawing/2010/main" spid="_x0000_s16399"/>
            </a:ext>
            <a:ext uri="{FF2B5EF4-FFF2-40B4-BE49-F238E27FC236}">
              <a16:creationId xmlns:a16="http://schemas.microsoft.com/office/drawing/2014/main" id="{7C018F16-F71A-4EA5-8456-1F8BA6493683}"/>
            </a:ext>
          </a:extLst>
        </xdr:cNvPr>
        <xdr:cNvSpPr/>
      </xdr:nvSpPr>
      <xdr:spPr bwMode="auto">
        <a:xfrm>
          <a:off x="5686425" y="2663825"/>
          <a:ext cx="587375" cy="23481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6</xdr:col>
      <xdr:colOff>0</xdr:colOff>
      <xdr:row>16</xdr:row>
      <xdr:rowOff>0</xdr:rowOff>
    </xdr:from>
    <xdr:ext cx="3345543" cy="2522311"/>
    <xdr:sp macro="" textlink="">
      <xdr:nvSpPr>
        <xdr:cNvPr id="11" name="Group Box 17" hidden="1">
          <a:extLst>
            <a:ext uri="{63B3BB69-23CF-44E3-9099-C40C66FF867C}">
              <a14:compatExt xmlns:a14="http://schemas.microsoft.com/office/drawing/2010/main" spid="_x0000_s16401"/>
            </a:ext>
            <a:ext uri="{FF2B5EF4-FFF2-40B4-BE49-F238E27FC236}">
              <a16:creationId xmlns:a16="http://schemas.microsoft.com/office/drawing/2014/main" id="{7D2FB108-D6DE-458D-B05D-73D204C456D5}"/>
            </a:ext>
          </a:extLst>
        </xdr:cNvPr>
        <xdr:cNvSpPr/>
      </xdr:nvSpPr>
      <xdr:spPr bwMode="auto">
        <a:xfrm>
          <a:off x="4800600" y="2578100"/>
          <a:ext cx="3345543" cy="2522311"/>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8</xdr:col>
      <xdr:colOff>0</xdr:colOff>
      <xdr:row>19</xdr:row>
      <xdr:rowOff>104775</xdr:rowOff>
    </xdr:from>
    <xdr:ext cx="673100" cy="2269218"/>
    <xdr:sp macro="" textlink="">
      <xdr:nvSpPr>
        <xdr:cNvPr id="12" name="Option Button 18" hidden="1">
          <a:extLst>
            <a:ext uri="{63B3BB69-23CF-44E3-9099-C40C66FF867C}">
              <a14:compatExt xmlns:a14="http://schemas.microsoft.com/office/drawing/2010/main" spid="_x0000_s16402"/>
            </a:ext>
            <a:ext uri="{FF2B5EF4-FFF2-40B4-BE49-F238E27FC236}">
              <a16:creationId xmlns:a16="http://schemas.microsoft.com/office/drawing/2014/main" id="{357EE9AB-1156-4367-AE91-76AA133FDFEC}"/>
            </a:ext>
          </a:extLst>
        </xdr:cNvPr>
        <xdr:cNvSpPr/>
      </xdr:nvSpPr>
      <xdr:spPr bwMode="auto">
        <a:xfrm>
          <a:off x="6400800" y="3235325"/>
          <a:ext cx="673100" cy="22692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66675</xdr:colOff>
      <xdr:row>19</xdr:row>
      <xdr:rowOff>76200</xdr:rowOff>
    </xdr:from>
    <xdr:ext cx="657225" cy="2186668"/>
    <xdr:sp macro="" textlink="">
      <xdr:nvSpPr>
        <xdr:cNvPr id="13" name="Option Button 19" hidden="1">
          <a:extLst>
            <a:ext uri="{63B3BB69-23CF-44E3-9099-C40C66FF867C}">
              <a14:compatExt xmlns:a14="http://schemas.microsoft.com/office/drawing/2010/main" spid="_x0000_s16403"/>
            </a:ext>
            <a:ext uri="{FF2B5EF4-FFF2-40B4-BE49-F238E27FC236}">
              <a16:creationId xmlns:a16="http://schemas.microsoft.com/office/drawing/2014/main" id="{07F9EA9D-D614-493E-A2AB-0BCE95CE0FD4}"/>
            </a:ext>
          </a:extLst>
        </xdr:cNvPr>
        <xdr:cNvSpPr/>
      </xdr:nvSpPr>
      <xdr:spPr bwMode="auto">
        <a:xfrm>
          <a:off x="8067675" y="3206750"/>
          <a:ext cx="657225" cy="218666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0</xdr:colOff>
      <xdr:row>19</xdr:row>
      <xdr:rowOff>0</xdr:rowOff>
    </xdr:from>
    <xdr:ext cx="3345543" cy="2486478"/>
    <xdr:sp macro="" textlink="">
      <xdr:nvSpPr>
        <xdr:cNvPr id="14" name="Group Box 20" hidden="1">
          <a:extLst>
            <a:ext uri="{63B3BB69-23CF-44E3-9099-C40C66FF867C}">
              <a14:compatExt xmlns:a14="http://schemas.microsoft.com/office/drawing/2010/main" spid="_x0000_s16404"/>
            </a:ext>
            <a:ext uri="{FF2B5EF4-FFF2-40B4-BE49-F238E27FC236}">
              <a16:creationId xmlns:a16="http://schemas.microsoft.com/office/drawing/2014/main" id="{A122B738-FE6C-4210-8FF3-DDFB8FC0307D}"/>
            </a:ext>
          </a:extLst>
        </xdr:cNvPr>
        <xdr:cNvSpPr/>
      </xdr:nvSpPr>
      <xdr:spPr bwMode="auto">
        <a:xfrm>
          <a:off x="5600700" y="3130550"/>
          <a:ext cx="3345543" cy="2486478"/>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PrintsWithSheet="0"/>
  </xdr:oneCellAnchor>
  <xdr:oneCellAnchor>
    <xdr:from>
      <xdr:col>16</xdr:col>
      <xdr:colOff>180975</xdr:colOff>
      <xdr:row>28</xdr:row>
      <xdr:rowOff>19050</xdr:rowOff>
    </xdr:from>
    <xdr:ext cx="655409" cy="298450"/>
    <xdr:sp macro="" textlink="">
      <xdr:nvSpPr>
        <xdr:cNvPr id="15" name="Check Box 21" hidden="1">
          <a:extLst>
            <a:ext uri="{63B3BB69-23CF-44E3-9099-C40C66FF867C}">
              <a14:compatExt xmlns:a14="http://schemas.microsoft.com/office/drawing/2010/main" spid="_x0000_s16405"/>
            </a:ext>
            <a:ext uri="{FF2B5EF4-FFF2-40B4-BE49-F238E27FC236}">
              <a16:creationId xmlns:a16="http://schemas.microsoft.com/office/drawing/2014/main" id="{9A5922FF-9250-4918-BD7D-A5E80AF387D1}"/>
            </a:ext>
          </a:extLst>
        </xdr:cNvPr>
        <xdr:cNvSpPr/>
      </xdr:nvSpPr>
      <xdr:spPr bwMode="auto">
        <a:xfrm>
          <a:off x="12982575" y="4806950"/>
          <a:ext cx="655409" cy="298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16</xdr:col>
      <xdr:colOff>180975</xdr:colOff>
      <xdr:row>30</xdr:row>
      <xdr:rowOff>19050</xdr:rowOff>
    </xdr:from>
    <xdr:ext cx="655409" cy="385762"/>
    <xdr:sp macro="" textlink="">
      <xdr:nvSpPr>
        <xdr:cNvPr id="16" name="Check Box 22" hidden="1">
          <a:extLst>
            <a:ext uri="{63B3BB69-23CF-44E3-9099-C40C66FF867C}">
              <a14:compatExt xmlns:a14="http://schemas.microsoft.com/office/drawing/2010/main" spid="_x0000_s16406"/>
            </a:ext>
            <a:ext uri="{FF2B5EF4-FFF2-40B4-BE49-F238E27FC236}">
              <a16:creationId xmlns:a16="http://schemas.microsoft.com/office/drawing/2014/main" id="{66EE070C-5483-4D47-B349-99C5EF7BC9F7}"/>
            </a:ext>
          </a:extLst>
        </xdr:cNvPr>
        <xdr:cNvSpPr/>
      </xdr:nvSpPr>
      <xdr:spPr bwMode="auto">
        <a:xfrm>
          <a:off x="12982575" y="5175250"/>
          <a:ext cx="655409" cy="38576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16</xdr:col>
      <xdr:colOff>180975</xdr:colOff>
      <xdr:row>34</xdr:row>
      <xdr:rowOff>0</xdr:rowOff>
    </xdr:from>
    <xdr:ext cx="655409" cy="413884"/>
    <xdr:sp macro="" textlink="">
      <xdr:nvSpPr>
        <xdr:cNvPr id="17" name="Check Box 23" hidden="1">
          <a:extLst>
            <a:ext uri="{63B3BB69-23CF-44E3-9099-C40C66FF867C}">
              <a14:compatExt xmlns:a14="http://schemas.microsoft.com/office/drawing/2010/main" spid="_x0000_s16407"/>
            </a:ext>
            <a:ext uri="{FF2B5EF4-FFF2-40B4-BE49-F238E27FC236}">
              <a16:creationId xmlns:a16="http://schemas.microsoft.com/office/drawing/2014/main" id="{08D0D8EC-46B8-4813-9540-0D010F1BF9E3}"/>
            </a:ext>
          </a:extLst>
        </xdr:cNvPr>
        <xdr:cNvSpPr/>
      </xdr:nvSpPr>
      <xdr:spPr bwMode="auto">
        <a:xfrm>
          <a:off x="12982575" y="5524500"/>
          <a:ext cx="655409" cy="4138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123825</xdr:colOff>
      <xdr:row>16</xdr:row>
      <xdr:rowOff>85725</xdr:rowOff>
    </xdr:from>
    <xdr:ext cx="587375" cy="2348140"/>
    <xdr:sp macro="" textlink="">
      <xdr:nvSpPr>
        <xdr:cNvPr id="18" name="Option Button 24" hidden="1">
          <a:extLst>
            <a:ext uri="{63B3BB69-23CF-44E3-9099-C40C66FF867C}">
              <a14:compatExt xmlns:a14="http://schemas.microsoft.com/office/drawing/2010/main" spid="_x0000_s16408"/>
            </a:ext>
            <a:ext uri="{FF2B5EF4-FFF2-40B4-BE49-F238E27FC236}">
              <a16:creationId xmlns:a16="http://schemas.microsoft.com/office/drawing/2014/main" id="{CD76BD19-DD3A-4A25-966C-11791AA9FD00}"/>
            </a:ext>
          </a:extLst>
        </xdr:cNvPr>
        <xdr:cNvSpPr/>
      </xdr:nvSpPr>
      <xdr:spPr bwMode="auto">
        <a:xfrm>
          <a:off x="7324725" y="2663825"/>
          <a:ext cx="587375" cy="23481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1</xdr:col>
      <xdr:colOff>49760</xdr:colOff>
      <xdr:row>0</xdr:row>
      <xdr:rowOff>81643</xdr:rowOff>
    </xdr:from>
    <xdr:to>
      <xdr:col>18</xdr:col>
      <xdr:colOff>99785</xdr:colOff>
      <xdr:row>0</xdr:row>
      <xdr:rowOff>453572</xdr:rowOff>
    </xdr:to>
    <xdr:sp macro="" textlink="">
      <xdr:nvSpPr>
        <xdr:cNvPr id="19" name="1 Rectángulo redondeado">
          <a:extLst>
            <a:ext uri="{FF2B5EF4-FFF2-40B4-BE49-F238E27FC236}">
              <a16:creationId xmlns:a16="http://schemas.microsoft.com/office/drawing/2014/main" id="{0A8D3844-681D-4575-8C3C-2E60A6396A54}"/>
            </a:ext>
          </a:extLst>
        </xdr:cNvPr>
        <xdr:cNvSpPr/>
      </xdr:nvSpPr>
      <xdr:spPr>
        <a:xfrm>
          <a:off x="849860" y="81643"/>
          <a:ext cx="13651725" cy="105229"/>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200" b="1">
              <a:solidFill>
                <a:srgbClr val="00B0F0"/>
              </a:solidFill>
              <a:latin typeface="Catamaran" panose="00000500000000000000" pitchFamily="2" charset="0"/>
              <a:cs typeface="Catamaran" panose="00000500000000000000" pitchFamily="2" charset="0"/>
            </a:rPr>
            <a:t>SOSTENIBILIDAD</a:t>
          </a:r>
          <a:r>
            <a:rPr lang="es-CO" sz="1200" b="1" baseline="0">
              <a:solidFill>
                <a:srgbClr val="00B0F0"/>
              </a:solidFill>
              <a:latin typeface="Catamaran" panose="00000500000000000000" pitchFamily="2" charset="0"/>
              <a:cs typeface="Catamaran" panose="00000500000000000000" pitchFamily="2" charset="0"/>
            </a:rPr>
            <a:t> TURÍSTICA</a:t>
          </a:r>
          <a:r>
            <a:rPr lang="es-CO" sz="1200" b="1">
              <a:solidFill>
                <a:srgbClr val="00B0F0"/>
              </a:solidFill>
              <a:latin typeface="Catamaran" panose="00000500000000000000" pitchFamily="2" charset="0"/>
              <a:cs typeface="Catamaran" panose="00000500000000000000" pitchFamily="2" charset="0"/>
            </a:rPr>
            <a:t>  </a:t>
          </a:r>
          <a:r>
            <a:rPr lang="es-CO" sz="1200" b="1">
              <a:latin typeface="Catamaran" panose="00000500000000000000" pitchFamily="2" charset="0"/>
              <a:cs typeface="Catamaran" panose="00000500000000000000" pitchFamily="2" charset="0"/>
            </a:rPr>
            <a:t>(NTC 6502, NTC 6503, NTC 6505, NTC 6487, NTC 6496)</a:t>
          </a:r>
        </a:p>
      </xdr:txBody>
    </xdr:sp>
    <xdr:clientData/>
  </xdr:twoCellAnchor>
  <xdr:twoCellAnchor>
    <xdr:from>
      <xdr:col>1</xdr:col>
      <xdr:colOff>54429</xdr:colOff>
      <xdr:row>6</xdr:row>
      <xdr:rowOff>181460</xdr:rowOff>
    </xdr:from>
    <xdr:to>
      <xdr:col>18</xdr:col>
      <xdr:colOff>81643</xdr:colOff>
      <xdr:row>7</xdr:row>
      <xdr:rowOff>136071</xdr:rowOff>
    </xdr:to>
    <xdr:sp macro="" textlink="">
      <xdr:nvSpPr>
        <xdr:cNvPr id="20" name="1 Rectángulo redondeado">
          <a:extLst>
            <a:ext uri="{FF2B5EF4-FFF2-40B4-BE49-F238E27FC236}">
              <a16:creationId xmlns:a16="http://schemas.microsoft.com/office/drawing/2014/main" id="{556C7A8C-327B-4399-BE8F-BF1C7147E370}"/>
            </a:ext>
          </a:extLst>
        </xdr:cNvPr>
        <xdr:cNvSpPr/>
      </xdr:nvSpPr>
      <xdr:spPr>
        <a:xfrm>
          <a:off x="163286" y="2875674"/>
          <a:ext cx="14124214" cy="371897"/>
        </a:xfrm>
        <a:prstGeom prst="roundRect">
          <a:avLst/>
        </a:prstGeom>
        <a:solidFill>
          <a:srgbClr val="1665A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200" b="1">
              <a:solidFill>
                <a:schemeClr val="lt1"/>
              </a:solidFill>
              <a:effectLst/>
              <a:latin typeface="Catamaran" panose="00000500000000000000" pitchFamily="2" charset="0"/>
              <a:ea typeface="+mn-ea"/>
              <a:cs typeface="Catamaran" panose="00000500000000000000" pitchFamily="2" charset="0"/>
            </a:rPr>
            <a:t>TURISMO </a:t>
          </a:r>
          <a:r>
            <a:rPr lang="es-CO" sz="1200" b="1">
              <a:solidFill>
                <a:srgbClr val="00B0F0"/>
              </a:solidFill>
              <a:effectLst/>
              <a:latin typeface="Catamaran" panose="00000500000000000000" pitchFamily="2" charset="0"/>
              <a:ea typeface="+mn-ea"/>
              <a:cs typeface="Catamaran" panose="00000500000000000000" pitchFamily="2" charset="0"/>
            </a:rPr>
            <a:t>DE</a:t>
          </a:r>
          <a:r>
            <a:rPr lang="es-CO" sz="1200" b="1">
              <a:solidFill>
                <a:schemeClr val="lt1"/>
              </a:solidFill>
              <a:effectLst/>
              <a:latin typeface="Catamaran" panose="00000500000000000000" pitchFamily="2" charset="0"/>
              <a:ea typeface="+mn-ea"/>
              <a:cs typeface="Catamaran" panose="00000500000000000000" pitchFamily="2" charset="0"/>
            </a:rPr>
            <a:t> AVENTURA (ISO 21101 Y/O NTS AV 010, NTS AV</a:t>
          </a:r>
          <a:r>
            <a:rPr lang="es-CO" sz="1200" b="1" baseline="0">
              <a:solidFill>
                <a:schemeClr val="lt1"/>
              </a:solidFill>
              <a:effectLst/>
              <a:latin typeface="Catamaran" panose="00000500000000000000" pitchFamily="2" charset="0"/>
              <a:ea typeface="+mn-ea"/>
              <a:cs typeface="Catamaran" panose="00000500000000000000" pitchFamily="2" charset="0"/>
            </a:rPr>
            <a:t> 011, NTS AV 015 U OTRA</a:t>
          </a:r>
          <a:r>
            <a:rPr lang="es-CO" sz="1200" b="1">
              <a:solidFill>
                <a:schemeClr val="lt1"/>
              </a:solidFill>
              <a:effectLst/>
              <a:latin typeface="Catamaran" panose="00000500000000000000" pitchFamily="2" charset="0"/>
              <a:ea typeface="+mn-ea"/>
              <a:cs typeface="Catamaran" panose="00000500000000000000" pitchFamily="2" charset="0"/>
            </a:rPr>
            <a:t>)  </a:t>
          </a:r>
          <a:endParaRPr lang="es-CO" sz="2000" b="1">
            <a:latin typeface="Catamaran" panose="00000500000000000000" pitchFamily="2" charset="0"/>
            <a:cs typeface="Catamaran" panose="00000500000000000000" pitchFamily="2" charset="0"/>
          </a:endParaRPr>
        </a:p>
      </xdr:txBody>
    </xdr:sp>
    <xdr:clientData/>
  </xdr:twoCellAnchor>
  <xdr:twoCellAnchor>
    <xdr:from>
      <xdr:col>3</xdr:col>
      <xdr:colOff>44823</xdr:colOff>
      <xdr:row>76</xdr:row>
      <xdr:rowOff>179295</xdr:rowOff>
    </xdr:from>
    <xdr:to>
      <xdr:col>4</xdr:col>
      <xdr:colOff>16248</xdr:colOff>
      <xdr:row>78</xdr:row>
      <xdr:rowOff>92637</xdr:rowOff>
    </xdr:to>
    <xdr:sp macro="" textlink="">
      <xdr:nvSpPr>
        <xdr:cNvPr id="21" name="18 Flecha izquierda">
          <a:hlinkClick xmlns:r="http://schemas.openxmlformats.org/officeDocument/2006/relationships" r:id="rId1"/>
          <a:extLst>
            <a:ext uri="{FF2B5EF4-FFF2-40B4-BE49-F238E27FC236}">
              <a16:creationId xmlns:a16="http://schemas.microsoft.com/office/drawing/2014/main" id="{60B579F4-A3DA-447A-A60F-B1536C3247AC}"/>
            </a:ext>
          </a:extLst>
        </xdr:cNvPr>
        <xdr:cNvSpPr/>
      </xdr:nvSpPr>
      <xdr:spPr>
        <a:xfrm>
          <a:off x="2445123" y="13622245"/>
          <a:ext cx="771525" cy="281642"/>
        </a:xfrm>
        <a:prstGeom prst="leftArrow">
          <a:avLst/>
        </a:prstGeom>
        <a:effectLst>
          <a:outerShdw blurRad="50800" dist="635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a:t>VOLVER</a:t>
          </a:r>
        </a:p>
      </xdr:txBody>
    </xdr:sp>
    <xdr:clientData/>
  </xdr:twoCellAnchor>
  <xdr:oneCellAnchor>
    <xdr:from>
      <xdr:col>16</xdr:col>
      <xdr:colOff>184150</xdr:colOff>
      <xdr:row>27</xdr:row>
      <xdr:rowOff>167821</xdr:rowOff>
    </xdr:from>
    <xdr:ext cx="652235" cy="285750"/>
    <xdr:sp macro="" textlink="">
      <xdr:nvSpPr>
        <xdr:cNvPr id="22" name="Check Box 1" hidden="1">
          <a:extLst>
            <a:ext uri="{63B3BB69-23CF-44E3-9099-C40C66FF867C}">
              <a14:compatExt xmlns:a14="http://schemas.microsoft.com/office/drawing/2010/main" spid="_x0000_s152577"/>
            </a:ext>
            <a:ext uri="{FF2B5EF4-FFF2-40B4-BE49-F238E27FC236}">
              <a16:creationId xmlns:a16="http://schemas.microsoft.com/office/drawing/2014/main" id="{289E00B6-5748-48F0-94CE-AE8A038E8EDF}"/>
            </a:ext>
          </a:extLst>
        </xdr:cNvPr>
        <xdr:cNvSpPr/>
      </xdr:nvSpPr>
      <xdr:spPr bwMode="auto">
        <a:xfrm>
          <a:off x="12985750" y="4771571"/>
          <a:ext cx="652235" cy="285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16</xdr:col>
      <xdr:colOff>175079</xdr:colOff>
      <xdr:row>29</xdr:row>
      <xdr:rowOff>40821</xdr:rowOff>
    </xdr:from>
    <xdr:ext cx="652235" cy="374650"/>
    <xdr:sp macro="" textlink="">
      <xdr:nvSpPr>
        <xdr:cNvPr id="23" name="Check Box 2" hidden="1">
          <a:extLst>
            <a:ext uri="{63B3BB69-23CF-44E3-9099-C40C66FF867C}">
              <a14:compatExt xmlns:a14="http://schemas.microsoft.com/office/drawing/2010/main" spid="_x0000_s152578"/>
            </a:ext>
            <a:ext uri="{FF2B5EF4-FFF2-40B4-BE49-F238E27FC236}">
              <a16:creationId xmlns:a16="http://schemas.microsoft.com/office/drawing/2014/main" id="{6FED90D2-13C1-42F2-8224-B4F5DB533679}"/>
            </a:ext>
          </a:extLst>
        </xdr:cNvPr>
        <xdr:cNvSpPr/>
      </xdr:nvSpPr>
      <xdr:spPr bwMode="auto">
        <a:xfrm>
          <a:off x="12976679" y="5012871"/>
          <a:ext cx="652235" cy="374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16</xdr:col>
      <xdr:colOff>193222</xdr:colOff>
      <xdr:row>30</xdr:row>
      <xdr:rowOff>267606</xdr:rowOff>
    </xdr:from>
    <xdr:ext cx="652235" cy="565150"/>
    <xdr:sp macro="" textlink="">
      <xdr:nvSpPr>
        <xdr:cNvPr id="24" name="Check Box 3" hidden="1">
          <a:extLst>
            <a:ext uri="{63B3BB69-23CF-44E3-9099-C40C66FF867C}">
              <a14:compatExt xmlns:a14="http://schemas.microsoft.com/office/drawing/2010/main" spid="_x0000_s152579"/>
            </a:ext>
            <a:ext uri="{FF2B5EF4-FFF2-40B4-BE49-F238E27FC236}">
              <a16:creationId xmlns:a16="http://schemas.microsoft.com/office/drawing/2014/main" id="{974B9A27-494C-48AE-9EFA-AC9E6562C445}"/>
            </a:ext>
          </a:extLst>
        </xdr:cNvPr>
        <xdr:cNvSpPr/>
      </xdr:nvSpPr>
      <xdr:spPr bwMode="auto">
        <a:xfrm>
          <a:off x="12994822" y="5341256"/>
          <a:ext cx="652235" cy="5651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6</xdr:col>
      <xdr:colOff>0</xdr:colOff>
      <xdr:row>16</xdr:row>
      <xdr:rowOff>0</xdr:rowOff>
    </xdr:from>
    <xdr:to>
      <xdr:col>10</xdr:col>
      <xdr:colOff>0</xdr:colOff>
      <xdr:row>18</xdr:row>
      <xdr:rowOff>0</xdr:rowOff>
    </xdr:to>
    <xdr:sp macro="" textlink="">
      <xdr:nvSpPr>
        <xdr:cNvPr id="25" name="6 Rectángulo redondeado">
          <a:extLst>
            <a:ext uri="{FF2B5EF4-FFF2-40B4-BE49-F238E27FC236}">
              <a16:creationId xmlns:a16="http://schemas.microsoft.com/office/drawing/2014/main" id="{6EF373A3-79C3-4C6C-8221-FB2C64623980}"/>
            </a:ext>
          </a:extLst>
        </xdr:cNvPr>
        <xdr:cNvSpPr/>
      </xdr:nvSpPr>
      <xdr:spPr>
        <a:xfrm>
          <a:off x="4800600" y="2578100"/>
          <a:ext cx="3200400" cy="368300"/>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xdr:oneCellAnchor>
    <xdr:from>
      <xdr:col>7</xdr:col>
      <xdr:colOff>76200</xdr:colOff>
      <xdr:row>17</xdr:row>
      <xdr:rowOff>165100</xdr:rowOff>
    </xdr:from>
    <xdr:ext cx="590550" cy="1265464"/>
    <xdr:sp macro="" textlink="">
      <xdr:nvSpPr>
        <xdr:cNvPr id="26" name="Option Button 4" hidden="1">
          <a:extLst>
            <a:ext uri="{63B3BB69-23CF-44E3-9099-C40C66FF867C}">
              <a14:compatExt xmlns:a14="http://schemas.microsoft.com/office/drawing/2010/main" spid="_x0000_s152580"/>
            </a:ext>
            <a:ext uri="{FF2B5EF4-FFF2-40B4-BE49-F238E27FC236}">
              <a16:creationId xmlns:a16="http://schemas.microsoft.com/office/drawing/2014/main" id="{5D279D30-2034-40B5-B8AC-FC78908FECDB}"/>
            </a:ext>
          </a:extLst>
        </xdr:cNvPr>
        <xdr:cNvSpPr/>
      </xdr:nvSpPr>
      <xdr:spPr bwMode="auto">
        <a:xfrm>
          <a:off x="5676900" y="2927350"/>
          <a:ext cx="590550" cy="12654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25400</xdr:colOff>
      <xdr:row>17</xdr:row>
      <xdr:rowOff>241300</xdr:rowOff>
    </xdr:from>
    <xdr:ext cx="590550" cy="1122589"/>
    <xdr:sp macro="" textlink="">
      <xdr:nvSpPr>
        <xdr:cNvPr id="27" name="Option Button 6" hidden="1">
          <a:extLst>
            <a:ext uri="{63B3BB69-23CF-44E3-9099-C40C66FF867C}">
              <a14:compatExt xmlns:a14="http://schemas.microsoft.com/office/drawing/2010/main" spid="_x0000_s152582"/>
            </a:ext>
            <a:ext uri="{FF2B5EF4-FFF2-40B4-BE49-F238E27FC236}">
              <a16:creationId xmlns:a16="http://schemas.microsoft.com/office/drawing/2014/main" id="{C60AA50C-089C-450F-AD13-CA2C5A518C1C}"/>
            </a:ext>
          </a:extLst>
        </xdr:cNvPr>
        <xdr:cNvSpPr/>
      </xdr:nvSpPr>
      <xdr:spPr bwMode="auto">
        <a:xfrm>
          <a:off x="7226300" y="2946400"/>
          <a:ext cx="590550" cy="112258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4</xdr:col>
      <xdr:colOff>807357</xdr:colOff>
      <xdr:row>1</xdr:row>
      <xdr:rowOff>411615</xdr:rowOff>
    </xdr:from>
    <xdr:to>
      <xdr:col>10</xdr:col>
      <xdr:colOff>390071</xdr:colOff>
      <xdr:row>5</xdr:row>
      <xdr:rowOff>344714</xdr:rowOff>
    </xdr:to>
    <xdr:sp macro="" textlink="">
      <xdr:nvSpPr>
        <xdr:cNvPr id="28" name="11 Rectángulo redondeado">
          <a:extLst>
            <a:ext uri="{FF2B5EF4-FFF2-40B4-BE49-F238E27FC236}">
              <a16:creationId xmlns:a16="http://schemas.microsoft.com/office/drawing/2014/main" id="{829D575D-3BB5-40D1-B9F3-6CABC3F1BA1E}"/>
            </a:ext>
          </a:extLst>
        </xdr:cNvPr>
        <xdr:cNvSpPr/>
      </xdr:nvSpPr>
      <xdr:spPr>
        <a:xfrm>
          <a:off x="4001407" y="367165"/>
          <a:ext cx="4389664" cy="739549"/>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xdr:oneCellAnchor>
    <xdr:from>
      <xdr:col>6</xdr:col>
      <xdr:colOff>50800</xdr:colOff>
      <xdr:row>15</xdr:row>
      <xdr:rowOff>31750</xdr:rowOff>
    </xdr:from>
    <xdr:ext cx="937986" cy="1074965"/>
    <xdr:sp macro="" textlink="">
      <xdr:nvSpPr>
        <xdr:cNvPr id="29" name="Option Button 8" hidden="1">
          <a:extLst>
            <a:ext uri="{63B3BB69-23CF-44E3-9099-C40C66FF867C}">
              <a14:compatExt xmlns:a14="http://schemas.microsoft.com/office/drawing/2010/main" spid="_x0000_s152584"/>
            </a:ext>
            <a:ext uri="{FF2B5EF4-FFF2-40B4-BE49-F238E27FC236}">
              <a16:creationId xmlns:a16="http://schemas.microsoft.com/office/drawing/2014/main" id="{F0088ACA-B8B6-4F62-89FA-D8A25D274907}"/>
            </a:ext>
          </a:extLst>
        </xdr:cNvPr>
        <xdr:cNvSpPr/>
      </xdr:nvSpPr>
      <xdr:spPr bwMode="auto">
        <a:xfrm>
          <a:off x="4851400" y="2425700"/>
          <a:ext cx="937986" cy="10749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4</xdr:col>
      <xdr:colOff>839107</xdr:colOff>
      <xdr:row>0</xdr:row>
      <xdr:rowOff>603249</xdr:rowOff>
    </xdr:from>
    <xdr:to>
      <xdr:col>10</xdr:col>
      <xdr:colOff>399143</xdr:colOff>
      <xdr:row>1</xdr:row>
      <xdr:rowOff>365124</xdr:rowOff>
    </xdr:to>
    <xdr:sp macro="" textlink="">
      <xdr:nvSpPr>
        <xdr:cNvPr id="30" name="7 Rectángulo redondeado">
          <a:extLst>
            <a:ext uri="{FF2B5EF4-FFF2-40B4-BE49-F238E27FC236}">
              <a16:creationId xmlns:a16="http://schemas.microsoft.com/office/drawing/2014/main" id="{A3A9C5ED-F189-495F-B94F-763F028C0666}"/>
            </a:ext>
          </a:extLst>
        </xdr:cNvPr>
        <xdr:cNvSpPr/>
      </xdr:nvSpPr>
      <xdr:spPr>
        <a:xfrm>
          <a:off x="4001407" y="184149"/>
          <a:ext cx="4398736" cy="1873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79375</xdr:colOff>
      <xdr:row>36</xdr:row>
      <xdr:rowOff>54429</xdr:rowOff>
    </xdr:from>
    <xdr:to>
      <xdr:col>18</xdr:col>
      <xdr:colOff>55563</xdr:colOff>
      <xdr:row>45</xdr:row>
      <xdr:rowOff>65087</xdr:rowOff>
    </xdr:to>
    <xdr:sp macro="" textlink="">
      <xdr:nvSpPr>
        <xdr:cNvPr id="31" name="16 Rectángulo redondeado">
          <a:extLst>
            <a:ext uri="{FF2B5EF4-FFF2-40B4-BE49-F238E27FC236}">
              <a16:creationId xmlns:a16="http://schemas.microsoft.com/office/drawing/2014/main" id="{3AD67321-10A8-465D-8582-578B3502837F}"/>
            </a:ext>
          </a:extLst>
        </xdr:cNvPr>
        <xdr:cNvSpPr/>
      </xdr:nvSpPr>
      <xdr:spPr>
        <a:xfrm>
          <a:off x="879475" y="5947229"/>
          <a:ext cx="13577888" cy="1852158"/>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16</xdr:col>
      <xdr:colOff>180975</xdr:colOff>
      <xdr:row>39</xdr:row>
      <xdr:rowOff>19050</xdr:rowOff>
    </xdr:from>
    <xdr:ext cx="658812" cy="298450"/>
    <xdr:sp macro="" textlink="">
      <xdr:nvSpPr>
        <xdr:cNvPr id="32" name="Check Box 21" hidden="1">
          <a:extLst>
            <a:ext uri="{63B3BB69-23CF-44E3-9099-C40C66FF867C}">
              <a14:compatExt xmlns:a14="http://schemas.microsoft.com/office/drawing/2010/main" spid="_x0000_s16405"/>
            </a:ext>
            <a:ext uri="{FF2B5EF4-FFF2-40B4-BE49-F238E27FC236}">
              <a16:creationId xmlns:a16="http://schemas.microsoft.com/office/drawing/2014/main" id="{0A0DEE1F-ABFE-4915-9B1D-C05223A8DDB8}"/>
            </a:ext>
          </a:extLst>
        </xdr:cNvPr>
        <xdr:cNvSpPr/>
      </xdr:nvSpPr>
      <xdr:spPr bwMode="auto">
        <a:xfrm>
          <a:off x="12982575" y="6464300"/>
          <a:ext cx="658812" cy="298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16</xdr:col>
      <xdr:colOff>180975</xdr:colOff>
      <xdr:row>41</xdr:row>
      <xdr:rowOff>19050</xdr:rowOff>
    </xdr:from>
    <xdr:ext cx="658812" cy="385762"/>
    <xdr:sp macro="" textlink="">
      <xdr:nvSpPr>
        <xdr:cNvPr id="33" name="Check Box 22" hidden="1">
          <a:extLst>
            <a:ext uri="{63B3BB69-23CF-44E3-9099-C40C66FF867C}">
              <a14:compatExt xmlns:a14="http://schemas.microsoft.com/office/drawing/2010/main" spid="_x0000_s16406"/>
            </a:ext>
            <a:ext uri="{FF2B5EF4-FFF2-40B4-BE49-F238E27FC236}">
              <a16:creationId xmlns:a16="http://schemas.microsoft.com/office/drawing/2014/main" id="{90E24234-CB8E-4776-A00B-8DB13857AE43}"/>
            </a:ext>
          </a:extLst>
        </xdr:cNvPr>
        <xdr:cNvSpPr/>
      </xdr:nvSpPr>
      <xdr:spPr bwMode="auto">
        <a:xfrm>
          <a:off x="12982575" y="6832600"/>
          <a:ext cx="658812" cy="38576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16</xdr:col>
      <xdr:colOff>180975</xdr:colOff>
      <xdr:row>6</xdr:row>
      <xdr:rowOff>0</xdr:rowOff>
    </xdr:from>
    <xdr:ext cx="658812" cy="420688"/>
    <xdr:sp macro="" textlink="">
      <xdr:nvSpPr>
        <xdr:cNvPr id="34" name="Check Box 23" hidden="1">
          <a:extLst>
            <a:ext uri="{63B3BB69-23CF-44E3-9099-C40C66FF867C}">
              <a14:compatExt xmlns:a14="http://schemas.microsoft.com/office/drawing/2010/main" spid="_x0000_s16407"/>
            </a:ext>
            <a:ext uri="{FF2B5EF4-FFF2-40B4-BE49-F238E27FC236}">
              <a16:creationId xmlns:a16="http://schemas.microsoft.com/office/drawing/2014/main" id="{151ED6D9-5648-4E7D-9828-0BF06CD340A5}"/>
            </a:ext>
          </a:extLst>
        </xdr:cNvPr>
        <xdr:cNvSpPr/>
      </xdr:nvSpPr>
      <xdr:spPr bwMode="auto">
        <a:xfrm>
          <a:off x="12982575" y="1104900"/>
          <a:ext cx="658812" cy="4206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16</xdr:col>
      <xdr:colOff>184150</xdr:colOff>
      <xdr:row>39</xdr:row>
      <xdr:rowOff>31750</xdr:rowOff>
    </xdr:from>
    <xdr:ext cx="652235" cy="285750"/>
    <xdr:sp macro="" textlink="">
      <xdr:nvSpPr>
        <xdr:cNvPr id="35" name="Check Box 19" hidden="1">
          <a:extLst>
            <a:ext uri="{63B3BB69-23CF-44E3-9099-C40C66FF867C}">
              <a14:compatExt xmlns:a14="http://schemas.microsoft.com/office/drawing/2010/main" spid="_x0000_s152595"/>
            </a:ext>
            <a:ext uri="{FF2B5EF4-FFF2-40B4-BE49-F238E27FC236}">
              <a16:creationId xmlns:a16="http://schemas.microsoft.com/office/drawing/2014/main" id="{EB3FC4E9-8EDA-4019-BAA6-50A5FD4C7271}"/>
            </a:ext>
          </a:extLst>
        </xdr:cNvPr>
        <xdr:cNvSpPr/>
      </xdr:nvSpPr>
      <xdr:spPr bwMode="auto">
        <a:xfrm>
          <a:off x="12985750" y="6477000"/>
          <a:ext cx="652235" cy="285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16</xdr:col>
      <xdr:colOff>184150</xdr:colOff>
      <xdr:row>41</xdr:row>
      <xdr:rowOff>31750</xdr:rowOff>
    </xdr:from>
    <xdr:ext cx="652235" cy="374650"/>
    <xdr:sp macro="" textlink="">
      <xdr:nvSpPr>
        <xdr:cNvPr id="36" name="Check Box 20" hidden="1">
          <a:extLst>
            <a:ext uri="{63B3BB69-23CF-44E3-9099-C40C66FF867C}">
              <a14:compatExt xmlns:a14="http://schemas.microsoft.com/office/drawing/2010/main" spid="_x0000_s152596"/>
            </a:ext>
            <a:ext uri="{FF2B5EF4-FFF2-40B4-BE49-F238E27FC236}">
              <a16:creationId xmlns:a16="http://schemas.microsoft.com/office/drawing/2014/main" id="{F75F3C8B-4840-4C24-B96D-CF3F35B7E21A}"/>
            </a:ext>
          </a:extLst>
        </xdr:cNvPr>
        <xdr:cNvSpPr/>
      </xdr:nvSpPr>
      <xdr:spPr bwMode="auto">
        <a:xfrm>
          <a:off x="12985750" y="6845300"/>
          <a:ext cx="652235" cy="374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800100</xdr:colOff>
      <xdr:row>15</xdr:row>
      <xdr:rowOff>0</xdr:rowOff>
    </xdr:from>
    <xdr:ext cx="563336" cy="1176565"/>
    <xdr:sp macro="" textlink="">
      <xdr:nvSpPr>
        <xdr:cNvPr id="37" name="Option Button 26" hidden="1">
          <a:extLst>
            <a:ext uri="{63B3BB69-23CF-44E3-9099-C40C66FF867C}">
              <a14:compatExt xmlns:a14="http://schemas.microsoft.com/office/drawing/2010/main" spid="_x0000_s152602"/>
            </a:ext>
            <a:ext uri="{FF2B5EF4-FFF2-40B4-BE49-F238E27FC236}">
              <a16:creationId xmlns:a16="http://schemas.microsoft.com/office/drawing/2014/main" id="{565D610A-9251-4A47-A77C-7CC579C5810D}"/>
            </a:ext>
          </a:extLst>
        </xdr:cNvPr>
        <xdr:cNvSpPr/>
      </xdr:nvSpPr>
      <xdr:spPr bwMode="auto">
        <a:xfrm>
          <a:off x="6400800" y="2393950"/>
          <a:ext cx="563336" cy="11765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2</xdr:col>
      <xdr:colOff>79374</xdr:colOff>
      <xdr:row>40</xdr:row>
      <xdr:rowOff>47625</xdr:rowOff>
    </xdr:from>
    <xdr:to>
      <xdr:col>17</xdr:col>
      <xdr:colOff>531812</xdr:colOff>
      <xdr:row>40</xdr:row>
      <xdr:rowOff>698500</xdr:rowOff>
    </xdr:to>
    <xdr:sp macro="" textlink="">
      <xdr:nvSpPr>
        <xdr:cNvPr id="38" name="7 Rectángulo redondeado">
          <a:extLst>
            <a:ext uri="{FF2B5EF4-FFF2-40B4-BE49-F238E27FC236}">
              <a16:creationId xmlns:a16="http://schemas.microsoft.com/office/drawing/2014/main" id="{EBBD9491-7466-4089-B305-F3250BFC5E24}"/>
            </a:ext>
          </a:extLst>
        </xdr:cNvPr>
        <xdr:cNvSpPr/>
      </xdr:nvSpPr>
      <xdr:spPr>
        <a:xfrm>
          <a:off x="1679574" y="6677025"/>
          <a:ext cx="12453938" cy="13652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57830</xdr:colOff>
      <xdr:row>7</xdr:row>
      <xdr:rowOff>130403</xdr:rowOff>
    </xdr:from>
    <xdr:to>
      <xdr:col>18</xdr:col>
      <xdr:colOff>81643</xdr:colOff>
      <xdr:row>15</xdr:row>
      <xdr:rowOff>154214</xdr:rowOff>
    </xdr:to>
    <xdr:sp macro="" textlink="">
      <xdr:nvSpPr>
        <xdr:cNvPr id="40" name="16 Rectángulo redondeado">
          <a:extLst>
            <a:ext uri="{FF2B5EF4-FFF2-40B4-BE49-F238E27FC236}">
              <a16:creationId xmlns:a16="http://schemas.microsoft.com/office/drawing/2014/main" id="{85E95948-8C64-4F31-8C63-CDCC029EFFBD}"/>
            </a:ext>
          </a:extLst>
        </xdr:cNvPr>
        <xdr:cNvSpPr/>
      </xdr:nvSpPr>
      <xdr:spPr>
        <a:xfrm>
          <a:off x="857930" y="1419453"/>
          <a:ext cx="13625513" cy="1128711"/>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5</xdr:col>
      <xdr:colOff>0</xdr:colOff>
      <xdr:row>10</xdr:row>
      <xdr:rowOff>2040</xdr:rowOff>
    </xdr:from>
    <xdr:to>
      <xdr:col>13</xdr:col>
      <xdr:colOff>263071</xdr:colOff>
      <xdr:row>15</xdr:row>
      <xdr:rowOff>45356</xdr:rowOff>
    </xdr:to>
    <xdr:sp macro="" textlink="">
      <xdr:nvSpPr>
        <xdr:cNvPr id="41" name="11 Rectángulo redondeado">
          <a:extLst>
            <a:ext uri="{FF2B5EF4-FFF2-40B4-BE49-F238E27FC236}">
              <a16:creationId xmlns:a16="http://schemas.microsoft.com/office/drawing/2014/main" id="{42C290D2-B459-49E6-9E7E-EBE961A48EE6}"/>
            </a:ext>
          </a:extLst>
        </xdr:cNvPr>
        <xdr:cNvSpPr/>
      </xdr:nvSpPr>
      <xdr:spPr>
        <a:xfrm>
          <a:off x="3048000" y="3712254"/>
          <a:ext cx="7719785" cy="1313316"/>
        </a:xfrm>
        <a:prstGeom prst="roundRect">
          <a:avLst>
            <a:gd name="adj" fmla="val 3895"/>
          </a:avLst>
        </a:prstGeom>
        <a:noFill/>
        <a:ln w="15875" cap="flat" cmpd="sng" algn="ctr">
          <a:solidFill>
            <a:srgbClr val="1665A1"/>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sysClr val="window" lastClr="FFFFFF"/>
              </a:solidFill>
              <a:effectLst/>
              <a:uLnTx/>
              <a:uFillTx/>
              <a:latin typeface="Calibri"/>
              <a:ea typeface="+mn-ea"/>
              <a:cs typeface="+mn-cs"/>
            </a:rPr>
            <a:t>                          </a:t>
          </a:r>
        </a:p>
      </xdr:txBody>
    </xdr:sp>
    <xdr:clientData/>
  </xdr:twoCellAnchor>
  <xdr:twoCellAnchor>
    <xdr:from>
      <xdr:col>4</xdr:col>
      <xdr:colOff>839107</xdr:colOff>
      <xdr:row>7</xdr:row>
      <xdr:rowOff>190500</xdr:rowOff>
    </xdr:from>
    <xdr:to>
      <xdr:col>10</xdr:col>
      <xdr:colOff>390071</xdr:colOff>
      <xdr:row>9</xdr:row>
      <xdr:rowOff>0</xdr:rowOff>
    </xdr:to>
    <xdr:sp macro="" textlink="">
      <xdr:nvSpPr>
        <xdr:cNvPr id="42" name="7 Rectángulo redondeado">
          <a:extLst>
            <a:ext uri="{FF2B5EF4-FFF2-40B4-BE49-F238E27FC236}">
              <a16:creationId xmlns:a16="http://schemas.microsoft.com/office/drawing/2014/main" id="{25DCECBE-B9C6-4150-A88C-BA7804EF393D}"/>
            </a:ext>
          </a:extLst>
        </xdr:cNvPr>
        <xdr:cNvSpPr/>
      </xdr:nvSpPr>
      <xdr:spPr>
        <a:xfrm>
          <a:off x="3034393" y="3302000"/>
          <a:ext cx="4785178" cy="335643"/>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oneCellAnchor>
    <xdr:from>
      <xdr:col>16</xdr:col>
      <xdr:colOff>180975</xdr:colOff>
      <xdr:row>43</xdr:row>
      <xdr:rowOff>19050</xdr:rowOff>
    </xdr:from>
    <xdr:ext cx="658812" cy="385762"/>
    <xdr:sp macro="" textlink="">
      <xdr:nvSpPr>
        <xdr:cNvPr id="43" name="Check Box 22" hidden="1">
          <a:extLst>
            <a:ext uri="{63B3BB69-23CF-44E3-9099-C40C66FF867C}">
              <a14:compatExt xmlns:a14="http://schemas.microsoft.com/office/drawing/2010/main" spid="_x0000_s16406"/>
            </a:ext>
            <a:ext uri="{FF2B5EF4-FFF2-40B4-BE49-F238E27FC236}">
              <a16:creationId xmlns:a16="http://schemas.microsoft.com/office/drawing/2014/main" id="{AB586095-DF93-4340-A40B-D806D1EE66CB}"/>
            </a:ext>
          </a:extLst>
        </xdr:cNvPr>
        <xdr:cNvSpPr/>
      </xdr:nvSpPr>
      <xdr:spPr bwMode="auto">
        <a:xfrm>
          <a:off x="12982575" y="7385050"/>
          <a:ext cx="658812" cy="38576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16</xdr:col>
      <xdr:colOff>184150</xdr:colOff>
      <xdr:row>43</xdr:row>
      <xdr:rowOff>31750</xdr:rowOff>
    </xdr:from>
    <xdr:ext cx="652235" cy="374650"/>
    <xdr:sp macro="" textlink="">
      <xdr:nvSpPr>
        <xdr:cNvPr id="44" name="Check Box 29" hidden="1">
          <a:extLst>
            <a:ext uri="{63B3BB69-23CF-44E3-9099-C40C66FF867C}">
              <a14:compatExt xmlns:a14="http://schemas.microsoft.com/office/drawing/2010/main" spid="_x0000_s152605"/>
            </a:ext>
            <a:ext uri="{FF2B5EF4-FFF2-40B4-BE49-F238E27FC236}">
              <a16:creationId xmlns:a16="http://schemas.microsoft.com/office/drawing/2014/main" id="{27BC1271-EDB2-491B-AAB5-D03E5BC0E49D}"/>
            </a:ext>
          </a:extLst>
        </xdr:cNvPr>
        <xdr:cNvSpPr/>
      </xdr:nvSpPr>
      <xdr:spPr bwMode="auto">
        <a:xfrm>
          <a:off x="12985750" y="7397750"/>
          <a:ext cx="652235" cy="374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2</xdr:col>
      <xdr:colOff>145144</xdr:colOff>
      <xdr:row>44</xdr:row>
      <xdr:rowOff>154214</xdr:rowOff>
    </xdr:from>
    <xdr:to>
      <xdr:col>17</xdr:col>
      <xdr:colOff>605519</xdr:colOff>
      <xdr:row>44</xdr:row>
      <xdr:rowOff>805089</xdr:rowOff>
    </xdr:to>
    <xdr:sp macro="" textlink="">
      <xdr:nvSpPr>
        <xdr:cNvPr id="45" name="7 Rectángulo redondeado">
          <a:extLst>
            <a:ext uri="{FF2B5EF4-FFF2-40B4-BE49-F238E27FC236}">
              <a16:creationId xmlns:a16="http://schemas.microsoft.com/office/drawing/2014/main" id="{99C8C102-292D-4C9B-94CE-B7B378E270E7}"/>
            </a:ext>
          </a:extLst>
        </xdr:cNvPr>
        <xdr:cNvSpPr/>
      </xdr:nvSpPr>
      <xdr:spPr>
        <a:xfrm>
          <a:off x="1745344" y="7704364"/>
          <a:ext cx="12461875" cy="285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4</xdr:col>
      <xdr:colOff>842509</xdr:colOff>
      <xdr:row>0</xdr:row>
      <xdr:rowOff>603250</xdr:rowOff>
    </xdr:from>
    <xdr:to>
      <xdr:col>10</xdr:col>
      <xdr:colOff>399143</xdr:colOff>
      <xdr:row>1</xdr:row>
      <xdr:rowOff>353786</xdr:rowOff>
    </xdr:to>
    <xdr:sp macro="" textlink="">
      <xdr:nvSpPr>
        <xdr:cNvPr id="46" name="7 Rectángulo redondeado">
          <a:extLst>
            <a:ext uri="{FF2B5EF4-FFF2-40B4-BE49-F238E27FC236}">
              <a16:creationId xmlns:a16="http://schemas.microsoft.com/office/drawing/2014/main" id="{2CB5A97B-846B-43DD-B747-D7933E59225D}"/>
            </a:ext>
          </a:extLst>
        </xdr:cNvPr>
        <xdr:cNvSpPr/>
      </xdr:nvSpPr>
      <xdr:spPr>
        <a:xfrm>
          <a:off x="3998459" y="184150"/>
          <a:ext cx="4401684" cy="182336"/>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45358</xdr:colOff>
      <xdr:row>0</xdr:row>
      <xdr:rowOff>598713</xdr:rowOff>
    </xdr:from>
    <xdr:to>
      <xdr:col>17</xdr:col>
      <xdr:colOff>145143</xdr:colOff>
      <xdr:row>2</xdr:row>
      <xdr:rowOff>6803</xdr:rowOff>
    </xdr:to>
    <xdr:sp macro="" textlink="">
      <xdr:nvSpPr>
        <xdr:cNvPr id="47" name="7 Rectángulo redondeado">
          <a:extLst>
            <a:ext uri="{FF2B5EF4-FFF2-40B4-BE49-F238E27FC236}">
              <a16:creationId xmlns:a16="http://schemas.microsoft.com/office/drawing/2014/main" id="{49DF501B-2CB6-428D-B2CB-EA91575E729B}"/>
            </a:ext>
          </a:extLst>
        </xdr:cNvPr>
        <xdr:cNvSpPr/>
      </xdr:nvSpPr>
      <xdr:spPr>
        <a:xfrm>
          <a:off x="11246758" y="185963"/>
          <a:ext cx="2500085" cy="18914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45357</xdr:colOff>
      <xdr:row>1</xdr:row>
      <xdr:rowOff>414563</xdr:rowOff>
    </xdr:from>
    <xdr:to>
      <xdr:col>17</xdr:col>
      <xdr:colOff>154213</xdr:colOff>
      <xdr:row>3</xdr:row>
      <xdr:rowOff>6803</xdr:rowOff>
    </xdr:to>
    <xdr:sp macro="" textlink="">
      <xdr:nvSpPr>
        <xdr:cNvPr id="48" name="7 Rectángulo redondeado">
          <a:extLst>
            <a:ext uri="{FF2B5EF4-FFF2-40B4-BE49-F238E27FC236}">
              <a16:creationId xmlns:a16="http://schemas.microsoft.com/office/drawing/2014/main" id="{90C3CC31-0363-4C5E-9D51-255CF1094FC1}"/>
            </a:ext>
          </a:extLst>
        </xdr:cNvPr>
        <xdr:cNvSpPr/>
      </xdr:nvSpPr>
      <xdr:spPr>
        <a:xfrm>
          <a:off x="11246757" y="370113"/>
          <a:ext cx="2509156" cy="18914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45358</xdr:colOff>
      <xdr:row>2</xdr:row>
      <xdr:rowOff>414563</xdr:rowOff>
    </xdr:from>
    <xdr:to>
      <xdr:col>17</xdr:col>
      <xdr:colOff>145143</xdr:colOff>
      <xdr:row>4</xdr:row>
      <xdr:rowOff>6803</xdr:rowOff>
    </xdr:to>
    <xdr:sp macro="" textlink="">
      <xdr:nvSpPr>
        <xdr:cNvPr id="49" name="7 Rectángulo redondeado">
          <a:extLst>
            <a:ext uri="{FF2B5EF4-FFF2-40B4-BE49-F238E27FC236}">
              <a16:creationId xmlns:a16="http://schemas.microsoft.com/office/drawing/2014/main" id="{86F81BF6-8AA9-462B-B573-3052DC542064}"/>
            </a:ext>
          </a:extLst>
        </xdr:cNvPr>
        <xdr:cNvSpPr/>
      </xdr:nvSpPr>
      <xdr:spPr>
        <a:xfrm>
          <a:off x="11246758" y="554263"/>
          <a:ext cx="2500085" cy="18914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45358</xdr:colOff>
      <xdr:row>3</xdr:row>
      <xdr:rowOff>414563</xdr:rowOff>
    </xdr:from>
    <xdr:to>
      <xdr:col>17</xdr:col>
      <xdr:colOff>154214</xdr:colOff>
      <xdr:row>5</xdr:row>
      <xdr:rowOff>6803</xdr:rowOff>
    </xdr:to>
    <xdr:sp macro="" textlink="">
      <xdr:nvSpPr>
        <xdr:cNvPr id="50" name="7 Rectángulo redondeado">
          <a:extLst>
            <a:ext uri="{FF2B5EF4-FFF2-40B4-BE49-F238E27FC236}">
              <a16:creationId xmlns:a16="http://schemas.microsoft.com/office/drawing/2014/main" id="{CBCF84E9-C459-4A29-AB84-15007170E729}"/>
            </a:ext>
          </a:extLst>
        </xdr:cNvPr>
        <xdr:cNvSpPr/>
      </xdr:nvSpPr>
      <xdr:spPr>
        <a:xfrm>
          <a:off x="11246758" y="738413"/>
          <a:ext cx="2509156" cy="189140"/>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45358</xdr:colOff>
      <xdr:row>4</xdr:row>
      <xdr:rowOff>414563</xdr:rowOff>
    </xdr:from>
    <xdr:to>
      <xdr:col>17</xdr:col>
      <xdr:colOff>163286</xdr:colOff>
      <xdr:row>6</xdr:row>
      <xdr:rowOff>0</xdr:rowOff>
    </xdr:to>
    <xdr:sp macro="" textlink="">
      <xdr:nvSpPr>
        <xdr:cNvPr id="51" name="7 Rectángulo redondeado">
          <a:extLst>
            <a:ext uri="{FF2B5EF4-FFF2-40B4-BE49-F238E27FC236}">
              <a16:creationId xmlns:a16="http://schemas.microsoft.com/office/drawing/2014/main" id="{8B818C07-8DF1-4674-9326-80AA19FEBAE7}"/>
            </a:ext>
          </a:extLst>
        </xdr:cNvPr>
        <xdr:cNvSpPr/>
      </xdr:nvSpPr>
      <xdr:spPr>
        <a:xfrm>
          <a:off x="11246758" y="922563"/>
          <a:ext cx="2518228" cy="182337"/>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xdr:col>
      <xdr:colOff>45357</xdr:colOff>
      <xdr:row>15</xdr:row>
      <xdr:rowOff>235857</xdr:rowOff>
    </xdr:from>
    <xdr:to>
      <xdr:col>18</xdr:col>
      <xdr:colOff>69169</xdr:colOff>
      <xdr:row>25</xdr:row>
      <xdr:rowOff>117929</xdr:rowOff>
    </xdr:to>
    <xdr:sp macro="" textlink="">
      <xdr:nvSpPr>
        <xdr:cNvPr id="52" name="18 Rectángulo redondeado">
          <a:extLst>
            <a:ext uri="{FF2B5EF4-FFF2-40B4-BE49-F238E27FC236}">
              <a16:creationId xmlns:a16="http://schemas.microsoft.com/office/drawing/2014/main" id="{BE960BA2-6639-43B3-A6B5-F9979994AD4E}"/>
            </a:ext>
          </a:extLst>
        </xdr:cNvPr>
        <xdr:cNvSpPr/>
      </xdr:nvSpPr>
      <xdr:spPr>
        <a:xfrm>
          <a:off x="845457" y="2579007"/>
          <a:ext cx="13625512" cy="1774372"/>
        </a:xfrm>
        <a:prstGeom prst="roundRect">
          <a:avLst>
            <a:gd name="adj" fmla="val 2479"/>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mc:AlternateContent xmlns:mc="http://schemas.openxmlformats.org/markup-compatibility/2006">
    <mc:Choice xmlns:a14="http://schemas.microsoft.com/office/drawing/2010/main" Requires="a14">
      <xdr:twoCellAnchor editAs="oneCell">
        <xdr:from>
          <xdr:col>16</xdr:col>
          <xdr:colOff>182880</xdr:colOff>
          <xdr:row>27</xdr:row>
          <xdr:rowOff>167640</xdr:rowOff>
        </xdr:from>
        <xdr:to>
          <xdr:col>17</xdr:col>
          <xdr:colOff>38100</xdr:colOff>
          <xdr:row>29</xdr:row>
          <xdr:rowOff>15240</xdr:rowOff>
        </xdr:to>
        <xdr:sp macro="" textlink="">
          <xdr:nvSpPr>
            <xdr:cNvPr id="163841" name="Check Box 1" hidden="1">
              <a:extLst>
                <a:ext uri="{63B3BB69-23CF-44E3-9099-C40C66FF867C}">
                  <a14:compatExt spid="_x0000_s163841"/>
                </a:ext>
                <a:ext uri="{FF2B5EF4-FFF2-40B4-BE49-F238E27FC236}">
                  <a16:creationId xmlns:a16="http://schemas.microsoft.com/office/drawing/2014/main" id="{00000000-0008-0000-1F00-0000018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182880</xdr:colOff>
          <xdr:row>29</xdr:row>
          <xdr:rowOff>38100</xdr:rowOff>
        </xdr:from>
        <xdr:to>
          <xdr:col>17</xdr:col>
          <xdr:colOff>30480</xdr:colOff>
          <xdr:row>31</xdr:row>
          <xdr:rowOff>15240</xdr:rowOff>
        </xdr:to>
        <xdr:sp macro="" textlink="">
          <xdr:nvSpPr>
            <xdr:cNvPr id="163842" name="Check Box 2" hidden="1">
              <a:extLst>
                <a:ext uri="{63B3BB69-23CF-44E3-9099-C40C66FF867C}">
                  <a14:compatExt spid="_x0000_s163842"/>
                </a:ext>
                <a:ext uri="{FF2B5EF4-FFF2-40B4-BE49-F238E27FC236}">
                  <a16:creationId xmlns:a16="http://schemas.microsoft.com/office/drawing/2014/main" id="{00000000-0008-0000-1F00-0000028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30</xdr:row>
          <xdr:rowOff>266700</xdr:rowOff>
        </xdr:from>
        <xdr:to>
          <xdr:col>17</xdr:col>
          <xdr:colOff>53340</xdr:colOff>
          <xdr:row>34</xdr:row>
          <xdr:rowOff>30480</xdr:rowOff>
        </xdr:to>
        <xdr:sp macro="" textlink="">
          <xdr:nvSpPr>
            <xdr:cNvPr id="163843" name="Check Box 3" hidden="1">
              <a:extLst>
                <a:ext uri="{63B3BB69-23CF-44E3-9099-C40C66FF867C}">
                  <a14:compatExt spid="_x0000_s163843"/>
                </a:ext>
                <a:ext uri="{FF2B5EF4-FFF2-40B4-BE49-F238E27FC236}">
                  <a16:creationId xmlns:a16="http://schemas.microsoft.com/office/drawing/2014/main" id="{00000000-0008-0000-1F00-0000038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14</xdr:col>
      <xdr:colOff>45358</xdr:colOff>
      <xdr:row>1</xdr:row>
      <xdr:rowOff>598713</xdr:rowOff>
    </xdr:from>
    <xdr:to>
      <xdr:col>17</xdr:col>
      <xdr:colOff>145143</xdr:colOff>
      <xdr:row>3</xdr:row>
      <xdr:rowOff>6803</xdr:rowOff>
    </xdr:to>
    <xdr:sp macro="" textlink="">
      <xdr:nvSpPr>
        <xdr:cNvPr id="53" name="7 Rectángulo redondeado">
          <a:extLst>
            <a:ext uri="{FF2B5EF4-FFF2-40B4-BE49-F238E27FC236}">
              <a16:creationId xmlns:a16="http://schemas.microsoft.com/office/drawing/2014/main" id="{F33DF147-1874-4EB1-AA00-38AF56126FD5}"/>
            </a:ext>
          </a:extLst>
        </xdr:cNvPr>
        <xdr:cNvSpPr/>
      </xdr:nvSpPr>
      <xdr:spPr>
        <a:xfrm>
          <a:off x="11058072" y="598713"/>
          <a:ext cx="2494642" cy="433161"/>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45358</xdr:colOff>
      <xdr:row>2</xdr:row>
      <xdr:rowOff>598713</xdr:rowOff>
    </xdr:from>
    <xdr:to>
      <xdr:col>17</xdr:col>
      <xdr:colOff>145143</xdr:colOff>
      <xdr:row>4</xdr:row>
      <xdr:rowOff>6803</xdr:rowOff>
    </xdr:to>
    <xdr:sp macro="" textlink="">
      <xdr:nvSpPr>
        <xdr:cNvPr id="54" name="7 Rectángulo redondeado">
          <a:extLst>
            <a:ext uri="{FF2B5EF4-FFF2-40B4-BE49-F238E27FC236}">
              <a16:creationId xmlns:a16="http://schemas.microsoft.com/office/drawing/2014/main" id="{46FC1A0F-18A7-4313-89BD-D4A544E25DFF}"/>
            </a:ext>
          </a:extLst>
        </xdr:cNvPr>
        <xdr:cNvSpPr/>
      </xdr:nvSpPr>
      <xdr:spPr>
        <a:xfrm>
          <a:off x="11058072" y="598713"/>
          <a:ext cx="2494642" cy="433161"/>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45358</xdr:colOff>
      <xdr:row>3</xdr:row>
      <xdr:rowOff>598713</xdr:rowOff>
    </xdr:from>
    <xdr:to>
      <xdr:col>17</xdr:col>
      <xdr:colOff>145143</xdr:colOff>
      <xdr:row>5</xdr:row>
      <xdr:rowOff>6803</xdr:rowOff>
    </xdr:to>
    <xdr:sp macro="" textlink="">
      <xdr:nvSpPr>
        <xdr:cNvPr id="55" name="7 Rectángulo redondeado">
          <a:extLst>
            <a:ext uri="{FF2B5EF4-FFF2-40B4-BE49-F238E27FC236}">
              <a16:creationId xmlns:a16="http://schemas.microsoft.com/office/drawing/2014/main" id="{F5FACAFE-D407-42CB-8472-E8BFE469AEF8}"/>
            </a:ext>
          </a:extLst>
        </xdr:cNvPr>
        <xdr:cNvSpPr/>
      </xdr:nvSpPr>
      <xdr:spPr>
        <a:xfrm>
          <a:off x="11058072" y="598713"/>
          <a:ext cx="2494642" cy="433161"/>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45358</xdr:colOff>
      <xdr:row>4</xdr:row>
      <xdr:rowOff>598713</xdr:rowOff>
    </xdr:from>
    <xdr:to>
      <xdr:col>17</xdr:col>
      <xdr:colOff>145143</xdr:colOff>
      <xdr:row>6</xdr:row>
      <xdr:rowOff>6803</xdr:rowOff>
    </xdr:to>
    <xdr:sp macro="" textlink="">
      <xdr:nvSpPr>
        <xdr:cNvPr id="56" name="7 Rectángulo redondeado">
          <a:extLst>
            <a:ext uri="{FF2B5EF4-FFF2-40B4-BE49-F238E27FC236}">
              <a16:creationId xmlns:a16="http://schemas.microsoft.com/office/drawing/2014/main" id="{2E50BC4A-019A-4AA7-9772-8F75593677BB}"/>
            </a:ext>
          </a:extLst>
        </xdr:cNvPr>
        <xdr:cNvSpPr/>
      </xdr:nvSpPr>
      <xdr:spPr>
        <a:xfrm>
          <a:off x="11058072" y="598713"/>
          <a:ext cx="2494642" cy="433161"/>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twoCellAnchor>
    <xdr:from>
      <xdr:col>14</xdr:col>
      <xdr:colOff>45358</xdr:colOff>
      <xdr:row>7</xdr:row>
      <xdr:rowOff>199571</xdr:rowOff>
    </xdr:from>
    <xdr:to>
      <xdr:col>17</xdr:col>
      <xdr:colOff>145143</xdr:colOff>
      <xdr:row>9</xdr:row>
      <xdr:rowOff>6803</xdr:rowOff>
    </xdr:to>
    <xdr:sp macro="" textlink="">
      <xdr:nvSpPr>
        <xdr:cNvPr id="58" name="7 Rectángulo redondeado">
          <a:extLst>
            <a:ext uri="{FF2B5EF4-FFF2-40B4-BE49-F238E27FC236}">
              <a16:creationId xmlns:a16="http://schemas.microsoft.com/office/drawing/2014/main" id="{EF211AD1-881F-46BA-9D8F-1B962C6DD7C2}"/>
            </a:ext>
          </a:extLst>
        </xdr:cNvPr>
        <xdr:cNvSpPr/>
      </xdr:nvSpPr>
      <xdr:spPr>
        <a:xfrm>
          <a:off x="11348358" y="3311071"/>
          <a:ext cx="2494642" cy="3333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mc:AlternateContent xmlns:mc="http://schemas.openxmlformats.org/markup-compatibility/2006">
    <mc:Choice xmlns:a14="http://schemas.microsoft.com/office/drawing/2010/main" Requires="a14">
      <xdr:twoCellAnchor editAs="oneCell">
        <xdr:from>
          <xdr:col>7</xdr:col>
          <xdr:colOff>30480</xdr:colOff>
          <xdr:row>16</xdr:row>
          <xdr:rowOff>152400</xdr:rowOff>
        </xdr:from>
        <xdr:to>
          <xdr:col>7</xdr:col>
          <xdr:colOff>320040</xdr:colOff>
          <xdr:row>17</xdr:row>
          <xdr:rowOff>106680</xdr:rowOff>
        </xdr:to>
        <xdr:sp macro="" textlink="">
          <xdr:nvSpPr>
            <xdr:cNvPr id="163863" name="Check Box 23" hidden="1">
              <a:extLst>
                <a:ext uri="{63B3BB69-23CF-44E3-9099-C40C66FF867C}">
                  <a14:compatExt spid="_x0000_s163863"/>
                </a:ext>
                <a:ext uri="{FF2B5EF4-FFF2-40B4-BE49-F238E27FC236}">
                  <a16:creationId xmlns:a16="http://schemas.microsoft.com/office/drawing/2014/main" id="{00000000-0008-0000-1F00-0000178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967740</xdr:colOff>
          <xdr:row>16</xdr:row>
          <xdr:rowOff>129540</xdr:rowOff>
        </xdr:from>
        <xdr:to>
          <xdr:col>9</xdr:col>
          <xdr:colOff>220980</xdr:colOff>
          <xdr:row>17</xdr:row>
          <xdr:rowOff>129540</xdr:rowOff>
        </xdr:to>
        <xdr:sp macro="" textlink="">
          <xdr:nvSpPr>
            <xdr:cNvPr id="163864" name="Check Box 24" hidden="1">
              <a:extLst>
                <a:ext uri="{63B3BB69-23CF-44E3-9099-C40C66FF867C}">
                  <a14:compatExt spid="_x0000_s163864"/>
                </a:ext>
                <a:ext uri="{FF2B5EF4-FFF2-40B4-BE49-F238E27FC236}">
                  <a16:creationId xmlns:a16="http://schemas.microsoft.com/office/drawing/2014/main" id="{00000000-0008-0000-1F00-0000188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68580</xdr:colOff>
          <xdr:row>19</xdr:row>
          <xdr:rowOff>182880</xdr:rowOff>
        </xdr:from>
        <xdr:to>
          <xdr:col>8</xdr:col>
          <xdr:colOff>358140</xdr:colOff>
          <xdr:row>19</xdr:row>
          <xdr:rowOff>495300</xdr:rowOff>
        </xdr:to>
        <xdr:sp macro="" textlink="">
          <xdr:nvSpPr>
            <xdr:cNvPr id="163865" name="Check Box 25" hidden="1">
              <a:extLst>
                <a:ext uri="{63B3BB69-23CF-44E3-9099-C40C66FF867C}">
                  <a14:compatExt spid="_x0000_s163865"/>
                </a:ext>
                <a:ext uri="{FF2B5EF4-FFF2-40B4-BE49-F238E27FC236}">
                  <a16:creationId xmlns:a16="http://schemas.microsoft.com/office/drawing/2014/main" id="{00000000-0008-0000-1F00-0000198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xdr:colOff>
          <xdr:row>19</xdr:row>
          <xdr:rowOff>182880</xdr:rowOff>
        </xdr:from>
        <xdr:to>
          <xdr:col>10</xdr:col>
          <xdr:colOff>297180</xdr:colOff>
          <xdr:row>19</xdr:row>
          <xdr:rowOff>495300</xdr:rowOff>
        </xdr:to>
        <xdr:sp macro="" textlink="">
          <xdr:nvSpPr>
            <xdr:cNvPr id="163866" name="Check Box 26" hidden="1">
              <a:extLst>
                <a:ext uri="{63B3BB69-23CF-44E3-9099-C40C66FF867C}">
                  <a14:compatExt spid="_x0000_s163866"/>
                </a:ext>
                <a:ext uri="{FF2B5EF4-FFF2-40B4-BE49-F238E27FC236}">
                  <a16:creationId xmlns:a16="http://schemas.microsoft.com/office/drawing/2014/main" id="{00000000-0008-0000-1F00-00001A8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16</xdr:col>
      <xdr:colOff>175079</xdr:colOff>
      <xdr:row>31</xdr:row>
      <xdr:rowOff>40821</xdr:rowOff>
    </xdr:from>
    <xdr:ext cx="652235" cy="374650"/>
    <xdr:sp macro="" textlink="">
      <xdr:nvSpPr>
        <xdr:cNvPr id="62" name="Check Box 2" hidden="1">
          <a:extLst>
            <a:ext uri="{63B3BB69-23CF-44E3-9099-C40C66FF867C}">
              <a14:compatExt xmlns:a14="http://schemas.microsoft.com/office/drawing/2010/main" spid="_x0000_s152578"/>
            </a:ext>
            <a:ext uri="{FF2B5EF4-FFF2-40B4-BE49-F238E27FC236}">
              <a16:creationId xmlns:a16="http://schemas.microsoft.com/office/drawing/2014/main" id="{DC976AF7-4EDB-4710-AD94-5716580341E4}"/>
            </a:ext>
          </a:extLst>
        </xdr:cNvPr>
        <xdr:cNvSpPr/>
      </xdr:nvSpPr>
      <xdr:spPr bwMode="auto">
        <a:xfrm>
          <a:off x="13074650" y="9075964"/>
          <a:ext cx="652235" cy="374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16</xdr:col>
          <xdr:colOff>182880</xdr:colOff>
          <xdr:row>31</xdr:row>
          <xdr:rowOff>38100</xdr:rowOff>
        </xdr:from>
        <xdr:to>
          <xdr:col>17</xdr:col>
          <xdr:colOff>30480</xdr:colOff>
          <xdr:row>33</xdr:row>
          <xdr:rowOff>0</xdr:rowOff>
        </xdr:to>
        <xdr:sp macro="" textlink="">
          <xdr:nvSpPr>
            <xdr:cNvPr id="163869" name="Check Box 29" hidden="1">
              <a:extLst>
                <a:ext uri="{63B3BB69-23CF-44E3-9099-C40C66FF867C}">
                  <a14:compatExt spid="_x0000_s163869"/>
                </a:ext>
                <a:ext uri="{FF2B5EF4-FFF2-40B4-BE49-F238E27FC236}">
                  <a16:creationId xmlns:a16="http://schemas.microsoft.com/office/drawing/2014/main" id="{00000000-0008-0000-1F00-00001D8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34</xdr:row>
          <xdr:rowOff>15240</xdr:rowOff>
        </xdr:from>
        <xdr:to>
          <xdr:col>17</xdr:col>
          <xdr:colOff>38100</xdr:colOff>
          <xdr:row>35</xdr:row>
          <xdr:rowOff>38100</xdr:rowOff>
        </xdr:to>
        <xdr:sp macro="" textlink="">
          <xdr:nvSpPr>
            <xdr:cNvPr id="163870" name="Check Box 30" hidden="1">
              <a:extLst>
                <a:ext uri="{63B3BB69-23CF-44E3-9099-C40C66FF867C}">
                  <a14:compatExt spid="_x0000_s163870"/>
                </a:ext>
                <a:ext uri="{FF2B5EF4-FFF2-40B4-BE49-F238E27FC236}">
                  <a16:creationId xmlns:a16="http://schemas.microsoft.com/office/drawing/2014/main" id="{00000000-0008-0000-1F00-00001E8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79374</xdr:colOff>
      <xdr:row>42</xdr:row>
      <xdr:rowOff>47625</xdr:rowOff>
    </xdr:from>
    <xdr:to>
      <xdr:col>17</xdr:col>
      <xdr:colOff>531812</xdr:colOff>
      <xdr:row>42</xdr:row>
      <xdr:rowOff>698500</xdr:rowOff>
    </xdr:to>
    <xdr:sp macro="" textlink="">
      <xdr:nvSpPr>
        <xdr:cNvPr id="63" name="7 Rectángulo redondeado">
          <a:extLst>
            <a:ext uri="{FF2B5EF4-FFF2-40B4-BE49-F238E27FC236}">
              <a16:creationId xmlns:a16="http://schemas.microsoft.com/office/drawing/2014/main" id="{8966706D-A2DF-40A5-B10B-818E428DFE09}"/>
            </a:ext>
          </a:extLst>
        </xdr:cNvPr>
        <xdr:cNvSpPr/>
      </xdr:nvSpPr>
      <xdr:spPr>
        <a:xfrm>
          <a:off x="297088" y="11631839"/>
          <a:ext cx="13932581" cy="650875"/>
        </a:xfrm>
        <a:prstGeom prst="roundRect">
          <a:avLst>
            <a:gd name="adj" fmla="val 3895"/>
          </a:avLst>
        </a:prstGeom>
        <a:noFill/>
        <a:ln w="15875">
          <a:solidFill>
            <a:srgbClr val="1665A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ontec.sharepoint.com/personal/spardo_icontec_org/Documents/Trabajo/Doc%20certificacion/Economica%20circular/Documentos/Sik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Cparrado\Downloads\F-GV-178FORMULARIODEINFORMACIONPREVIACERTIFICACIONSISTEMASDEGESTIONV7.xlsx" TargetMode="External"/><Relationship Id="rId1" Type="http://schemas.openxmlformats.org/officeDocument/2006/relationships/externalLinkPath" Target="https://icontec-my.sharepoint.com/Users/Cparrado/Downloads/F-GV-178FORMULARIODEINFORMACIONPREVIACERTIFICACIONSISTEMASDEGESTIONV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solucion.icontec.org/Users/sagarcia/OneDrive%20-%20ICONTEC/Trabajo/AntonioG/ISO%2045001/2018/DOCUMENTOS%20DEL%20SERVICIO/FORMULARIO%20DE%20INFORMACI&#211;N%20PREVIA/copia%20de%20fip%20es-p-cv-10-f-001%20v1601%20(original).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cparrado\AppData\Local\Microsoft\Windows\INetCache\Content.Outlook\FCHAIYN7\F-GV-0178FORMULARIODEINFORMACINPREVIACERTIFICACINSISTEMASDEGESTIN_V10.xlsx" TargetMode="External"/><Relationship Id="rId1" Type="http://schemas.openxmlformats.org/officeDocument/2006/relationships/externalLinkPath" Target="https://icontec.sharepoint.com/Users/cparrado/AppData/Local/Microsoft/Windows/INetCache/Content.Outlook/FCHAIYN7/F-GV-0178FORMULARIODEINFORMACINPREVIACERTIFICACINSISTEMASDEGESTIN_V1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icontec.sharepoint.com/personal/sagarcia_icontec_org/Documents/Trabajo/AntonioG/ISO%2022301%20CONTINUIDAD%20DEL%20NEGOCIO/DOCUMENTOS%20DEL%20SERVICIO/Copia%20de%20FIP-ES-P-CV-10-F-001%20vFFS2019-06-2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solucion.icontec.org/Users/sagarcia/Downloads/copia%20de%20fip%20es-p-cv-10-f-001%20v1601.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https://icontec-my.sharepoint.com/personal/sagarcia_icontec_org/Documents/Trabajo/AntonioG/ISO%2055001/2024/FIP/Copia%20de%20F-GV-0178%20FORMULARIO%20DE%20INFORMACI&#211;N%20PREVIA%20CERTIFICACI&#211;N%20SISTEMAS%20DE%20GESTI&#211;N%20V8.xlsx" TargetMode="External"/><Relationship Id="rId1" Type="http://schemas.openxmlformats.org/officeDocument/2006/relationships/externalLinkPath" Target="https://icontec-my.sharepoint.com/personal/sagarcia_icontec_org/Documents/Trabajo/AntonioG/ISO%2055001/2024/FIP/Copia%20de%20F-GV-0178%20FORMULARIO%20DE%20INFORMACI&#211;N%20PREVIA%20CERTIFICACI&#211;N%20SISTEMAS%20DE%20GESTI&#211;N%20V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C:\Users\cparrado\AppData\Local\Microsoft\Windows\INetCache\Content.Outlook\FCHAIYN7\F-GV-0178FORMULARIODEINFORMACINPREVIACERTIFICACINSISTEMASDEGESTIN_V8%20(3).xlsx" TargetMode="External"/><Relationship Id="rId1" Type="http://schemas.openxmlformats.org/officeDocument/2006/relationships/externalLinkPath" Target="https://icontec.sharepoint.com/Users/cparrado/AppData/Local/Microsoft/Windows/INetCache/Content.Outlook/FCHAIYN7/F-GV-0178FORMULARIODEINFORMACINPREVIACERTIFICACINSISTEMASDEGESTIN_V8%20(3).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C:\Users\cparrado\AppData\Local\Microsoft\Windows\INetCache\Content.Outlook\FCHAIYN7\F-GV-0178FORMULARIODEINFORMACINPREVIACERTIFICACINSISTEMASDEGESTIN_V8%20(3).xlsx" TargetMode="External"/><Relationship Id="rId1" Type="http://schemas.openxmlformats.org/officeDocument/2006/relationships/externalLinkPath" Target="https://icontec-my.sharepoint.com/Users/cparrado/AppData/Local/Microsoft/Windows/INetCache/Content.Outlook/FCHAIYN7/F-GV-0178FORMULARIODEINFORMACINPREVIACERTIFICACINSISTEMASDEGESTIN_V8%20(3).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cparrado/Downloads/F-GV-0~1%205.XLSx" TargetMode="External"/><Relationship Id="rId2" Type="http://schemas.openxmlformats.org/officeDocument/2006/relationships/externalLinkPath" Target="file:///C:\Users\cparrado\Downloads\F-GV-0~1%205.XLSx" TargetMode="External"/><Relationship Id="rId1" Type="http://schemas.openxmlformats.org/officeDocument/2006/relationships/externalLinkPath" Target="/Users/cparrado/Downloads/F-GV-0~1%205.XLSx" TargetMode="External"/></Relationships>
</file>

<file path=xl/externalLinks/_rels/externalLink11.xml.rels><?xml version="1.0" encoding="UTF-8" standalone="yes"?>
<Relationships xmlns="http://schemas.openxmlformats.org/package/2006/relationships"><Relationship Id="rId3" Type="http://schemas.openxmlformats.org/officeDocument/2006/relationships/externalLinkPath" Target="https://icontec-my.sharepoint.com/personal/spardo_icontec_org/Documents/01-%20Descargas%20-%20Trabajo/Doc%20certificacion/Nuevos%20servicios/BIM/FGV167FORMULARIOINFORMACINPREVIAPARALASOLICITUDDECERTIFICACINDEPROCESOSYSERVICIOSOTORGADAPORICONTECv1%20ISO19650-2.xlsx" TargetMode="External"/><Relationship Id="rId2" Type="http://schemas.microsoft.com/office/2019/04/relationships/externalLinkLongPath" Target="https://icontec.sharepoint.com/personal/spardo_icontec_org/Documents/01-%20Descargas%20-%20Trabajo/Doc%20certificacion/Nuevos%20servicios/BIM/FGV167FORMULARIOINFORMACINPREVIAPARALASOLICITUDDECERTIFICACINDEPROCESOSYSERVICIOSOTORGADAPORICONTECv1%20ISO19650-2.xlsx?C6964FBD" TargetMode="External"/><Relationship Id="rId1" Type="http://schemas.openxmlformats.org/officeDocument/2006/relationships/externalLinkPath" Target="file:///\\C6964FBD\FGV167FORMULARIOINFORMACINPREVIAPARALASOLICITUDDECERTIFICACINDEPROCESOSYSERVICIOSOTORGADAPORICONTECv1%20ISO1965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isolucion.icontec.org/Users/oayala/AppData/Local/Microsoft/Windows/Temporary%20Internet%20Files/Content.Outlook/3KN1HKPK/es-p-cv-10-f-001%20-%20Prop%20FIP%2022716.xlsx" TargetMode="External"/></Relationships>
</file>

<file path=xl/externalLinks/_rels/externalLink13.xml.rels><?xml version="1.0" encoding="UTF-8" standalone="yes"?>
<Relationships xmlns="http://schemas.openxmlformats.org/package/2006/relationships"><Relationship Id="rId3" Type="http://schemas.openxmlformats.org/officeDocument/2006/relationships/externalLinkPath" Target="../../../../../../cparrado/Downloads/F-GV-0178FORMULARIODEINFORMACINPREVIACERTIFICACINSISTEMASDEGESTIN_V.10%20(1).xlsx" TargetMode="External"/><Relationship Id="rId2" Type="http://schemas.openxmlformats.org/officeDocument/2006/relationships/externalLinkPath" Target="file:///C:\Users\cparrado\Downloads\F-GV-0178FORMULARIODEINFORMACINPREVIACERTIFICACINSISTEMASDEGESTIN_V.10%20(1).xlsx" TargetMode="External"/><Relationship Id="rId1" Type="http://schemas.openxmlformats.org/officeDocument/2006/relationships/externalLinkPath" Target="/Users/cparrado/Downloads/F-GV-0178FORMULARIODEINFORMACINPREVIACERTIFICACINSISTEMASDEGESTIN_V.10%20(1).xlsx"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file:///C:\Users\cparrado\AppData\Local\Microsoft\Windows\INetCache\Content.Outlook\FCHAIYN7\F-GV-0178FORMULARIODEINFORMACINPREVIACERTIFICACINSISTEMASDEGESTIN_V9_4%20(1).xlsx" TargetMode="External"/><Relationship Id="rId1" Type="http://schemas.openxmlformats.org/officeDocument/2006/relationships/externalLinkPath" Target="https://icontec-my.sharepoint.com/Users/cparrado/AppData/Local/Microsoft/Windows/INetCache/Content.Outlook/FCHAIYN7/F-GV-0178FORMULARIODEINFORMACINPREVIACERTIFICACINSISTEMASDEGESTIN_V9_4%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GENERAL"/>
      <sheetName val="SEDES"/>
      <sheetName val="SGC, SGA, OHSAS..."/>
      <sheetName val="ISO 45001"/>
      <sheetName val="22000-5830-22002-FSSC"/>
      <sheetName val="ISO 13485"/>
      <sheetName val="ISO 18788, ISO 37001"/>
      <sheetName val="ISO 28000"/>
      <sheetName val="EVALUACIÓN"/>
      <sheetName val="ISO 14001"/>
      <sheetName val="OHSAS 18001"/>
      <sheetName val="MIPG II"/>
      <sheetName val="ISO 37001"/>
      <sheetName val="Nch 2728"/>
      <sheetName val="ISOIEC 27001 - ISO 27701"/>
      <sheetName val="ISO 20000"/>
      <sheetName val="ISO 50001"/>
      <sheetName val="ISO 39001"/>
      <sheetName val="Hoja3"/>
      <sheetName val="NTC 5801"/>
      <sheetName val="ISO 22716"/>
      <sheetName val="ISO 55001"/>
      <sheetName val="BASURA CERO"/>
      <sheetName val="ECONOMIA CIRCULAR"/>
      <sheetName val="ISO 20252"/>
      <sheetName val="ISO 54001"/>
      <sheetName val="ISO 22301"/>
      <sheetName val="isoiec 27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CION GENERAL"/>
      <sheetName val="SEDES"/>
      <sheetName val="SGC, SGA, 21001, 6001..."/>
      <sheetName val="ISO 45001"/>
      <sheetName val="ISO 13485"/>
      <sheetName val="ISO 18788, ISO 37001"/>
      <sheetName val="ISO 37301"/>
      <sheetName val="ISO 28000"/>
      <sheetName val="EVALUACIÓN"/>
      <sheetName val="ISO 14001"/>
      <sheetName val="OHSAS 18001"/>
      <sheetName val="MIPG II"/>
      <sheetName val="ISO 37001"/>
      <sheetName val="Nch 2728"/>
      <sheetName val="ISOIEC 27001 - ISO 27701"/>
      <sheetName val="ISO 20000"/>
      <sheetName val="ISO 50001"/>
      <sheetName val="ISO 39001"/>
      <sheetName val="NTC 5801"/>
      <sheetName val="ISO 22716"/>
      <sheetName val="ISO 55001"/>
      <sheetName val="BASURA CERO"/>
      <sheetName val="ECONOMIA CIRCULAR"/>
      <sheetName val="ISO 20252"/>
      <sheetName val="ISO 54001"/>
      <sheetName val="ISO 22301"/>
      <sheetName val="NTC 6378"/>
      <sheetName val="BIM"/>
    </sheetNames>
    <sheetDataSet>
      <sheetData sheetId="0">
        <row r="317">
          <cell r="F317" t="str">
            <v>Desarrollo de proyectos de edificaciones</v>
          </cell>
        </row>
        <row r="318">
          <cell r="F318" t="str">
            <v xml:space="preserve">Construcción de edificaciones residenciales y no residenciales </v>
          </cell>
        </row>
        <row r="319">
          <cell r="F319" t="str">
            <v>Construcción de vías, carreteras y autopistas</v>
          </cell>
        </row>
        <row r="320">
          <cell r="F320" t="str">
            <v>Construcción de vías férreas de superficie y subterráneas</v>
          </cell>
        </row>
        <row r="321">
          <cell r="F321" t="str">
            <v>Construcción de puentes y túneles</v>
          </cell>
        </row>
        <row r="322">
          <cell r="F322" t="str">
            <v>Construcción de redes para fluidos</v>
          </cell>
        </row>
        <row r="323">
          <cell r="F323" t="str">
            <v>Construcción de redes eléctricas y de telecomunicaciones</v>
          </cell>
        </row>
        <row r="324">
          <cell r="F324" t="str">
            <v xml:space="preserve">Construcción de proyectos hidráulicos </v>
          </cell>
        </row>
        <row r="325">
          <cell r="F325" t="str">
            <v>Construcción de otros proyectos de ingeniería civil</v>
          </cell>
        </row>
        <row r="326">
          <cell r="F326" t="str">
            <v>Demolición</v>
          </cell>
        </row>
        <row r="327">
          <cell r="F327" t="str">
            <v>Preparación del sitio</v>
          </cell>
        </row>
        <row r="328">
          <cell r="F328" t="str">
            <v>Perforaciones y sondeos</v>
          </cell>
        </row>
        <row r="329">
          <cell r="F329" t="str">
            <v xml:space="preserve">Instalaciones eléctricas, de fontanería y otras instalaciones en obras de construcción </v>
          </cell>
        </row>
        <row r="330">
          <cell r="F330" t="str">
            <v xml:space="preserve">Finalización y acabados en construcciones </v>
          </cell>
        </row>
        <row r="331">
          <cell r="F331" t="str">
            <v>Otras actividades de construcción especializada</v>
          </cell>
        </row>
        <row r="332">
          <cell r="F332" t="str">
            <v>Interventoría o supervisión</v>
          </cell>
        </row>
        <row r="333">
          <cell r="F333" t="str">
            <v>Servicios de arquitectura</v>
          </cell>
        </row>
        <row r="334">
          <cell r="F334" t="str">
            <v>Servicios técnicos de ingeniería y otras actividades relacionadas con la consultoría técnica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GENERAL"/>
      <sheetName val="Nch 2728"/>
      <sheetName val="SGC(ISO 9001,GP 1000, NTC 5555,"/>
      <sheetName val="ISO 14001"/>
      <sheetName val="OHSAS 18001"/>
      <sheetName val="ISO 28000"/>
      <sheetName val="ISO 13485"/>
      <sheetName val="ISOIEC 27001"/>
      <sheetName val="ISO 20000"/>
      <sheetName val="22000-5830-22002-FSSC"/>
      <sheetName val="ISO 50001"/>
      <sheetName val="ISO 39001"/>
      <sheetName val="Hoja3"/>
      <sheetName val="NTC 5801"/>
      <sheetName val="ISO 22716"/>
      <sheetName val="ISO 55001"/>
      <sheetName val="SEDES"/>
    </sheetNames>
    <sheetDataSet>
      <sheetData sheetId="0">
        <row r="265">
          <cell r="F265" t="str">
            <v>Desarrollo de proyectos de edificaciones</v>
          </cell>
        </row>
        <row r="266">
          <cell r="F266" t="str">
            <v xml:space="preserve">Construcción de edificaciones residenciales y no residenciales </v>
          </cell>
        </row>
        <row r="267">
          <cell r="F267" t="str">
            <v>Construcción de vías, carreteras y autopistas</v>
          </cell>
        </row>
        <row r="268">
          <cell r="F268" t="str">
            <v>Construcción de vías férreas de superficie y subterráneas</v>
          </cell>
        </row>
        <row r="269">
          <cell r="F269" t="str">
            <v>Construcción de puentes y túneles</v>
          </cell>
        </row>
        <row r="270">
          <cell r="F270" t="str">
            <v>Construcción de redes para fluidos</v>
          </cell>
        </row>
        <row r="271">
          <cell r="F271" t="str">
            <v>Construcción de redes eléctricas y de telecomunicaciones</v>
          </cell>
        </row>
        <row r="272">
          <cell r="F272" t="str">
            <v xml:space="preserve">Construcción de proyectos hidráulicos </v>
          </cell>
        </row>
        <row r="273">
          <cell r="F273" t="str">
            <v>Construcción de otros proyectos de ingeniería civil</v>
          </cell>
        </row>
        <row r="274">
          <cell r="F274" t="str">
            <v>Demolición</v>
          </cell>
        </row>
        <row r="275">
          <cell r="F275" t="str">
            <v>Preparación del sitio</v>
          </cell>
        </row>
        <row r="276">
          <cell r="F276" t="str">
            <v>Perforaciones y sondeos</v>
          </cell>
        </row>
        <row r="277">
          <cell r="F277" t="str">
            <v xml:space="preserve">Instalaciones eléctricas, de fontanería y otras instalaciones en obras de construcción </v>
          </cell>
        </row>
        <row r="278">
          <cell r="F278" t="str">
            <v xml:space="preserve">Finalización y acabados en construcciones </v>
          </cell>
        </row>
        <row r="279">
          <cell r="F279" t="str">
            <v>Otras actividades de construcción especializada</v>
          </cell>
        </row>
        <row r="280">
          <cell r="F280" t="str">
            <v>Interventoría o supervisión</v>
          </cell>
        </row>
        <row r="281">
          <cell r="F281" t="str">
            <v>Servicios de arquitectura</v>
          </cell>
        </row>
        <row r="282">
          <cell r="F282" t="str">
            <v>Servicios técnicos de ingeniería y otras actividades relacionadas con la consultoría técnica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CION GENERAL"/>
      <sheetName val="SEDES"/>
      <sheetName val="SGC, SGA, 6001..."/>
      <sheetName val="ISO 45001"/>
      <sheetName val="ISO 13485"/>
      <sheetName val="ISO 18788, ISO 37001"/>
      <sheetName val="ISO 37301"/>
      <sheetName val="ISO 28000"/>
      <sheetName val="EVALUACIÓN"/>
      <sheetName val="ISO 14001"/>
      <sheetName val="OHSAS 18001"/>
      <sheetName val="MIPG II"/>
      <sheetName val="ISO 37001"/>
      <sheetName val="Nch 2728"/>
      <sheetName val="ISOIEC 27001 - ISO 27701 v2"/>
      <sheetName val="ISO 20000"/>
      <sheetName val="ISO 50001"/>
      <sheetName val="ISO 39001"/>
      <sheetName val="ISO 56001"/>
      <sheetName val="NTC 5801 - ISO 30401"/>
      <sheetName val="ISO 22716"/>
      <sheetName val="ISO 55001"/>
      <sheetName val="BASURA CERO"/>
      <sheetName val="ECONOMIA CIRCULAR"/>
      <sheetName val="ISO 20252"/>
      <sheetName val="ISO 54001"/>
      <sheetName val="ISO 22301"/>
      <sheetName val="NTC 6378"/>
      <sheetName val="ISO 19650-2"/>
      <sheetName val="NORMAS TURISMO"/>
    </sheetNames>
    <sheetDataSet>
      <sheetData sheetId="0">
        <row r="197">
          <cell r="C197" t="str">
            <v xml:space="preserve">PRINCIPAL: </v>
          </cell>
        </row>
        <row r="198">
          <cell r="C198" t="str">
            <v>SITIO 2:</v>
          </cell>
        </row>
        <row r="199">
          <cell r="C199" t="str">
            <v>SITIO 3:</v>
          </cell>
        </row>
        <row r="200">
          <cell r="C200" t="str">
            <v>SITIO 4:</v>
          </cell>
        </row>
        <row r="201">
          <cell r="C201" t="str">
            <v>SITIO 5:</v>
          </cell>
        </row>
        <row r="202">
          <cell r="C202" t="str">
            <v>SITIO 6:</v>
          </cell>
        </row>
        <row r="203">
          <cell r="C203" t="str">
            <v>SITIO 7:</v>
          </cell>
        </row>
        <row r="204">
          <cell r="C204" t="str">
            <v>SITIO 8:</v>
          </cell>
        </row>
        <row r="205">
          <cell r="C205" t="str">
            <v>SITIO 9:</v>
          </cell>
        </row>
        <row r="206">
          <cell r="C206" t="str">
            <v>SITIO 10:</v>
          </cell>
        </row>
        <row r="207">
          <cell r="C207" t="str">
            <v>SITIO 11:</v>
          </cell>
        </row>
        <row r="328">
          <cell r="F328" t="str">
            <v>Desarrollo de proyectos de edificaciones</v>
          </cell>
        </row>
        <row r="329">
          <cell r="F329" t="str">
            <v xml:space="preserve">Construcción de edificaciones residenciales y no residenciales </v>
          </cell>
        </row>
        <row r="330">
          <cell r="F330" t="str">
            <v>Construcción de vías, carreteras y autopistas</v>
          </cell>
        </row>
        <row r="331">
          <cell r="F331" t="str">
            <v>Construcción de vías férreas de superficie y subterráneas</v>
          </cell>
        </row>
        <row r="332">
          <cell r="F332" t="str">
            <v>Construcción de puentes y túneles</v>
          </cell>
        </row>
        <row r="333">
          <cell r="F333" t="str">
            <v>Construcción de redes para fluidos</v>
          </cell>
        </row>
        <row r="334">
          <cell r="F334" t="str">
            <v>Construcción de redes eléctricas y de telecomunicaciones</v>
          </cell>
        </row>
        <row r="335">
          <cell r="F335" t="str">
            <v xml:space="preserve">Construcción de proyectos hidráulicos </v>
          </cell>
        </row>
        <row r="336">
          <cell r="F336" t="str">
            <v>Construcción de otros proyectos de ingeniería civil</v>
          </cell>
        </row>
        <row r="337">
          <cell r="F337" t="str">
            <v>Demolición</v>
          </cell>
        </row>
        <row r="338">
          <cell r="F338" t="str">
            <v>Preparación del sitio</v>
          </cell>
        </row>
        <row r="339">
          <cell r="F339" t="str">
            <v>Perforaciones y sondeos</v>
          </cell>
        </row>
        <row r="340">
          <cell r="F340" t="str">
            <v xml:space="preserve">Instalaciones eléctricas, de fontanería y otras instalaciones en obras de construcción </v>
          </cell>
        </row>
        <row r="341">
          <cell r="F341" t="str">
            <v xml:space="preserve">Finalización y acabados en construcciones </v>
          </cell>
        </row>
        <row r="342">
          <cell r="F342" t="str">
            <v>Otras actividades de construcción especializada</v>
          </cell>
        </row>
        <row r="343">
          <cell r="F343" t="str">
            <v>Interventoría o supervisión</v>
          </cell>
        </row>
        <row r="344">
          <cell r="F344" t="str">
            <v>Servicios de arquitectura</v>
          </cell>
        </row>
        <row r="345">
          <cell r="F345" t="str">
            <v>Servicios técnicos de ingeniería y otras actividades relacionadas con la consultoría técnica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GENERAL"/>
      <sheetName val="SEDES"/>
      <sheetName val="SGC(ISO 9001, NTC 5555"/>
      <sheetName val="ISO 22301"/>
      <sheetName val="ISO 14001"/>
      <sheetName val="OHSAS 18001"/>
      <sheetName val="Nch 2728"/>
      <sheetName val="ISO 45001"/>
      <sheetName val="ISO 28000"/>
      <sheetName val="ISO 13485"/>
      <sheetName val="ISOIEC 27001"/>
      <sheetName val="ISO 20000"/>
      <sheetName val="22000-5830-22002-FSSC"/>
      <sheetName val="ISO 50001"/>
      <sheetName val="ISO 39001"/>
      <sheetName val="Hoja3"/>
      <sheetName val="NTC 5801"/>
      <sheetName val="ISO 22716"/>
      <sheetName val="ISO 55001"/>
      <sheetName val="BASURA CERO"/>
      <sheetName val="ISO 20252"/>
    </sheetNames>
    <sheetDataSet>
      <sheetData sheetId="0">
        <row r="274">
          <cell r="F274" t="str">
            <v>Desarrollo de proyectos de edificaciones</v>
          </cell>
        </row>
        <row r="275">
          <cell r="F275" t="str">
            <v xml:space="preserve">Construcción de edificaciones residenciales y no residenciales </v>
          </cell>
        </row>
        <row r="276">
          <cell r="F276" t="str">
            <v>Construcción de vías, carreteras y autopistas</v>
          </cell>
        </row>
        <row r="277">
          <cell r="F277" t="str">
            <v>Construcción de vías férreas de superficie y subterráneas</v>
          </cell>
        </row>
        <row r="278">
          <cell r="F278" t="str">
            <v>Construcción de puentes y túneles</v>
          </cell>
        </row>
        <row r="279">
          <cell r="F279" t="str">
            <v>Construcción de redes para fluidos</v>
          </cell>
        </row>
        <row r="280">
          <cell r="F280" t="str">
            <v>Construcción de redes eléctricas y de telecomunicaciones</v>
          </cell>
        </row>
        <row r="281">
          <cell r="F281" t="str">
            <v xml:space="preserve">Construcción de proyectos hidráulicos </v>
          </cell>
        </row>
        <row r="282">
          <cell r="F282" t="str">
            <v>Construcción de otros proyectos de ingeniería civil</v>
          </cell>
        </row>
        <row r="283">
          <cell r="F283" t="str">
            <v>Demolición</v>
          </cell>
        </row>
        <row r="284">
          <cell r="F284" t="str">
            <v>Preparación del sitio</v>
          </cell>
        </row>
        <row r="285">
          <cell r="F285" t="str">
            <v>Perforaciones y sondeos</v>
          </cell>
        </row>
        <row r="286">
          <cell r="F286" t="str">
            <v xml:space="preserve">Instalaciones eléctricas, de fontanería y otras instalaciones en obras de construcción </v>
          </cell>
        </row>
        <row r="287">
          <cell r="F287" t="str">
            <v xml:space="preserve">Finalización y acabados en construcciones </v>
          </cell>
        </row>
        <row r="288">
          <cell r="F288" t="str">
            <v>Otras actividades de construcción especializada</v>
          </cell>
        </row>
        <row r="289">
          <cell r="F289" t="str">
            <v>Interventoría o supervisión</v>
          </cell>
        </row>
        <row r="290">
          <cell r="F290" t="str">
            <v>Servicios de arquitectura</v>
          </cell>
        </row>
        <row r="291">
          <cell r="F291" t="str">
            <v>Servicios técnicos de ingeniería y otras actividades relacionadas con la consultoría técnica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GENERAL"/>
      <sheetName val="Nch 2728"/>
      <sheetName val="SGC(ISO 9001,GP 1000, NTC 5555,"/>
      <sheetName val="ISO 14001"/>
      <sheetName val="OHSAS 18001"/>
      <sheetName val="ISO 28000"/>
      <sheetName val="ISO 13485"/>
      <sheetName val="ISOIEC 27001"/>
      <sheetName val="ISO 20000"/>
      <sheetName val="22000-5830-22002-FSSC"/>
      <sheetName val="ISO 50001"/>
      <sheetName val="ISO 39001"/>
      <sheetName val="Hoja3"/>
      <sheetName val="NTC 5801"/>
      <sheetName val="ISO 22716"/>
      <sheetName val="ISO 55001"/>
      <sheetName val="SEDES"/>
    </sheetNames>
    <sheetDataSet>
      <sheetData sheetId="0">
        <row r="265">
          <cell r="F265" t="str">
            <v>Desarrollo de proyectos de edificaciones</v>
          </cell>
        </row>
        <row r="266">
          <cell r="F266" t="str">
            <v xml:space="preserve">Construcción de edificaciones residenciales y no residenciales </v>
          </cell>
        </row>
        <row r="267">
          <cell r="F267" t="str">
            <v>Construcción de vías, carreteras y autopistas</v>
          </cell>
        </row>
        <row r="268">
          <cell r="F268" t="str">
            <v>Construcción de vías férreas de superficie y subterráneas</v>
          </cell>
        </row>
        <row r="269">
          <cell r="F269" t="str">
            <v>Construcción de puentes y túneles</v>
          </cell>
        </row>
        <row r="270">
          <cell r="F270" t="str">
            <v>Construcción de redes para fluidos</v>
          </cell>
        </row>
        <row r="271">
          <cell r="F271" t="str">
            <v>Construcción de redes eléctricas y de telecomunicaciones</v>
          </cell>
        </row>
        <row r="272">
          <cell r="F272" t="str">
            <v xml:space="preserve">Construcción de proyectos hidráulicos </v>
          </cell>
        </row>
        <row r="273">
          <cell r="F273" t="str">
            <v>Construcción de otros proyectos de ingeniería civil</v>
          </cell>
        </row>
        <row r="274">
          <cell r="F274" t="str">
            <v>Demolición</v>
          </cell>
        </row>
        <row r="275">
          <cell r="F275" t="str">
            <v>Preparación del sitio</v>
          </cell>
        </row>
        <row r="276">
          <cell r="F276" t="str">
            <v>Perforaciones y sondeos</v>
          </cell>
        </row>
        <row r="277">
          <cell r="F277" t="str">
            <v xml:space="preserve">Instalaciones eléctricas, de fontanería y otras instalaciones en obras de construcción </v>
          </cell>
        </row>
        <row r="278">
          <cell r="F278" t="str">
            <v xml:space="preserve">Finalización y acabados en construcciones </v>
          </cell>
        </row>
        <row r="279">
          <cell r="F279" t="str">
            <v>Otras actividades de construcción especializada</v>
          </cell>
        </row>
        <row r="280">
          <cell r="F280" t="str">
            <v>Interventoría o supervisión</v>
          </cell>
        </row>
        <row r="281">
          <cell r="F281" t="str">
            <v>Servicios de arquitectura</v>
          </cell>
        </row>
        <row r="282">
          <cell r="F282" t="str">
            <v>Servicios técnicos de ingeniería y otras actividades relacionadas con la consultoría técnica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CION GENERAL"/>
      <sheetName val="SEDES"/>
      <sheetName val="SGC, SGA, 21001, 6001..."/>
      <sheetName val="ISO 45001"/>
      <sheetName val="ISO 13485"/>
      <sheetName val="ISO 18788, ISO 37001"/>
      <sheetName val="ISO 37301"/>
      <sheetName val="ISO 28000"/>
      <sheetName val="EVALUACIÓN"/>
      <sheetName val="ISO 14001"/>
      <sheetName val="OHSAS 18001"/>
      <sheetName val="MIPG II"/>
      <sheetName val="ISO 37001"/>
      <sheetName val="Nch 2728"/>
      <sheetName val="ISOIEC 27001 - ISO 27701"/>
      <sheetName val="ISO 20000"/>
      <sheetName val="ISO 50001"/>
      <sheetName val="ISO 39001"/>
      <sheetName val="NTC 5801"/>
      <sheetName val="ISO 22716"/>
      <sheetName val="ISO 55001"/>
      <sheetName val="BASURA CERO"/>
      <sheetName val="ECONOMIA CIRCULAR"/>
      <sheetName val="ISO 20252"/>
      <sheetName val="ISO 54001"/>
      <sheetName val="ISO 22301"/>
      <sheetName val="NTC 6378"/>
      <sheetName val="ISO 19650-2"/>
    </sheetNames>
    <sheetDataSet>
      <sheetData sheetId="0">
        <row r="189">
          <cell r="C189" t="str">
            <v>PRINCIPAL</v>
          </cell>
        </row>
        <row r="320">
          <cell r="F320" t="str">
            <v>Desarrollo de proyectos de edificaciones</v>
          </cell>
        </row>
        <row r="321">
          <cell r="F321" t="str">
            <v xml:space="preserve">Construcción de edificaciones residenciales y no residenciales </v>
          </cell>
        </row>
        <row r="322">
          <cell r="F322" t="str">
            <v>Construcción de vías, carreteras y autopistas</v>
          </cell>
        </row>
        <row r="323">
          <cell r="F323" t="str">
            <v>Construcción de vías férreas de superficie y subterráneas</v>
          </cell>
        </row>
        <row r="324">
          <cell r="F324" t="str">
            <v>Construcción de puentes y túneles</v>
          </cell>
        </row>
        <row r="325">
          <cell r="F325" t="str">
            <v>Construcción de redes para fluidos</v>
          </cell>
        </row>
        <row r="326">
          <cell r="F326" t="str">
            <v>Construcción de redes eléctricas y de telecomunicaciones</v>
          </cell>
        </row>
        <row r="327">
          <cell r="F327" t="str">
            <v xml:space="preserve">Construcción de proyectos hidráulicos </v>
          </cell>
        </row>
        <row r="328">
          <cell r="F328" t="str">
            <v>Construcción de otros proyectos de ingeniería civil</v>
          </cell>
        </row>
        <row r="329">
          <cell r="F329" t="str">
            <v>Demolición</v>
          </cell>
        </row>
        <row r="330">
          <cell r="F330" t="str">
            <v>Preparación del sitio</v>
          </cell>
        </row>
        <row r="331">
          <cell r="F331" t="str">
            <v>Perforaciones y sondeos</v>
          </cell>
        </row>
        <row r="332">
          <cell r="F332" t="str">
            <v xml:space="preserve">Instalaciones eléctricas, de fontanería y otras instalaciones en obras de construcción </v>
          </cell>
        </row>
        <row r="333">
          <cell r="F333" t="str">
            <v xml:space="preserve">Finalización y acabados en construcciones </v>
          </cell>
        </row>
        <row r="334">
          <cell r="F334" t="str">
            <v>Otras actividades de construcción especializada</v>
          </cell>
        </row>
        <row r="335">
          <cell r="F335" t="str">
            <v>Interventoría o supervisión</v>
          </cell>
        </row>
        <row r="336">
          <cell r="F336" t="str">
            <v>Servicios de arquitectura</v>
          </cell>
        </row>
        <row r="337">
          <cell r="F337" t="str">
            <v>Servicios técnicos de ingeniería y otras actividades relacionadas con la consultoría técnica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CION GENERAL"/>
      <sheetName val="SEDES"/>
      <sheetName val="SGC, SGA, 21001, 6001..."/>
      <sheetName val="ISO 45001"/>
      <sheetName val="ISO 13485"/>
      <sheetName val="ISO 18788, ISO 37001"/>
      <sheetName val="ISO 37301"/>
      <sheetName val="ISO 28000"/>
      <sheetName val="EVALUACIÓN"/>
      <sheetName val="ISO 14001"/>
      <sheetName val="OHSAS 18001"/>
      <sheetName val="MIPG II"/>
      <sheetName val="ISO 37001"/>
      <sheetName val="Nch 2728"/>
      <sheetName val="ISO 20000"/>
      <sheetName val="ISO 50001"/>
      <sheetName val="ISO 39001"/>
      <sheetName val="NTC 5801 - ISO 30401"/>
      <sheetName val="ISO 22716"/>
      <sheetName val="ISO 55001"/>
      <sheetName val="BASURA CERO"/>
      <sheetName val="ECONOMIA CIRCULAR"/>
      <sheetName val="ISO 20252"/>
      <sheetName val="ISO 54001"/>
      <sheetName val="ISO 22301"/>
      <sheetName val="NTC 6378"/>
      <sheetName val="ISO 19650-2"/>
    </sheetNames>
    <sheetDataSet>
      <sheetData sheetId="0">
        <row r="192">
          <cell r="C192" t="str">
            <v xml:space="preserve">PRINCIPAL: </v>
          </cell>
        </row>
        <row r="323">
          <cell r="F323" t="str">
            <v>Desarrollo de proyectos de edificaciones</v>
          </cell>
        </row>
        <row r="324">
          <cell r="F324" t="str">
            <v xml:space="preserve">Construcción de edificaciones residenciales y no residenciales </v>
          </cell>
        </row>
        <row r="325">
          <cell r="F325" t="str">
            <v>Construcción de vías, carreteras y autopistas</v>
          </cell>
        </row>
        <row r="326">
          <cell r="F326" t="str">
            <v>Construcción de vías férreas de superficie y subterráneas</v>
          </cell>
        </row>
        <row r="327">
          <cell r="F327" t="str">
            <v>Construcción de puentes y túneles</v>
          </cell>
        </row>
        <row r="328">
          <cell r="F328" t="str">
            <v>Construcción de redes para fluidos</v>
          </cell>
        </row>
        <row r="329">
          <cell r="F329" t="str">
            <v>Construcción de redes eléctricas y de telecomunicaciones</v>
          </cell>
        </row>
        <row r="330">
          <cell r="F330" t="str">
            <v xml:space="preserve">Construcción de proyectos hidráulicos </v>
          </cell>
        </row>
        <row r="331">
          <cell r="F331" t="str">
            <v>Construcción de otros proyectos de ingeniería civil</v>
          </cell>
        </row>
        <row r="332">
          <cell r="F332" t="str">
            <v>Demolición</v>
          </cell>
        </row>
        <row r="333">
          <cell r="F333" t="str">
            <v>Preparación del sitio</v>
          </cell>
        </row>
        <row r="334">
          <cell r="F334" t="str">
            <v>Perforaciones y sondeos</v>
          </cell>
        </row>
        <row r="335">
          <cell r="F335" t="str">
            <v xml:space="preserve">Instalaciones eléctricas, de fontanería y otras instalaciones en obras de construcción </v>
          </cell>
        </row>
        <row r="336">
          <cell r="F336" t="str">
            <v xml:space="preserve">Finalización y acabados en construcciones </v>
          </cell>
        </row>
        <row r="337">
          <cell r="F337" t="str">
            <v>Otras actividades de construcción especializada</v>
          </cell>
        </row>
        <row r="338">
          <cell r="F338" t="str">
            <v>Interventoría o supervisión</v>
          </cell>
        </row>
        <row r="339">
          <cell r="F339" t="str">
            <v>Servicios de arquitectura</v>
          </cell>
        </row>
        <row r="340">
          <cell r="F340" t="str">
            <v>Servicios técnicos de ingeniería y otras actividades relacionadas con la consultoría técnica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CION GENERAL"/>
      <sheetName val="SEDES"/>
      <sheetName val="SGC, SGA, 21001, 6001..."/>
      <sheetName val="ISO 45001"/>
      <sheetName val="ISO 13485"/>
      <sheetName val="ISO 18788, ISO 37001"/>
      <sheetName val="ISO 37301"/>
      <sheetName val="ISO 28000"/>
      <sheetName val="EVALUACIÓN"/>
      <sheetName val="ISO 14001"/>
      <sheetName val="OHSAS 18001"/>
      <sheetName val="MIPG II"/>
      <sheetName val="ISO 37001"/>
      <sheetName val="Nch 2728"/>
      <sheetName val="ISO 20000"/>
      <sheetName val="ISO 50001"/>
      <sheetName val="ISO 39001"/>
      <sheetName val="NTC 5801 - ISO 30401"/>
      <sheetName val="ISO 22716"/>
      <sheetName val="ISO 55001"/>
      <sheetName val="BASURA CERO"/>
      <sheetName val="ECONOMIA CIRCULAR"/>
      <sheetName val="ISO 20252"/>
      <sheetName val="ISO 54001"/>
      <sheetName val="ISO 22301"/>
      <sheetName val="NTC 6378"/>
      <sheetName val="ISO 19650-2"/>
    </sheetNames>
    <sheetDataSet>
      <sheetData sheetId="0">
        <row r="192">
          <cell r="C192" t="str">
            <v xml:space="preserve">PRINCIPAL: </v>
          </cell>
        </row>
        <row r="323">
          <cell r="F323" t="str">
            <v>Desarrollo de proyectos de edificaciones</v>
          </cell>
        </row>
        <row r="324">
          <cell r="F324" t="str">
            <v xml:space="preserve">Construcción de edificaciones residenciales y no residenciales </v>
          </cell>
        </row>
        <row r="325">
          <cell r="F325" t="str">
            <v>Construcción de vías, carreteras y autopistas</v>
          </cell>
        </row>
        <row r="326">
          <cell r="F326" t="str">
            <v>Construcción de vías férreas de superficie y subterráneas</v>
          </cell>
        </row>
        <row r="327">
          <cell r="F327" t="str">
            <v>Construcción de puentes y túneles</v>
          </cell>
        </row>
        <row r="328">
          <cell r="F328" t="str">
            <v>Construcción de redes para fluidos</v>
          </cell>
        </row>
        <row r="329">
          <cell r="F329" t="str">
            <v>Construcción de redes eléctricas y de telecomunicaciones</v>
          </cell>
        </row>
        <row r="330">
          <cell r="F330" t="str">
            <v xml:space="preserve">Construcción de proyectos hidráulicos </v>
          </cell>
        </row>
        <row r="331">
          <cell r="F331" t="str">
            <v>Construcción de otros proyectos de ingeniería civil</v>
          </cell>
        </row>
        <row r="332">
          <cell r="F332" t="str">
            <v>Demolición</v>
          </cell>
        </row>
        <row r="333">
          <cell r="F333" t="str">
            <v>Preparación del sitio</v>
          </cell>
        </row>
        <row r="334">
          <cell r="F334" t="str">
            <v>Perforaciones y sondeos</v>
          </cell>
        </row>
        <row r="335">
          <cell r="F335" t="str">
            <v xml:space="preserve">Instalaciones eléctricas, de fontanería y otras instalaciones en obras de construcción </v>
          </cell>
        </row>
        <row r="336">
          <cell r="F336" t="str">
            <v xml:space="preserve">Finalización y acabados en construcciones </v>
          </cell>
        </row>
        <row r="337">
          <cell r="F337" t="str">
            <v>Otras actividades de construcción especializada</v>
          </cell>
        </row>
        <row r="338">
          <cell r="F338" t="str">
            <v>Interventoría o supervisión</v>
          </cell>
        </row>
        <row r="339">
          <cell r="F339" t="str">
            <v>Servicios de arquitectura</v>
          </cell>
        </row>
        <row r="340">
          <cell r="F340" t="str">
            <v>Servicios técnicos de ingeniería y otras actividades relacionadas con la consultoría técnica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RMACION GENERAL"/>
      <sheetName val="SEDES"/>
      <sheetName val="SGC, SGA, 21001, 6001..."/>
      <sheetName val="ISO 45001"/>
      <sheetName val="ISO 13485"/>
      <sheetName val="ISO 18788, ISO 37001"/>
      <sheetName val="ISO 37301"/>
      <sheetName val="ISO 28000"/>
      <sheetName val="EVALUACIÓN"/>
      <sheetName val="MIPG II"/>
      <sheetName val="Nch 2728"/>
      <sheetName val="ISOIEC 27001 - ISO 27701"/>
      <sheetName val="ISO 20000"/>
      <sheetName val="ISO 50001"/>
      <sheetName val="ISO 39001"/>
      <sheetName val="NTC 5801 - ISO 30401"/>
      <sheetName val="ISO 22716"/>
      <sheetName val="ISO 55001"/>
      <sheetName val="BASURA CERO"/>
      <sheetName val="ECONOMIA CIRCULAR"/>
      <sheetName val="ISO 20252"/>
      <sheetName val="ISO 54001"/>
      <sheetName val="ISO 22301"/>
      <sheetName val="NTC 6378"/>
      <sheetName val="ISO 19650-2"/>
    </sheetNames>
    <sheetDataSet>
      <sheetData sheetId="0">
        <row r="199">
          <cell r="C199" t="str">
            <v xml:space="preserve">PRINCIPAL: </v>
          </cell>
        </row>
        <row r="200">
          <cell r="C200" t="str">
            <v>SITIO 2:</v>
          </cell>
        </row>
        <row r="201">
          <cell r="C201" t="str">
            <v>SITIO 3:</v>
          </cell>
        </row>
        <row r="202">
          <cell r="C202" t="str">
            <v>SITIO 4:</v>
          </cell>
        </row>
        <row r="203">
          <cell r="C203" t="str">
            <v>SITIO 5:</v>
          </cell>
        </row>
        <row r="204">
          <cell r="C204" t="str">
            <v>SITIO 6:</v>
          </cell>
        </row>
        <row r="205">
          <cell r="C205" t="str">
            <v>SITIO 7:</v>
          </cell>
        </row>
        <row r="206">
          <cell r="C206" t="str">
            <v>SITIO 8:</v>
          </cell>
        </row>
        <row r="207">
          <cell r="C207" t="str">
            <v>SITIO 9:</v>
          </cell>
        </row>
        <row r="208">
          <cell r="C208" t="str">
            <v>SITIO 10:</v>
          </cell>
        </row>
        <row r="209">
          <cell r="C209" t="str">
            <v>SITIO 11:</v>
          </cell>
        </row>
        <row r="331">
          <cell r="F331" t="str">
            <v>Desarrollo de proyectos de edificaciones</v>
          </cell>
        </row>
        <row r="332">
          <cell r="F332" t="str">
            <v xml:space="preserve">Construcción de edificaciones residenciales y no residenciales </v>
          </cell>
        </row>
        <row r="333">
          <cell r="F333" t="str">
            <v>Construcción de vías, carreteras y autopistas</v>
          </cell>
        </row>
        <row r="334">
          <cell r="F334" t="str">
            <v>Construcción de vías férreas de superficie y subterráneas</v>
          </cell>
        </row>
        <row r="335">
          <cell r="F335" t="str">
            <v>Construcción de puentes y túneles</v>
          </cell>
        </row>
        <row r="336">
          <cell r="F336" t="str">
            <v>Construcción de redes para fluidos</v>
          </cell>
        </row>
        <row r="337">
          <cell r="F337" t="str">
            <v>Construcción de redes eléctricas y de telecomunicaciones</v>
          </cell>
        </row>
        <row r="338">
          <cell r="F338" t="str">
            <v xml:space="preserve">Construcción de proyectos hidráulicos </v>
          </cell>
        </row>
        <row r="339">
          <cell r="F339" t="str">
            <v>Construcción de otros proyectos de ingeniería civil</v>
          </cell>
        </row>
        <row r="340">
          <cell r="F340" t="str">
            <v>Demolición</v>
          </cell>
        </row>
        <row r="341">
          <cell r="F341" t="str">
            <v>Preparación del sitio</v>
          </cell>
        </row>
        <row r="342">
          <cell r="F342" t="str">
            <v>Perforaciones y sondeos</v>
          </cell>
        </row>
        <row r="343">
          <cell r="F343" t="str">
            <v xml:space="preserve">Instalaciones eléctricas, de fontanería y otras instalaciones en obras de construcción </v>
          </cell>
        </row>
        <row r="344">
          <cell r="F344" t="str">
            <v xml:space="preserve">Finalización y acabados en construcciones </v>
          </cell>
        </row>
        <row r="345">
          <cell r="F345" t="str">
            <v>Otras actividades de construcción especializada</v>
          </cell>
        </row>
        <row r="346">
          <cell r="F346" t="str">
            <v>Interventoría o supervisión</v>
          </cell>
        </row>
        <row r="347">
          <cell r="F347" t="str">
            <v>Servicios de arquitectura</v>
          </cell>
        </row>
        <row r="348">
          <cell r="F348" t="str">
            <v>Servicios técnicos de ingeniería y otras actividades relacionadas con la consultoría técnica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FORMACION GENERAL"/>
      <sheetName val="BIM"/>
      <sheetName val="FORMACION TRABAJO"/>
      <sheetName val="CALIDAD TURISTICA CHILE"/>
      <sheetName val="CALIDAD TURISTICA"/>
      <sheetName val="TURISMO DE AVENTURA"/>
      <sheetName val="TRANSPORTE TERRESTRE TURÍSTICO"/>
      <sheetName val="PROCESOS"/>
      <sheetName val="OTROS SERVICIOS"/>
      <sheetName val="TRABAJO EN ALTURAS"/>
      <sheetName val="SELLO INMOBILIARIO"/>
      <sheetName val="ANEXO ADMINISTRADOR PH"/>
    </sheetNames>
    <sheetDataSet>
      <sheetData sheetId="0">
        <row r="45">
          <cell r="C45" t="str">
            <v xml:space="preserve">Certificación Proceso de producción de llantas reencauchadas. </v>
          </cell>
        </row>
        <row r="46">
          <cell r="C46" t="str">
            <v>Certificación Proceso de Secretarias de Educación</v>
          </cell>
        </row>
        <row r="47">
          <cell r="C47" t="str">
            <v>Certificación Proceso de Transformadores Reconstruidos y Reparados</v>
          </cell>
        </row>
        <row r="48">
          <cell r="C48" t="str">
            <v>Certificación Centros de Conciliación y Arbitraje</v>
          </cell>
        </row>
        <row r="49">
          <cell r="C49" t="str">
            <v>Certificación de Centros de Formación de Trabajo en Alturas</v>
          </cell>
        </row>
        <row r="50">
          <cell r="C50" t="str">
            <v>Certificación de Programas de Formación para el Trabajo</v>
          </cell>
        </row>
        <row r="51">
          <cell r="C51" t="str">
            <v>Certificación de Servicios Funerarios</v>
          </cell>
        </row>
        <row r="52">
          <cell r="C52" t="str">
            <v xml:space="preserve">Certificación en Calidad Turística
</v>
          </cell>
        </row>
        <row r="53">
          <cell r="C53" t="str">
            <v xml:space="preserve">Certificación Prestadores de Servicio Público de Empleo (PSPE). </v>
          </cell>
        </row>
        <row r="54">
          <cell r="C54" t="str">
            <v>Certificación Sello de Calidad Inmobiliario</v>
          </cell>
        </row>
        <row r="55">
          <cell r="C55" t="str">
            <v>Certificación Turismo Aventura</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P PLANO EN EXCEL"/>
      <sheetName val="Hoja1"/>
      <sheetName val="INFORMACION GENERAL"/>
      <sheetName val="isoiec 27001"/>
      <sheetName val="isoiec 27001 - iso 27701"/>
    </sheetNames>
    <sheetDataSet>
      <sheetData sheetId="0" refreshError="1"/>
      <sheetData sheetId="1">
        <row r="1">
          <cell r="A1" t="str">
            <v>a) Cosméticos para niños</v>
          </cell>
        </row>
        <row r="2">
          <cell r="A2" t="str">
            <v>b) Cosméticos para el área de los ojos</v>
          </cell>
        </row>
        <row r="3">
          <cell r="A3" t="str">
            <v>c) Cosméticos para la piel</v>
          </cell>
        </row>
        <row r="4">
          <cell r="A4" t="str">
            <v>d) Cosméticos para los labios</v>
          </cell>
        </row>
        <row r="5">
          <cell r="A5" t="str">
            <v>e) Cosméticos para el aseo e higiene corporal</v>
          </cell>
        </row>
        <row r="6">
          <cell r="A6" t="str">
            <v>f) Desodorantes y antitranspirantes</v>
          </cell>
        </row>
        <row r="7">
          <cell r="A7" t="str">
            <v>g) Cosméticos capilares</v>
          </cell>
        </row>
        <row r="8">
          <cell r="A8" t="str">
            <v>h) Cosméticos para las uñas</v>
          </cell>
        </row>
        <row r="9">
          <cell r="A9" t="str">
            <v>i) Cosméticos de perfumería</v>
          </cell>
        </row>
        <row r="10">
          <cell r="A10" t="str">
            <v>j) Productos para higiene bucal y dental</v>
          </cell>
        </row>
        <row r="11">
          <cell r="A11" t="str">
            <v>k) Productos para y después del afeitado</v>
          </cell>
        </row>
        <row r="12">
          <cell r="A12" t="str">
            <v>l) Productos para el bronceado, protección solar y autobronceadores</v>
          </cell>
        </row>
        <row r="13">
          <cell r="A13" t="str">
            <v>m) Depilatorios</v>
          </cell>
        </row>
        <row r="14">
          <cell r="A14" t="str">
            <v>n) Productos para el blanqueo de la piel.</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RMACION GENERAL"/>
      <sheetName val="SEDES"/>
      <sheetName val="SGC, SGA, 6001..."/>
      <sheetName val="ISO 45001"/>
      <sheetName val="ISO 13485"/>
      <sheetName val="ISO 21001"/>
      <sheetName val="ISO 18788, ISO 37001"/>
      <sheetName val="ISO 37301"/>
      <sheetName val="ISO 28000"/>
      <sheetName val="EVALUACIÓN"/>
      <sheetName val="ISO 14001"/>
      <sheetName val="OHSAS 18001"/>
      <sheetName val="MIPG II"/>
      <sheetName val="ISO 37001"/>
      <sheetName val="Nch 2728"/>
      <sheetName val="ISOIEC 27001 - ISO 27701 v2"/>
      <sheetName val="ISO 20000"/>
      <sheetName val="ISO 50001"/>
      <sheetName val="ISO 39001"/>
      <sheetName val="ISOIEC 42001"/>
      <sheetName val="ISO 56001"/>
      <sheetName val="NTC 5801 - ISO 30401"/>
      <sheetName val="ISO 22716"/>
      <sheetName val="ISO 55001"/>
      <sheetName val="BASURA CERO"/>
      <sheetName val="ECONOMIA CIRCULAR"/>
      <sheetName val="ISO 20252"/>
      <sheetName val="ISO 54001"/>
      <sheetName val="ISO 22301"/>
      <sheetName val="NTC 6378"/>
      <sheetName val="ISO 19650-2"/>
      <sheetName val="NORMAS TURISMO"/>
    </sheetNames>
    <sheetDataSet>
      <sheetData sheetId="0">
        <row r="200">
          <cell r="C200" t="str">
            <v xml:space="preserve">PRINCIPAL: </v>
          </cell>
        </row>
        <row r="201">
          <cell r="C201" t="str">
            <v>SITIO 2:</v>
          </cell>
        </row>
        <row r="202">
          <cell r="C202" t="str">
            <v>SITIO 3:</v>
          </cell>
        </row>
        <row r="203">
          <cell r="C203" t="str">
            <v>SITIO 4:</v>
          </cell>
        </row>
        <row r="204">
          <cell r="C204" t="str">
            <v>SITIO 5:</v>
          </cell>
        </row>
        <row r="205">
          <cell r="C205" t="str">
            <v>SITIO 6:</v>
          </cell>
        </row>
        <row r="206">
          <cell r="C206" t="str">
            <v>SITIO 7:</v>
          </cell>
        </row>
        <row r="207">
          <cell r="C207" t="str">
            <v>SITIO 8:</v>
          </cell>
        </row>
        <row r="208">
          <cell r="C208" t="str">
            <v>SITIO 9:</v>
          </cell>
        </row>
        <row r="209">
          <cell r="C209" t="str">
            <v>SITIO 10:</v>
          </cell>
        </row>
        <row r="210">
          <cell r="C210" t="str">
            <v>SITIO 11: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CION GENERAL"/>
      <sheetName val="SEDES"/>
      <sheetName val="SGC, SGA, 21001, 6001..."/>
      <sheetName val="ISO 45001"/>
      <sheetName val="ISO 13485"/>
      <sheetName val="ISO 18788, ISO 37001"/>
      <sheetName val="ISO 37301"/>
      <sheetName val="ISO 28000"/>
      <sheetName val="EVALUACIÓN"/>
      <sheetName val="ISO 14001"/>
      <sheetName val="OHSAS 18001"/>
      <sheetName val="MIPG II"/>
      <sheetName val="ISO 37001"/>
      <sheetName val="Nch 2728"/>
      <sheetName val="ISOIEC 27001 - ISO 27701 v2"/>
      <sheetName val="ISO 20000"/>
      <sheetName val="ISO 50001"/>
      <sheetName val="ISO 39001"/>
      <sheetName val="ISO 56001"/>
      <sheetName val="NTC 5801 - ISO 30401"/>
      <sheetName val="ISO 22716"/>
      <sheetName val="ISO 55001"/>
      <sheetName val="BASURA CERO"/>
      <sheetName val="ECONOMIA CIRCULAR"/>
      <sheetName val="ISO 20252"/>
      <sheetName val="ISO 54001"/>
      <sheetName val="ISO 22301"/>
      <sheetName val="NTC 6378"/>
      <sheetName val="ISO 19650-2"/>
      <sheetName val="NORMAS TURISMO"/>
    </sheetNames>
    <sheetDataSet>
      <sheetData sheetId="0">
        <row r="197">
          <cell r="C197" t="str">
            <v xml:space="preserve">PRINCIPAL: </v>
          </cell>
        </row>
        <row r="198">
          <cell r="C198" t="str">
            <v>SITIO 2:</v>
          </cell>
        </row>
        <row r="199">
          <cell r="C199" t="str">
            <v>SITIO 3:</v>
          </cell>
        </row>
        <row r="200">
          <cell r="C200" t="str">
            <v>SITIO 4:</v>
          </cell>
        </row>
        <row r="201">
          <cell r="C201" t="str">
            <v>SITIO 5:</v>
          </cell>
        </row>
        <row r="202">
          <cell r="C202" t="str">
            <v>SITIO 6:</v>
          </cell>
        </row>
        <row r="203">
          <cell r="C203" t="str">
            <v>SITIO 7:</v>
          </cell>
        </row>
        <row r="204">
          <cell r="C204" t="str">
            <v>SITIO 8:</v>
          </cell>
        </row>
        <row r="205">
          <cell r="C205" t="str">
            <v>SITIO 9:</v>
          </cell>
        </row>
        <row r="206">
          <cell r="C206" t="str">
            <v>SITIO 10:</v>
          </cell>
        </row>
        <row r="207">
          <cell r="C207" t="str">
            <v>SITIO 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OSCAR ERNESTO GIRATÁ VIVIESCAS" id="{86435166-79FE-4405-98A7-5C459A93EABC}" userId="S::oscar.girata@gaecc.com.co::d7be3720-a3b2-42d6-b82b-2fec81631ac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w="15875">
          <a:solidFill>
            <a:srgbClr val="1665A1"/>
          </a:solidFill>
        </a:ln>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67" dT="2023-03-23T16:25:27.94" personId="{86435166-79FE-4405-98A7-5C459A93EABC}" id="{BCE596E2-504D-40C1-A085-4529F3CAEBC2}">
    <text>Los números de las etapas deben corresponder con los listados en el numeral 1 del presente formulario. Ejemplo: 5.2, 6.1, 6.3</text>
  </threadedComment>
  <threadedComment ref="M99" dT="2023-03-23T16:25:27.94" personId="{86435166-79FE-4405-98A7-5C459A93EABC}" id="{64DB2148-EE46-4C63-94FA-557E49B98082}">
    <text>Los números de las etapas deben corresponder con...</text>
  </threadedComment>
</ThreadedComments>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9" Type="http://schemas.openxmlformats.org/officeDocument/2006/relationships/ctrlProp" Target="../ctrlProps/ctrlProp34.xml"/><Relationship Id="rId21" Type="http://schemas.openxmlformats.org/officeDocument/2006/relationships/ctrlProp" Target="../ctrlProps/ctrlProp16.xml"/><Relationship Id="rId34" Type="http://schemas.openxmlformats.org/officeDocument/2006/relationships/ctrlProp" Target="../ctrlProps/ctrlProp29.xml"/><Relationship Id="rId42" Type="http://schemas.openxmlformats.org/officeDocument/2006/relationships/ctrlProp" Target="../ctrlProps/ctrlProp37.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41" Type="http://schemas.openxmlformats.org/officeDocument/2006/relationships/ctrlProp" Target="../ctrlProps/ctrlProp36.xml"/><Relationship Id="rId1" Type="http://schemas.openxmlformats.org/officeDocument/2006/relationships/printerSettings" Target="../printerSettings/printerSettings1.bin"/><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37" Type="http://schemas.openxmlformats.org/officeDocument/2006/relationships/ctrlProp" Target="../ctrlProps/ctrlProp32.xml"/><Relationship Id="rId40" Type="http://schemas.openxmlformats.org/officeDocument/2006/relationships/ctrlProp" Target="../ctrlProps/ctrlProp35.xml"/><Relationship Id="rId5" Type="http://schemas.openxmlformats.org/officeDocument/2006/relationships/vmlDrawing" Target="../drawings/vmlDrawing2.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4" Type="http://schemas.openxmlformats.org/officeDocument/2006/relationships/ctrlProp" Target="../ctrlProps/ctrlProp39.xml"/><Relationship Id="rId4" Type="http://schemas.openxmlformats.org/officeDocument/2006/relationships/vmlDrawing" Target="../drawings/vmlDrawing1.v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43" Type="http://schemas.openxmlformats.org/officeDocument/2006/relationships/ctrlProp" Target="../ctrlProps/ctrlProp38.xml"/><Relationship Id="rId8" Type="http://schemas.openxmlformats.org/officeDocument/2006/relationships/ctrlProp" Target="../ctrlProps/ctrlProp3.xml"/><Relationship Id="rId3" Type="http://schemas.openxmlformats.org/officeDocument/2006/relationships/drawing" Target="../drawings/drawing1.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comments" Target="../comments1.xml"/><Relationship Id="rId4" Type="http://schemas.openxmlformats.org/officeDocument/2006/relationships/vmlDrawing" Target="../drawings/vmlDrawing4.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3.xml"/><Relationship Id="rId13" Type="http://schemas.openxmlformats.org/officeDocument/2006/relationships/ctrlProp" Target="../ctrlProps/ctrlProp48.xml"/><Relationship Id="rId3" Type="http://schemas.openxmlformats.org/officeDocument/2006/relationships/vmlDrawing" Target="../drawings/vmlDrawing5.vml"/><Relationship Id="rId7" Type="http://schemas.openxmlformats.org/officeDocument/2006/relationships/ctrlProp" Target="../ctrlProps/ctrlProp42.xml"/><Relationship Id="rId12" Type="http://schemas.openxmlformats.org/officeDocument/2006/relationships/ctrlProp" Target="../ctrlProps/ctrlProp47.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41.xml"/><Relationship Id="rId11" Type="http://schemas.openxmlformats.org/officeDocument/2006/relationships/ctrlProp" Target="../ctrlProps/ctrlProp46.xml"/><Relationship Id="rId5" Type="http://schemas.openxmlformats.org/officeDocument/2006/relationships/ctrlProp" Target="../ctrlProps/ctrlProp40.xml"/><Relationship Id="rId10" Type="http://schemas.openxmlformats.org/officeDocument/2006/relationships/ctrlProp" Target="../ctrlProps/ctrlProp45.xml"/><Relationship Id="rId4" Type="http://schemas.openxmlformats.org/officeDocument/2006/relationships/vmlDrawing" Target="../drawings/vmlDrawing6.vml"/><Relationship Id="rId9" Type="http://schemas.openxmlformats.org/officeDocument/2006/relationships/ctrlProp" Target="../ctrlProps/ctrlProp44.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2.xml"/><Relationship Id="rId13" Type="http://schemas.openxmlformats.org/officeDocument/2006/relationships/ctrlProp" Target="../ctrlProps/ctrlProp57.xml"/><Relationship Id="rId3" Type="http://schemas.openxmlformats.org/officeDocument/2006/relationships/vmlDrawing" Target="../drawings/vmlDrawing7.vml"/><Relationship Id="rId7" Type="http://schemas.openxmlformats.org/officeDocument/2006/relationships/ctrlProp" Target="../ctrlProps/ctrlProp51.xml"/><Relationship Id="rId12" Type="http://schemas.openxmlformats.org/officeDocument/2006/relationships/ctrlProp" Target="../ctrlProps/ctrlProp56.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50.xml"/><Relationship Id="rId11" Type="http://schemas.openxmlformats.org/officeDocument/2006/relationships/ctrlProp" Target="../ctrlProps/ctrlProp55.xml"/><Relationship Id="rId5" Type="http://schemas.openxmlformats.org/officeDocument/2006/relationships/ctrlProp" Target="../ctrlProps/ctrlProp49.xml"/><Relationship Id="rId10" Type="http://schemas.openxmlformats.org/officeDocument/2006/relationships/ctrlProp" Target="../ctrlProps/ctrlProp54.xml"/><Relationship Id="rId4" Type="http://schemas.openxmlformats.org/officeDocument/2006/relationships/vmlDrawing" Target="../drawings/vmlDrawing8.vml"/><Relationship Id="rId9" Type="http://schemas.openxmlformats.org/officeDocument/2006/relationships/ctrlProp" Target="../ctrlProps/ctrlProp5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1.xml"/><Relationship Id="rId13" Type="http://schemas.openxmlformats.org/officeDocument/2006/relationships/ctrlProp" Target="../ctrlProps/ctrlProp66.xml"/><Relationship Id="rId3" Type="http://schemas.openxmlformats.org/officeDocument/2006/relationships/vmlDrawing" Target="../drawings/vmlDrawing9.vml"/><Relationship Id="rId7" Type="http://schemas.openxmlformats.org/officeDocument/2006/relationships/ctrlProp" Target="../ctrlProps/ctrlProp60.xml"/><Relationship Id="rId12" Type="http://schemas.openxmlformats.org/officeDocument/2006/relationships/ctrlProp" Target="../ctrlProps/ctrlProp65.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59.xml"/><Relationship Id="rId11" Type="http://schemas.openxmlformats.org/officeDocument/2006/relationships/ctrlProp" Target="../ctrlProps/ctrlProp64.xml"/><Relationship Id="rId5" Type="http://schemas.openxmlformats.org/officeDocument/2006/relationships/ctrlProp" Target="../ctrlProps/ctrlProp58.xml"/><Relationship Id="rId10" Type="http://schemas.openxmlformats.org/officeDocument/2006/relationships/ctrlProp" Target="../ctrlProps/ctrlProp63.xml"/><Relationship Id="rId4" Type="http://schemas.openxmlformats.org/officeDocument/2006/relationships/vmlDrawing" Target="../drawings/vmlDrawing10.vml"/><Relationship Id="rId9" Type="http://schemas.openxmlformats.org/officeDocument/2006/relationships/ctrlProp" Target="../ctrlProps/ctrlProp62.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70.xml"/><Relationship Id="rId13" Type="http://schemas.openxmlformats.org/officeDocument/2006/relationships/ctrlProp" Target="../ctrlProps/ctrlProp75.xml"/><Relationship Id="rId3" Type="http://schemas.openxmlformats.org/officeDocument/2006/relationships/vmlDrawing" Target="../drawings/vmlDrawing11.vml"/><Relationship Id="rId7" Type="http://schemas.openxmlformats.org/officeDocument/2006/relationships/ctrlProp" Target="../ctrlProps/ctrlProp69.xml"/><Relationship Id="rId12" Type="http://schemas.openxmlformats.org/officeDocument/2006/relationships/ctrlProp" Target="../ctrlProps/ctrlProp74.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68.xml"/><Relationship Id="rId11" Type="http://schemas.openxmlformats.org/officeDocument/2006/relationships/ctrlProp" Target="../ctrlProps/ctrlProp73.xml"/><Relationship Id="rId5" Type="http://schemas.openxmlformats.org/officeDocument/2006/relationships/ctrlProp" Target="../ctrlProps/ctrlProp67.xml"/><Relationship Id="rId10" Type="http://schemas.openxmlformats.org/officeDocument/2006/relationships/ctrlProp" Target="../ctrlProps/ctrlProp72.xml"/><Relationship Id="rId4" Type="http://schemas.openxmlformats.org/officeDocument/2006/relationships/vmlDrawing" Target="../drawings/vmlDrawing12.vml"/><Relationship Id="rId9" Type="http://schemas.openxmlformats.org/officeDocument/2006/relationships/ctrlProp" Target="../ctrlProps/ctrlProp71.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79.xml"/><Relationship Id="rId13" Type="http://schemas.openxmlformats.org/officeDocument/2006/relationships/ctrlProp" Target="../ctrlProps/ctrlProp84.xml"/><Relationship Id="rId3" Type="http://schemas.openxmlformats.org/officeDocument/2006/relationships/vmlDrawing" Target="../drawings/vmlDrawing13.vml"/><Relationship Id="rId7" Type="http://schemas.openxmlformats.org/officeDocument/2006/relationships/ctrlProp" Target="../ctrlProps/ctrlProp78.xml"/><Relationship Id="rId12" Type="http://schemas.openxmlformats.org/officeDocument/2006/relationships/ctrlProp" Target="../ctrlProps/ctrlProp83.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77.xml"/><Relationship Id="rId11" Type="http://schemas.openxmlformats.org/officeDocument/2006/relationships/ctrlProp" Target="../ctrlProps/ctrlProp82.xml"/><Relationship Id="rId5" Type="http://schemas.openxmlformats.org/officeDocument/2006/relationships/ctrlProp" Target="../ctrlProps/ctrlProp76.xml"/><Relationship Id="rId10" Type="http://schemas.openxmlformats.org/officeDocument/2006/relationships/ctrlProp" Target="../ctrlProps/ctrlProp81.xml"/><Relationship Id="rId4" Type="http://schemas.openxmlformats.org/officeDocument/2006/relationships/vmlDrawing" Target="../drawings/vmlDrawing14.vml"/><Relationship Id="rId9" Type="http://schemas.openxmlformats.org/officeDocument/2006/relationships/ctrlProp" Target="../ctrlProps/ctrlProp80.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89.xml"/><Relationship Id="rId3" Type="http://schemas.openxmlformats.org/officeDocument/2006/relationships/vmlDrawing" Target="../drawings/vmlDrawing15.vml"/><Relationship Id="rId7" Type="http://schemas.openxmlformats.org/officeDocument/2006/relationships/ctrlProp" Target="../ctrlProps/ctrlProp88.x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trlProp" Target="../ctrlProps/ctrlProp87.xml"/><Relationship Id="rId5" Type="http://schemas.openxmlformats.org/officeDocument/2006/relationships/ctrlProp" Target="../ctrlProps/ctrlProp86.xml"/><Relationship Id="rId10" Type="http://schemas.openxmlformats.org/officeDocument/2006/relationships/ctrlProp" Target="../ctrlProps/ctrlProp91.xml"/><Relationship Id="rId4" Type="http://schemas.openxmlformats.org/officeDocument/2006/relationships/ctrlProp" Target="../ctrlProps/ctrlProp85.xml"/><Relationship Id="rId9" Type="http://schemas.openxmlformats.org/officeDocument/2006/relationships/ctrlProp" Target="../ctrlProps/ctrlProp90.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95.xml"/><Relationship Id="rId13" Type="http://schemas.openxmlformats.org/officeDocument/2006/relationships/ctrlProp" Target="../ctrlProps/ctrlProp100.xml"/><Relationship Id="rId3" Type="http://schemas.openxmlformats.org/officeDocument/2006/relationships/vmlDrawing" Target="../drawings/vmlDrawing16.vml"/><Relationship Id="rId7" Type="http://schemas.openxmlformats.org/officeDocument/2006/relationships/ctrlProp" Target="../ctrlProps/ctrlProp94.xml"/><Relationship Id="rId12" Type="http://schemas.openxmlformats.org/officeDocument/2006/relationships/ctrlProp" Target="../ctrlProps/ctrlProp99.xml"/><Relationship Id="rId2" Type="http://schemas.openxmlformats.org/officeDocument/2006/relationships/drawing" Target="../drawings/drawing9.xml"/><Relationship Id="rId16" Type="http://schemas.openxmlformats.org/officeDocument/2006/relationships/ctrlProp" Target="../ctrlProps/ctrlProp103.xml"/><Relationship Id="rId1" Type="http://schemas.openxmlformats.org/officeDocument/2006/relationships/printerSettings" Target="../printerSettings/printerSettings10.bin"/><Relationship Id="rId6" Type="http://schemas.openxmlformats.org/officeDocument/2006/relationships/ctrlProp" Target="../ctrlProps/ctrlProp93.xml"/><Relationship Id="rId11" Type="http://schemas.openxmlformats.org/officeDocument/2006/relationships/ctrlProp" Target="../ctrlProps/ctrlProp98.xml"/><Relationship Id="rId5" Type="http://schemas.openxmlformats.org/officeDocument/2006/relationships/ctrlProp" Target="../ctrlProps/ctrlProp92.xml"/><Relationship Id="rId15" Type="http://schemas.openxmlformats.org/officeDocument/2006/relationships/ctrlProp" Target="../ctrlProps/ctrlProp102.xml"/><Relationship Id="rId10" Type="http://schemas.openxmlformats.org/officeDocument/2006/relationships/ctrlProp" Target="../ctrlProps/ctrlProp97.xml"/><Relationship Id="rId4" Type="http://schemas.openxmlformats.org/officeDocument/2006/relationships/vmlDrawing" Target="../drawings/vmlDrawing17.vml"/><Relationship Id="rId9" Type="http://schemas.openxmlformats.org/officeDocument/2006/relationships/ctrlProp" Target="../ctrlProps/ctrlProp96.xml"/><Relationship Id="rId14" Type="http://schemas.openxmlformats.org/officeDocument/2006/relationships/ctrlProp" Target="../ctrlProps/ctrlProp101.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107.xml"/><Relationship Id="rId3" Type="http://schemas.openxmlformats.org/officeDocument/2006/relationships/vmlDrawing" Target="../drawings/vmlDrawing18.vml"/><Relationship Id="rId7" Type="http://schemas.openxmlformats.org/officeDocument/2006/relationships/ctrlProp" Target="../ctrlProps/ctrlProp106.x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trlProp" Target="../ctrlProps/ctrlProp105.xml"/><Relationship Id="rId5" Type="http://schemas.openxmlformats.org/officeDocument/2006/relationships/ctrlProp" Target="../ctrlProps/ctrlProp104.xml"/><Relationship Id="rId4" Type="http://schemas.openxmlformats.org/officeDocument/2006/relationships/vmlDrawing" Target="../drawings/vmlDrawing19.vml"/><Relationship Id="rId9" Type="http://schemas.openxmlformats.org/officeDocument/2006/relationships/ctrlProp" Target="../ctrlProps/ctrlProp10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14.xml"/><Relationship Id="rId1" Type="http://schemas.openxmlformats.org/officeDocument/2006/relationships/printerSettings" Target="../printerSettings/printerSettings15.bin"/><Relationship Id="rId5" Type="http://schemas.openxmlformats.org/officeDocument/2006/relationships/comments" Target="../comments2.xml"/><Relationship Id="rId4" Type="http://schemas.openxmlformats.org/officeDocument/2006/relationships/vmlDrawing" Target="../drawings/vmlDrawing2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15.xml"/><Relationship Id="rId1" Type="http://schemas.openxmlformats.org/officeDocument/2006/relationships/printerSettings" Target="../printerSettings/printerSettings16.bin"/><Relationship Id="rId6" Type="http://schemas.openxmlformats.org/officeDocument/2006/relationships/ctrlProp" Target="../ctrlProps/ctrlProp110.xml"/><Relationship Id="rId5" Type="http://schemas.openxmlformats.org/officeDocument/2006/relationships/ctrlProp" Target="../ctrlProps/ctrlProp109.xml"/><Relationship Id="rId4" Type="http://schemas.openxmlformats.org/officeDocument/2006/relationships/vmlDrawing" Target="../drawings/vmlDrawing26.v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114.xml"/><Relationship Id="rId13" Type="http://schemas.openxmlformats.org/officeDocument/2006/relationships/ctrlProp" Target="../ctrlProps/ctrlProp119.xml"/><Relationship Id="rId3" Type="http://schemas.openxmlformats.org/officeDocument/2006/relationships/vmlDrawing" Target="../drawings/vmlDrawing28.vml"/><Relationship Id="rId7" Type="http://schemas.openxmlformats.org/officeDocument/2006/relationships/ctrlProp" Target="../ctrlProps/ctrlProp113.xml"/><Relationship Id="rId12" Type="http://schemas.openxmlformats.org/officeDocument/2006/relationships/ctrlProp" Target="../ctrlProps/ctrlProp118.xml"/><Relationship Id="rId2" Type="http://schemas.openxmlformats.org/officeDocument/2006/relationships/drawing" Target="../drawings/drawing17.xml"/><Relationship Id="rId1" Type="http://schemas.openxmlformats.org/officeDocument/2006/relationships/printerSettings" Target="../printerSettings/printerSettings18.bin"/><Relationship Id="rId6" Type="http://schemas.openxmlformats.org/officeDocument/2006/relationships/ctrlProp" Target="../ctrlProps/ctrlProp112.xml"/><Relationship Id="rId11" Type="http://schemas.openxmlformats.org/officeDocument/2006/relationships/ctrlProp" Target="../ctrlProps/ctrlProp117.xml"/><Relationship Id="rId5" Type="http://schemas.openxmlformats.org/officeDocument/2006/relationships/ctrlProp" Target="../ctrlProps/ctrlProp111.xml"/><Relationship Id="rId10" Type="http://schemas.openxmlformats.org/officeDocument/2006/relationships/ctrlProp" Target="../ctrlProps/ctrlProp116.xml"/><Relationship Id="rId4" Type="http://schemas.openxmlformats.org/officeDocument/2006/relationships/vmlDrawing" Target="../drawings/vmlDrawing29.vml"/><Relationship Id="rId9" Type="http://schemas.openxmlformats.org/officeDocument/2006/relationships/ctrlProp" Target="../ctrlProps/ctrlProp115.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123.xml"/><Relationship Id="rId13" Type="http://schemas.openxmlformats.org/officeDocument/2006/relationships/ctrlProp" Target="../ctrlProps/ctrlProp128.xml"/><Relationship Id="rId3" Type="http://schemas.openxmlformats.org/officeDocument/2006/relationships/vmlDrawing" Target="../drawings/vmlDrawing30.vml"/><Relationship Id="rId7" Type="http://schemas.openxmlformats.org/officeDocument/2006/relationships/ctrlProp" Target="../ctrlProps/ctrlProp122.xml"/><Relationship Id="rId12" Type="http://schemas.openxmlformats.org/officeDocument/2006/relationships/ctrlProp" Target="../ctrlProps/ctrlProp127.xml"/><Relationship Id="rId2" Type="http://schemas.openxmlformats.org/officeDocument/2006/relationships/drawing" Target="../drawings/drawing18.xml"/><Relationship Id="rId1" Type="http://schemas.openxmlformats.org/officeDocument/2006/relationships/printerSettings" Target="../printerSettings/printerSettings19.bin"/><Relationship Id="rId6" Type="http://schemas.openxmlformats.org/officeDocument/2006/relationships/ctrlProp" Target="../ctrlProps/ctrlProp121.xml"/><Relationship Id="rId11" Type="http://schemas.openxmlformats.org/officeDocument/2006/relationships/ctrlProp" Target="../ctrlProps/ctrlProp126.xml"/><Relationship Id="rId5" Type="http://schemas.openxmlformats.org/officeDocument/2006/relationships/ctrlProp" Target="../ctrlProps/ctrlProp120.xml"/><Relationship Id="rId10" Type="http://schemas.openxmlformats.org/officeDocument/2006/relationships/ctrlProp" Target="../ctrlProps/ctrlProp125.xml"/><Relationship Id="rId4" Type="http://schemas.openxmlformats.org/officeDocument/2006/relationships/vmlDrawing" Target="../drawings/vmlDrawing31.vml"/><Relationship Id="rId9" Type="http://schemas.openxmlformats.org/officeDocument/2006/relationships/ctrlProp" Target="../ctrlProps/ctrlProp124.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132.xml"/><Relationship Id="rId13" Type="http://schemas.openxmlformats.org/officeDocument/2006/relationships/ctrlProp" Target="../ctrlProps/ctrlProp137.xml"/><Relationship Id="rId3" Type="http://schemas.openxmlformats.org/officeDocument/2006/relationships/vmlDrawing" Target="../drawings/vmlDrawing32.vml"/><Relationship Id="rId7" Type="http://schemas.openxmlformats.org/officeDocument/2006/relationships/ctrlProp" Target="../ctrlProps/ctrlProp131.xml"/><Relationship Id="rId12" Type="http://schemas.openxmlformats.org/officeDocument/2006/relationships/ctrlProp" Target="../ctrlProps/ctrlProp136.xml"/><Relationship Id="rId2" Type="http://schemas.openxmlformats.org/officeDocument/2006/relationships/drawing" Target="../drawings/drawing19.xml"/><Relationship Id="rId1" Type="http://schemas.openxmlformats.org/officeDocument/2006/relationships/printerSettings" Target="../printerSettings/printerSettings20.bin"/><Relationship Id="rId6" Type="http://schemas.openxmlformats.org/officeDocument/2006/relationships/ctrlProp" Target="../ctrlProps/ctrlProp130.xml"/><Relationship Id="rId11" Type="http://schemas.openxmlformats.org/officeDocument/2006/relationships/ctrlProp" Target="../ctrlProps/ctrlProp135.xml"/><Relationship Id="rId5" Type="http://schemas.openxmlformats.org/officeDocument/2006/relationships/ctrlProp" Target="../ctrlProps/ctrlProp129.xml"/><Relationship Id="rId15" Type="http://schemas.openxmlformats.org/officeDocument/2006/relationships/ctrlProp" Target="../ctrlProps/ctrlProp139.xml"/><Relationship Id="rId10" Type="http://schemas.openxmlformats.org/officeDocument/2006/relationships/ctrlProp" Target="../ctrlProps/ctrlProp134.xml"/><Relationship Id="rId4" Type="http://schemas.openxmlformats.org/officeDocument/2006/relationships/vmlDrawing" Target="../drawings/vmlDrawing33.vml"/><Relationship Id="rId9" Type="http://schemas.openxmlformats.org/officeDocument/2006/relationships/ctrlProp" Target="../ctrlProps/ctrlProp133.xml"/><Relationship Id="rId14" Type="http://schemas.openxmlformats.org/officeDocument/2006/relationships/ctrlProp" Target="../ctrlProps/ctrlProp13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21.xml"/><Relationship Id="rId1" Type="http://schemas.openxmlformats.org/officeDocument/2006/relationships/printerSettings" Target="../printerSettings/printerSettings22.bin"/><Relationship Id="rId4" Type="http://schemas.openxmlformats.org/officeDocument/2006/relationships/comments" Target="../comments3.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22.xml"/><Relationship Id="rId1" Type="http://schemas.openxmlformats.org/officeDocument/2006/relationships/printerSettings" Target="../printerSettings/printerSettings23.bin"/><Relationship Id="rId5" Type="http://schemas.openxmlformats.org/officeDocument/2006/relationships/comments" Target="../comments4.xml"/><Relationship Id="rId4" Type="http://schemas.openxmlformats.org/officeDocument/2006/relationships/vmlDrawing" Target="../drawings/vmlDrawing37.v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24.xml"/><Relationship Id="rId1" Type="http://schemas.openxmlformats.org/officeDocument/2006/relationships/printerSettings" Target="../printerSettings/printerSettings25.bin"/><Relationship Id="rId5" Type="http://schemas.openxmlformats.org/officeDocument/2006/relationships/comments" Target="../comments5.xml"/><Relationship Id="rId4" Type="http://schemas.openxmlformats.org/officeDocument/2006/relationships/vmlDrawing" Target="../drawings/vmlDrawing40.v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25.xml"/><Relationship Id="rId1" Type="http://schemas.openxmlformats.org/officeDocument/2006/relationships/printerSettings" Target="../printerSettings/printerSettings26.bin"/><Relationship Id="rId5" Type="http://schemas.openxmlformats.org/officeDocument/2006/relationships/comments" Target="../comments6.xml"/><Relationship Id="rId4" Type="http://schemas.openxmlformats.org/officeDocument/2006/relationships/vmlDrawing" Target="../drawings/vmlDrawing42.v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7.xml.rels><?xml version="1.0" encoding="UTF-8" standalone="yes"?>
<Relationships xmlns="http://schemas.openxmlformats.org/package/2006/relationships"><Relationship Id="rId8" Type="http://schemas.openxmlformats.org/officeDocument/2006/relationships/ctrlProp" Target="../ctrlProps/ctrlProp143.xml"/><Relationship Id="rId13" Type="http://schemas.openxmlformats.org/officeDocument/2006/relationships/ctrlProp" Target="../ctrlProps/ctrlProp148.xml"/><Relationship Id="rId3" Type="http://schemas.openxmlformats.org/officeDocument/2006/relationships/vmlDrawing" Target="../drawings/vmlDrawing44.vml"/><Relationship Id="rId7" Type="http://schemas.openxmlformats.org/officeDocument/2006/relationships/ctrlProp" Target="../ctrlProps/ctrlProp142.xml"/><Relationship Id="rId12" Type="http://schemas.openxmlformats.org/officeDocument/2006/relationships/ctrlProp" Target="../ctrlProps/ctrlProp147.xml"/><Relationship Id="rId2" Type="http://schemas.openxmlformats.org/officeDocument/2006/relationships/drawing" Target="../drawings/drawing27.xml"/><Relationship Id="rId1" Type="http://schemas.openxmlformats.org/officeDocument/2006/relationships/printerSettings" Target="../printerSettings/printerSettings28.bin"/><Relationship Id="rId6" Type="http://schemas.openxmlformats.org/officeDocument/2006/relationships/ctrlProp" Target="../ctrlProps/ctrlProp141.xml"/><Relationship Id="rId11" Type="http://schemas.openxmlformats.org/officeDocument/2006/relationships/ctrlProp" Target="../ctrlProps/ctrlProp146.xml"/><Relationship Id="rId5" Type="http://schemas.openxmlformats.org/officeDocument/2006/relationships/ctrlProp" Target="../ctrlProps/ctrlProp140.xml"/><Relationship Id="rId10" Type="http://schemas.openxmlformats.org/officeDocument/2006/relationships/ctrlProp" Target="../ctrlProps/ctrlProp145.xml"/><Relationship Id="rId4" Type="http://schemas.openxmlformats.org/officeDocument/2006/relationships/vmlDrawing" Target="../drawings/vmlDrawing45.vml"/><Relationship Id="rId9" Type="http://schemas.openxmlformats.org/officeDocument/2006/relationships/ctrlProp" Target="../ctrlProps/ctrlProp144.xml"/></Relationships>
</file>

<file path=xl/worksheets/_rels/sheet28.xml.rels><?xml version="1.0" encoding="UTF-8" standalone="yes"?>
<Relationships xmlns="http://schemas.openxmlformats.org/package/2006/relationships"><Relationship Id="rId8" Type="http://schemas.openxmlformats.org/officeDocument/2006/relationships/ctrlProp" Target="../ctrlProps/ctrlProp152.xml"/><Relationship Id="rId13" Type="http://schemas.openxmlformats.org/officeDocument/2006/relationships/ctrlProp" Target="../ctrlProps/ctrlProp157.xml"/><Relationship Id="rId3" Type="http://schemas.openxmlformats.org/officeDocument/2006/relationships/vmlDrawing" Target="../drawings/vmlDrawing46.vml"/><Relationship Id="rId7" Type="http://schemas.openxmlformats.org/officeDocument/2006/relationships/ctrlProp" Target="../ctrlProps/ctrlProp151.xml"/><Relationship Id="rId12" Type="http://schemas.openxmlformats.org/officeDocument/2006/relationships/ctrlProp" Target="../ctrlProps/ctrlProp156.xml"/><Relationship Id="rId2" Type="http://schemas.openxmlformats.org/officeDocument/2006/relationships/drawing" Target="../drawings/drawing28.xml"/><Relationship Id="rId1" Type="http://schemas.openxmlformats.org/officeDocument/2006/relationships/printerSettings" Target="../printerSettings/printerSettings29.bin"/><Relationship Id="rId6" Type="http://schemas.openxmlformats.org/officeDocument/2006/relationships/ctrlProp" Target="../ctrlProps/ctrlProp150.xml"/><Relationship Id="rId11" Type="http://schemas.openxmlformats.org/officeDocument/2006/relationships/ctrlProp" Target="../ctrlProps/ctrlProp155.xml"/><Relationship Id="rId5" Type="http://schemas.openxmlformats.org/officeDocument/2006/relationships/ctrlProp" Target="../ctrlProps/ctrlProp149.xml"/><Relationship Id="rId10" Type="http://schemas.openxmlformats.org/officeDocument/2006/relationships/ctrlProp" Target="../ctrlProps/ctrlProp154.xml"/><Relationship Id="rId4" Type="http://schemas.openxmlformats.org/officeDocument/2006/relationships/vmlDrawing" Target="../drawings/vmlDrawing47.vml"/><Relationship Id="rId9" Type="http://schemas.openxmlformats.org/officeDocument/2006/relationships/ctrlProp" Target="../ctrlProps/ctrlProp153.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29.xml"/><Relationship Id="rId1" Type="http://schemas.openxmlformats.org/officeDocument/2006/relationships/printerSettings" Target="../printerSettings/printerSettings30.bin"/><Relationship Id="rId5" Type="http://schemas.openxmlformats.org/officeDocument/2006/relationships/ctrlProp" Target="../ctrlProps/ctrlProp158.xml"/><Relationship Id="rId4" Type="http://schemas.openxmlformats.org/officeDocument/2006/relationships/vmlDrawing" Target="../drawings/vmlDrawing49.v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1.xml.rels><?xml version="1.0" encoding="UTF-8" standalone="yes"?>
<Relationships xmlns="http://schemas.openxmlformats.org/package/2006/relationships"><Relationship Id="rId117" Type="http://schemas.openxmlformats.org/officeDocument/2006/relationships/ctrlProp" Target="../ctrlProps/ctrlProp272.xml"/><Relationship Id="rId21" Type="http://schemas.openxmlformats.org/officeDocument/2006/relationships/ctrlProp" Target="../ctrlProps/ctrlProp176.xml"/><Relationship Id="rId42" Type="http://schemas.openxmlformats.org/officeDocument/2006/relationships/ctrlProp" Target="../ctrlProps/ctrlProp197.xml"/><Relationship Id="rId63" Type="http://schemas.openxmlformats.org/officeDocument/2006/relationships/ctrlProp" Target="../ctrlProps/ctrlProp218.xml"/><Relationship Id="rId84" Type="http://schemas.openxmlformats.org/officeDocument/2006/relationships/ctrlProp" Target="../ctrlProps/ctrlProp239.xml"/><Relationship Id="rId138" Type="http://schemas.openxmlformats.org/officeDocument/2006/relationships/ctrlProp" Target="../ctrlProps/ctrlProp293.xml"/><Relationship Id="rId159" Type="http://schemas.openxmlformats.org/officeDocument/2006/relationships/ctrlProp" Target="../ctrlProps/ctrlProp314.xml"/><Relationship Id="rId170" Type="http://schemas.openxmlformats.org/officeDocument/2006/relationships/ctrlProp" Target="../ctrlProps/ctrlProp325.xml"/><Relationship Id="rId107" Type="http://schemas.openxmlformats.org/officeDocument/2006/relationships/ctrlProp" Target="../ctrlProps/ctrlProp262.xml"/><Relationship Id="rId11" Type="http://schemas.openxmlformats.org/officeDocument/2006/relationships/ctrlProp" Target="../ctrlProps/ctrlProp166.xml"/><Relationship Id="rId32" Type="http://schemas.openxmlformats.org/officeDocument/2006/relationships/ctrlProp" Target="../ctrlProps/ctrlProp187.xml"/><Relationship Id="rId53" Type="http://schemas.openxmlformats.org/officeDocument/2006/relationships/ctrlProp" Target="../ctrlProps/ctrlProp208.xml"/><Relationship Id="rId74" Type="http://schemas.openxmlformats.org/officeDocument/2006/relationships/ctrlProp" Target="../ctrlProps/ctrlProp229.xml"/><Relationship Id="rId128" Type="http://schemas.openxmlformats.org/officeDocument/2006/relationships/ctrlProp" Target="../ctrlProps/ctrlProp283.xml"/><Relationship Id="rId149" Type="http://schemas.openxmlformats.org/officeDocument/2006/relationships/ctrlProp" Target="../ctrlProps/ctrlProp304.xml"/><Relationship Id="rId5" Type="http://schemas.openxmlformats.org/officeDocument/2006/relationships/ctrlProp" Target="../ctrlProps/ctrlProp160.xml"/><Relationship Id="rId95" Type="http://schemas.openxmlformats.org/officeDocument/2006/relationships/ctrlProp" Target="../ctrlProps/ctrlProp250.xml"/><Relationship Id="rId160" Type="http://schemas.openxmlformats.org/officeDocument/2006/relationships/ctrlProp" Target="../ctrlProps/ctrlProp315.xml"/><Relationship Id="rId181" Type="http://schemas.openxmlformats.org/officeDocument/2006/relationships/ctrlProp" Target="../ctrlProps/ctrlProp336.xml"/><Relationship Id="rId22" Type="http://schemas.openxmlformats.org/officeDocument/2006/relationships/ctrlProp" Target="../ctrlProps/ctrlProp177.xml"/><Relationship Id="rId43" Type="http://schemas.openxmlformats.org/officeDocument/2006/relationships/ctrlProp" Target="../ctrlProps/ctrlProp198.xml"/><Relationship Id="rId64" Type="http://schemas.openxmlformats.org/officeDocument/2006/relationships/ctrlProp" Target="../ctrlProps/ctrlProp219.xml"/><Relationship Id="rId118" Type="http://schemas.openxmlformats.org/officeDocument/2006/relationships/ctrlProp" Target="../ctrlProps/ctrlProp273.xml"/><Relationship Id="rId139" Type="http://schemas.openxmlformats.org/officeDocument/2006/relationships/ctrlProp" Target="../ctrlProps/ctrlProp294.xml"/><Relationship Id="rId85" Type="http://schemas.openxmlformats.org/officeDocument/2006/relationships/ctrlProp" Target="../ctrlProps/ctrlProp240.xml"/><Relationship Id="rId150" Type="http://schemas.openxmlformats.org/officeDocument/2006/relationships/ctrlProp" Target="../ctrlProps/ctrlProp305.xml"/><Relationship Id="rId171" Type="http://schemas.openxmlformats.org/officeDocument/2006/relationships/ctrlProp" Target="../ctrlProps/ctrlProp326.xml"/><Relationship Id="rId12" Type="http://schemas.openxmlformats.org/officeDocument/2006/relationships/ctrlProp" Target="../ctrlProps/ctrlProp167.xml"/><Relationship Id="rId33" Type="http://schemas.openxmlformats.org/officeDocument/2006/relationships/ctrlProp" Target="../ctrlProps/ctrlProp188.xml"/><Relationship Id="rId108" Type="http://schemas.openxmlformats.org/officeDocument/2006/relationships/ctrlProp" Target="../ctrlProps/ctrlProp263.xml"/><Relationship Id="rId129" Type="http://schemas.openxmlformats.org/officeDocument/2006/relationships/ctrlProp" Target="../ctrlProps/ctrlProp284.xml"/><Relationship Id="rId54" Type="http://schemas.openxmlformats.org/officeDocument/2006/relationships/ctrlProp" Target="../ctrlProps/ctrlProp209.xml"/><Relationship Id="rId75" Type="http://schemas.openxmlformats.org/officeDocument/2006/relationships/ctrlProp" Target="../ctrlProps/ctrlProp230.xml"/><Relationship Id="rId96" Type="http://schemas.openxmlformats.org/officeDocument/2006/relationships/ctrlProp" Target="../ctrlProps/ctrlProp251.xml"/><Relationship Id="rId140" Type="http://schemas.openxmlformats.org/officeDocument/2006/relationships/ctrlProp" Target="../ctrlProps/ctrlProp295.xml"/><Relationship Id="rId161" Type="http://schemas.openxmlformats.org/officeDocument/2006/relationships/ctrlProp" Target="../ctrlProps/ctrlProp316.xml"/><Relationship Id="rId182" Type="http://schemas.openxmlformats.org/officeDocument/2006/relationships/ctrlProp" Target="../ctrlProps/ctrlProp337.xml"/><Relationship Id="rId6" Type="http://schemas.openxmlformats.org/officeDocument/2006/relationships/ctrlProp" Target="../ctrlProps/ctrlProp161.xml"/><Relationship Id="rId23" Type="http://schemas.openxmlformats.org/officeDocument/2006/relationships/ctrlProp" Target="../ctrlProps/ctrlProp178.xml"/><Relationship Id="rId119" Type="http://schemas.openxmlformats.org/officeDocument/2006/relationships/ctrlProp" Target="../ctrlProps/ctrlProp274.xml"/><Relationship Id="rId44" Type="http://schemas.openxmlformats.org/officeDocument/2006/relationships/ctrlProp" Target="../ctrlProps/ctrlProp199.xml"/><Relationship Id="rId65" Type="http://schemas.openxmlformats.org/officeDocument/2006/relationships/ctrlProp" Target="../ctrlProps/ctrlProp220.xml"/><Relationship Id="rId86" Type="http://schemas.openxmlformats.org/officeDocument/2006/relationships/ctrlProp" Target="../ctrlProps/ctrlProp241.xml"/><Relationship Id="rId130" Type="http://schemas.openxmlformats.org/officeDocument/2006/relationships/ctrlProp" Target="../ctrlProps/ctrlProp285.xml"/><Relationship Id="rId151" Type="http://schemas.openxmlformats.org/officeDocument/2006/relationships/ctrlProp" Target="../ctrlProps/ctrlProp306.xml"/><Relationship Id="rId172" Type="http://schemas.openxmlformats.org/officeDocument/2006/relationships/ctrlProp" Target="../ctrlProps/ctrlProp327.xml"/><Relationship Id="rId13" Type="http://schemas.openxmlformats.org/officeDocument/2006/relationships/ctrlProp" Target="../ctrlProps/ctrlProp168.xml"/><Relationship Id="rId18" Type="http://schemas.openxmlformats.org/officeDocument/2006/relationships/ctrlProp" Target="../ctrlProps/ctrlProp173.xml"/><Relationship Id="rId39" Type="http://schemas.openxmlformats.org/officeDocument/2006/relationships/ctrlProp" Target="../ctrlProps/ctrlProp194.xml"/><Relationship Id="rId109" Type="http://schemas.openxmlformats.org/officeDocument/2006/relationships/ctrlProp" Target="../ctrlProps/ctrlProp264.xml"/><Relationship Id="rId34" Type="http://schemas.openxmlformats.org/officeDocument/2006/relationships/ctrlProp" Target="../ctrlProps/ctrlProp189.xml"/><Relationship Id="rId50" Type="http://schemas.openxmlformats.org/officeDocument/2006/relationships/ctrlProp" Target="../ctrlProps/ctrlProp205.xml"/><Relationship Id="rId55" Type="http://schemas.openxmlformats.org/officeDocument/2006/relationships/ctrlProp" Target="../ctrlProps/ctrlProp210.xml"/><Relationship Id="rId76" Type="http://schemas.openxmlformats.org/officeDocument/2006/relationships/ctrlProp" Target="../ctrlProps/ctrlProp231.xml"/><Relationship Id="rId97" Type="http://schemas.openxmlformats.org/officeDocument/2006/relationships/ctrlProp" Target="../ctrlProps/ctrlProp252.xml"/><Relationship Id="rId104" Type="http://schemas.openxmlformats.org/officeDocument/2006/relationships/ctrlProp" Target="../ctrlProps/ctrlProp259.xml"/><Relationship Id="rId120" Type="http://schemas.openxmlformats.org/officeDocument/2006/relationships/ctrlProp" Target="../ctrlProps/ctrlProp275.xml"/><Relationship Id="rId125" Type="http://schemas.openxmlformats.org/officeDocument/2006/relationships/ctrlProp" Target="../ctrlProps/ctrlProp280.xml"/><Relationship Id="rId141" Type="http://schemas.openxmlformats.org/officeDocument/2006/relationships/ctrlProp" Target="../ctrlProps/ctrlProp296.xml"/><Relationship Id="rId146" Type="http://schemas.openxmlformats.org/officeDocument/2006/relationships/ctrlProp" Target="../ctrlProps/ctrlProp301.xml"/><Relationship Id="rId167" Type="http://schemas.openxmlformats.org/officeDocument/2006/relationships/ctrlProp" Target="../ctrlProps/ctrlProp322.xml"/><Relationship Id="rId7" Type="http://schemas.openxmlformats.org/officeDocument/2006/relationships/ctrlProp" Target="../ctrlProps/ctrlProp162.xml"/><Relationship Id="rId71" Type="http://schemas.openxmlformats.org/officeDocument/2006/relationships/ctrlProp" Target="../ctrlProps/ctrlProp226.xml"/><Relationship Id="rId92" Type="http://schemas.openxmlformats.org/officeDocument/2006/relationships/ctrlProp" Target="../ctrlProps/ctrlProp247.xml"/><Relationship Id="rId162" Type="http://schemas.openxmlformats.org/officeDocument/2006/relationships/ctrlProp" Target="../ctrlProps/ctrlProp317.xml"/><Relationship Id="rId183" Type="http://schemas.openxmlformats.org/officeDocument/2006/relationships/ctrlProp" Target="../ctrlProps/ctrlProp338.xml"/><Relationship Id="rId2" Type="http://schemas.openxmlformats.org/officeDocument/2006/relationships/drawing" Target="../drawings/drawing31.xml"/><Relationship Id="rId29" Type="http://schemas.openxmlformats.org/officeDocument/2006/relationships/ctrlProp" Target="../ctrlProps/ctrlProp184.xml"/><Relationship Id="rId24" Type="http://schemas.openxmlformats.org/officeDocument/2006/relationships/ctrlProp" Target="../ctrlProps/ctrlProp179.xml"/><Relationship Id="rId40" Type="http://schemas.openxmlformats.org/officeDocument/2006/relationships/ctrlProp" Target="../ctrlProps/ctrlProp195.xml"/><Relationship Id="rId45" Type="http://schemas.openxmlformats.org/officeDocument/2006/relationships/ctrlProp" Target="../ctrlProps/ctrlProp200.xml"/><Relationship Id="rId66" Type="http://schemas.openxmlformats.org/officeDocument/2006/relationships/ctrlProp" Target="../ctrlProps/ctrlProp221.xml"/><Relationship Id="rId87" Type="http://schemas.openxmlformats.org/officeDocument/2006/relationships/ctrlProp" Target="../ctrlProps/ctrlProp242.xml"/><Relationship Id="rId110" Type="http://schemas.openxmlformats.org/officeDocument/2006/relationships/ctrlProp" Target="../ctrlProps/ctrlProp265.xml"/><Relationship Id="rId115" Type="http://schemas.openxmlformats.org/officeDocument/2006/relationships/ctrlProp" Target="../ctrlProps/ctrlProp270.xml"/><Relationship Id="rId131" Type="http://schemas.openxmlformats.org/officeDocument/2006/relationships/ctrlProp" Target="../ctrlProps/ctrlProp286.xml"/><Relationship Id="rId136" Type="http://schemas.openxmlformats.org/officeDocument/2006/relationships/ctrlProp" Target="../ctrlProps/ctrlProp291.xml"/><Relationship Id="rId157" Type="http://schemas.openxmlformats.org/officeDocument/2006/relationships/ctrlProp" Target="../ctrlProps/ctrlProp312.xml"/><Relationship Id="rId178" Type="http://schemas.openxmlformats.org/officeDocument/2006/relationships/ctrlProp" Target="../ctrlProps/ctrlProp333.xml"/><Relationship Id="rId61" Type="http://schemas.openxmlformats.org/officeDocument/2006/relationships/ctrlProp" Target="../ctrlProps/ctrlProp216.xml"/><Relationship Id="rId82" Type="http://schemas.openxmlformats.org/officeDocument/2006/relationships/ctrlProp" Target="../ctrlProps/ctrlProp237.xml"/><Relationship Id="rId152" Type="http://schemas.openxmlformats.org/officeDocument/2006/relationships/ctrlProp" Target="../ctrlProps/ctrlProp307.xml"/><Relationship Id="rId173" Type="http://schemas.openxmlformats.org/officeDocument/2006/relationships/ctrlProp" Target="../ctrlProps/ctrlProp328.xml"/><Relationship Id="rId19" Type="http://schemas.openxmlformats.org/officeDocument/2006/relationships/ctrlProp" Target="../ctrlProps/ctrlProp174.xml"/><Relationship Id="rId14" Type="http://schemas.openxmlformats.org/officeDocument/2006/relationships/ctrlProp" Target="../ctrlProps/ctrlProp169.xml"/><Relationship Id="rId30" Type="http://schemas.openxmlformats.org/officeDocument/2006/relationships/ctrlProp" Target="../ctrlProps/ctrlProp185.xml"/><Relationship Id="rId35" Type="http://schemas.openxmlformats.org/officeDocument/2006/relationships/ctrlProp" Target="../ctrlProps/ctrlProp190.xml"/><Relationship Id="rId56" Type="http://schemas.openxmlformats.org/officeDocument/2006/relationships/ctrlProp" Target="../ctrlProps/ctrlProp211.xml"/><Relationship Id="rId77" Type="http://schemas.openxmlformats.org/officeDocument/2006/relationships/ctrlProp" Target="../ctrlProps/ctrlProp232.xml"/><Relationship Id="rId100" Type="http://schemas.openxmlformats.org/officeDocument/2006/relationships/ctrlProp" Target="../ctrlProps/ctrlProp255.xml"/><Relationship Id="rId105" Type="http://schemas.openxmlformats.org/officeDocument/2006/relationships/ctrlProp" Target="../ctrlProps/ctrlProp260.xml"/><Relationship Id="rId126" Type="http://schemas.openxmlformats.org/officeDocument/2006/relationships/ctrlProp" Target="../ctrlProps/ctrlProp281.xml"/><Relationship Id="rId147" Type="http://schemas.openxmlformats.org/officeDocument/2006/relationships/ctrlProp" Target="../ctrlProps/ctrlProp302.xml"/><Relationship Id="rId168" Type="http://schemas.openxmlformats.org/officeDocument/2006/relationships/ctrlProp" Target="../ctrlProps/ctrlProp323.xml"/><Relationship Id="rId8" Type="http://schemas.openxmlformats.org/officeDocument/2006/relationships/ctrlProp" Target="../ctrlProps/ctrlProp163.xml"/><Relationship Id="rId51" Type="http://schemas.openxmlformats.org/officeDocument/2006/relationships/ctrlProp" Target="../ctrlProps/ctrlProp206.xml"/><Relationship Id="rId72" Type="http://schemas.openxmlformats.org/officeDocument/2006/relationships/ctrlProp" Target="../ctrlProps/ctrlProp227.xml"/><Relationship Id="rId93" Type="http://schemas.openxmlformats.org/officeDocument/2006/relationships/ctrlProp" Target="../ctrlProps/ctrlProp248.xml"/><Relationship Id="rId98" Type="http://schemas.openxmlformats.org/officeDocument/2006/relationships/ctrlProp" Target="../ctrlProps/ctrlProp253.xml"/><Relationship Id="rId121" Type="http://schemas.openxmlformats.org/officeDocument/2006/relationships/ctrlProp" Target="../ctrlProps/ctrlProp276.xml"/><Relationship Id="rId142" Type="http://schemas.openxmlformats.org/officeDocument/2006/relationships/ctrlProp" Target="../ctrlProps/ctrlProp297.xml"/><Relationship Id="rId163" Type="http://schemas.openxmlformats.org/officeDocument/2006/relationships/ctrlProp" Target="../ctrlProps/ctrlProp318.xml"/><Relationship Id="rId184" Type="http://schemas.openxmlformats.org/officeDocument/2006/relationships/ctrlProp" Target="../ctrlProps/ctrlProp339.xml"/><Relationship Id="rId3" Type="http://schemas.openxmlformats.org/officeDocument/2006/relationships/vmlDrawing" Target="../drawings/vmlDrawing51.vml"/><Relationship Id="rId25" Type="http://schemas.openxmlformats.org/officeDocument/2006/relationships/ctrlProp" Target="../ctrlProps/ctrlProp180.xml"/><Relationship Id="rId46" Type="http://schemas.openxmlformats.org/officeDocument/2006/relationships/ctrlProp" Target="../ctrlProps/ctrlProp201.xml"/><Relationship Id="rId67" Type="http://schemas.openxmlformats.org/officeDocument/2006/relationships/ctrlProp" Target="../ctrlProps/ctrlProp222.xml"/><Relationship Id="rId116" Type="http://schemas.openxmlformats.org/officeDocument/2006/relationships/ctrlProp" Target="../ctrlProps/ctrlProp271.xml"/><Relationship Id="rId137" Type="http://schemas.openxmlformats.org/officeDocument/2006/relationships/ctrlProp" Target="../ctrlProps/ctrlProp292.xml"/><Relationship Id="rId158" Type="http://schemas.openxmlformats.org/officeDocument/2006/relationships/ctrlProp" Target="../ctrlProps/ctrlProp313.xml"/><Relationship Id="rId20" Type="http://schemas.openxmlformats.org/officeDocument/2006/relationships/ctrlProp" Target="../ctrlProps/ctrlProp175.xml"/><Relationship Id="rId41" Type="http://schemas.openxmlformats.org/officeDocument/2006/relationships/ctrlProp" Target="../ctrlProps/ctrlProp196.xml"/><Relationship Id="rId62" Type="http://schemas.openxmlformats.org/officeDocument/2006/relationships/ctrlProp" Target="../ctrlProps/ctrlProp217.xml"/><Relationship Id="rId83" Type="http://schemas.openxmlformats.org/officeDocument/2006/relationships/ctrlProp" Target="../ctrlProps/ctrlProp238.xml"/><Relationship Id="rId88" Type="http://schemas.openxmlformats.org/officeDocument/2006/relationships/ctrlProp" Target="../ctrlProps/ctrlProp243.xml"/><Relationship Id="rId111" Type="http://schemas.openxmlformats.org/officeDocument/2006/relationships/ctrlProp" Target="../ctrlProps/ctrlProp266.xml"/><Relationship Id="rId132" Type="http://schemas.openxmlformats.org/officeDocument/2006/relationships/ctrlProp" Target="../ctrlProps/ctrlProp287.xml"/><Relationship Id="rId153" Type="http://schemas.openxmlformats.org/officeDocument/2006/relationships/ctrlProp" Target="../ctrlProps/ctrlProp308.xml"/><Relationship Id="rId174" Type="http://schemas.openxmlformats.org/officeDocument/2006/relationships/ctrlProp" Target="../ctrlProps/ctrlProp329.xml"/><Relationship Id="rId179" Type="http://schemas.openxmlformats.org/officeDocument/2006/relationships/ctrlProp" Target="../ctrlProps/ctrlProp334.xml"/><Relationship Id="rId15" Type="http://schemas.openxmlformats.org/officeDocument/2006/relationships/ctrlProp" Target="../ctrlProps/ctrlProp170.xml"/><Relationship Id="rId36" Type="http://schemas.openxmlformats.org/officeDocument/2006/relationships/ctrlProp" Target="../ctrlProps/ctrlProp191.xml"/><Relationship Id="rId57" Type="http://schemas.openxmlformats.org/officeDocument/2006/relationships/ctrlProp" Target="../ctrlProps/ctrlProp212.xml"/><Relationship Id="rId106" Type="http://schemas.openxmlformats.org/officeDocument/2006/relationships/ctrlProp" Target="../ctrlProps/ctrlProp261.xml"/><Relationship Id="rId127" Type="http://schemas.openxmlformats.org/officeDocument/2006/relationships/ctrlProp" Target="../ctrlProps/ctrlProp282.xml"/><Relationship Id="rId10" Type="http://schemas.openxmlformats.org/officeDocument/2006/relationships/ctrlProp" Target="../ctrlProps/ctrlProp165.xml"/><Relationship Id="rId31" Type="http://schemas.openxmlformats.org/officeDocument/2006/relationships/ctrlProp" Target="../ctrlProps/ctrlProp186.xml"/><Relationship Id="rId52" Type="http://schemas.openxmlformats.org/officeDocument/2006/relationships/ctrlProp" Target="../ctrlProps/ctrlProp207.xml"/><Relationship Id="rId73" Type="http://schemas.openxmlformats.org/officeDocument/2006/relationships/ctrlProp" Target="../ctrlProps/ctrlProp228.xml"/><Relationship Id="rId78" Type="http://schemas.openxmlformats.org/officeDocument/2006/relationships/ctrlProp" Target="../ctrlProps/ctrlProp233.xml"/><Relationship Id="rId94" Type="http://schemas.openxmlformats.org/officeDocument/2006/relationships/ctrlProp" Target="../ctrlProps/ctrlProp249.xml"/><Relationship Id="rId99" Type="http://schemas.openxmlformats.org/officeDocument/2006/relationships/ctrlProp" Target="../ctrlProps/ctrlProp254.xml"/><Relationship Id="rId101" Type="http://schemas.openxmlformats.org/officeDocument/2006/relationships/ctrlProp" Target="../ctrlProps/ctrlProp256.xml"/><Relationship Id="rId122" Type="http://schemas.openxmlformats.org/officeDocument/2006/relationships/ctrlProp" Target="../ctrlProps/ctrlProp277.xml"/><Relationship Id="rId143" Type="http://schemas.openxmlformats.org/officeDocument/2006/relationships/ctrlProp" Target="../ctrlProps/ctrlProp298.xml"/><Relationship Id="rId148" Type="http://schemas.openxmlformats.org/officeDocument/2006/relationships/ctrlProp" Target="../ctrlProps/ctrlProp303.xml"/><Relationship Id="rId164" Type="http://schemas.openxmlformats.org/officeDocument/2006/relationships/ctrlProp" Target="../ctrlProps/ctrlProp319.xml"/><Relationship Id="rId169" Type="http://schemas.openxmlformats.org/officeDocument/2006/relationships/ctrlProp" Target="../ctrlProps/ctrlProp324.xml"/><Relationship Id="rId185" Type="http://schemas.openxmlformats.org/officeDocument/2006/relationships/ctrlProp" Target="../ctrlProps/ctrlProp340.xml"/><Relationship Id="rId4" Type="http://schemas.openxmlformats.org/officeDocument/2006/relationships/ctrlProp" Target="../ctrlProps/ctrlProp159.xml"/><Relationship Id="rId9" Type="http://schemas.openxmlformats.org/officeDocument/2006/relationships/ctrlProp" Target="../ctrlProps/ctrlProp164.xml"/><Relationship Id="rId180" Type="http://schemas.openxmlformats.org/officeDocument/2006/relationships/ctrlProp" Target="../ctrlProps/ctrlProp335.xml"/><Relationship Id="rId26" Type="http://schemas.openxmlformats.org/officeDocument/2006/relationships/ctrlProp" Target="../ctrlProps/ctrlProp181.xml"/><Relationship Id="rId47" Type="http://schemas.openxmlformats.org/officeDocument/2006/relationships/ctrlProp" Target="../ctrlProps/ctrlProp202.xml"/><Relationship Id="rId68" Type="http://schemas.openxmlformats.org/officeDocument/2006/relationships/ctrlProp" Target="../ctrlProps/ctrlProp223.xml"/><Relationship Id="rId89" Type="http://schemas.openxmlformats.org/officeDocument/2006/relationships/ctrlProp" Target="../ctrlProps/ctrlProp244.xml"/><Relationship Id="rId112" Type="http://schemas.openxmlformats.org/officeDocument/2006/relationships/ctrlProp" Target="../ctrlProps/ctrlProp267.xml"/><Relationship Id="rId133" Type="http://schemas.openxmlformats.org/officeDocument/2006/relationships/ctrlProp" Target="../ctrlProps/ctrlProp288.xml"/><Relationship Id="rId154" Type="http://schemas.openxmlformats.org/officeDocument/2006/relationships/ctrlProp" Target="../ctrlProps/ctrlProp309.xml"/><Relationship Id="rId175" Type="http://schemas.openxmlformats.org/officeDocument/2006/relationships/ctrlProp" Target="../ctrlProps/ctrlProp330.xml"/><Relationship Id="rId16" Type="http://schemas.openxmlformats.org/officeDocument/2006/relationships/ctrlProp" Target="../ctrlProps/ctrlProp171.xml"/><Relationship Id="rId37" Type="http://schemas.openxmlformats.org/officeDocument/2006/relationships/ctrlProp" Target="../ctrlProps/ctrlProp192.xml"/><Relationship Id="rId58" Type="http://schemas.openxmlformats.org/officeDocument/2006/relationships/ctrlProp" Target="../ctrlProps/ctrlProp213.xml"/><Relationship Id="rId79" Type="http://schemas.openxmlformats.org/officeDocument/2006/relationships/ctrlProp" Target="../ctrlProps/ctrlProp234.xml"/><Relationship Id="rId102" Type="http://schemas.openxmlformats.org/officeDocument/2006/relationships/ctrlProp" Target="../ctrlProps/ctrlProp257.xml"/><Relationship Id="rId123" Type="http://schemas.openxmlformats.org/officeDocument/2006/relationships/ctrlProp" Target="../ctrlProps/ctrlProp278.xml"/><Relationship Id="rId144" Type="http://schemas.openxmlformats.org/officeDocument/2006/relationships/ctrlProp" Target="../ctrlProps/ctrlProp299.xml"/><Relationship Id="rId90" Type="http://schemas.openxmlformats.org/officeDocument/2006/relationships/ctrlProp" Target="../ctrlProps/ctrlProp245.xml"/><Relationship Id="rId165" Type="http://schemas.openxmlformats.org/officeDocument/2006/relationships/ctrlProp" Target="../ctrlProps/ctrlProp320.xml"/><Relationship Id="rId186" Type="http://schemas.openxmlformats.org/officeDocument/2006/relationships/comments" Target="../comments7.xml"/><Relationship Id="rId27" Type="http://schemas.openxmlformats.org/officeDocument/2006/relationships/ctrlProp" Target="../ctrlProps/ctrlProp182.xml"/><Relationship Id="rId48" Type="http://schemas.openxmlformats.org/officeDocument/2006/relationships/ctrlProp" Target="../ctrlProps/ctrlProp203.xml"/><Relationship Id="rId69" Type="http://schemas.openxmlformats.org/officeDocument/2006/relationships/ctrlProp" Target="../ctrlProps/ctrlProp224.xml"/><Relationship Id="rId113" Type="http://schemas.openxmlformats.org/officeDocument/2006/relationships/ctrlProp" Target="../ctrlProps/ctrlProp268.xml"/><Relationship Id="rId134" Type="http://schemas.openxmlformats.org/officeDocument/2006/relationships/ctrlProp" Target="../ctrlProps/ctrlProp289.xml"/><Relationship Id="rId80" Type="http://schemas.openxmlformats.org/officeDocument/2006/relationships/ctrlProp" Target="../ctrlProps/ctrlProp235.xml"/><Relationship Id="rId155" Type="http://schemas.openxmlformats.org/officeDocument/2006/relationships/ctrlProp" Target="../ctrlProps/ctrlProp310.xml"/><Relationship Id="rId176" Type="http://schemas.openxmlformats.org/officeDocument/2006/relationships/ctrlProp" Target="../ctrlProps/ctrlProp331.xml"/><Relationship Id="rId17" Type="http://schemas.openxmlformats.org/officeDocument/2006/relationships/ctrlProp" Target="../ctrlProps/ctrlProp172.xml"/><Relationship Id="rId38" Type="http://schemas.openxmlformats.org/officeDocument/2006/relationships/ctrlProp" Target="../ctrlProps/ctrlProp193.xml"/><Relationship Id="rId59" Type="http://schemas.openxmlformats.org/officeDocument/2006/relationships/ctrlProp" Target="../ctrlProps/ctrlProp214.xml"/><Relationship Id="rId103" Type="http://schemas.openxmlformats.org/officeDocument/2006/relationships/ctrlProp" Target="../ctrlProps/ctrlProp258.xml"/><Relationship Id="rId124" Type="http://schemas.openxmlformats.org/officeDocument/2006/relationships/ctrlProp" Target="../ctrlProps/ctrlProp279.xml"/><Relationship Id="rId70" Type="http://schemas.openxmlformats.org/officeDocument/2006/relationships/ctrlProp" Target="../ctrlProps/ctrlProp225.xml"/><Relationship Id="rId91" Type="http://schemas.openxmlformats.org/officeDocument/2006/relationships/ctrlProp" Target="../ctrlProps/ctrlProp246.xml"/><Relationship Id="rId145" Type="http://schemas.openxmlformats.org/officeDocument/2006/relationships/ctrlProp" Target="../ctrlProps/ctrlProp300.xml"/><Relationship Id="rId166" Type="http://schemas.openxmlformats.org/officeDocument/2006/relationships/ctrlProp" Target="../ctrlProps/ctrlProp321.xml"/><Relationship Id="rId187" Type="http://schemas.microsoft.com/office/2017/10/relationships/threadedComment" Target="../threadedComments/threadedComment1.xml"/><Relationship Id="rId1" Type="http://schemas.openxmlformats.org/officeDocument/2006/relationships/printerSettings" Target="../printerSettings/printerSettings32.bin"/><Relationship Id="rId28" Type="http://schemas.openxmlformats.org/officeDocument/2006/relationships/ctrlProp" Target="../ctrlProps/ctrlProp183.xml"/><Relationship Id="rId49" Type="http://schemas.openxmlformats.org/officeDocument/2006/relationships/ctrlProp" Target="../ctrlProps/ctrlProp204.xml"/><Relationship Id="rId114" Type="http://schemas.openxmlformats.org/officeDocument/2006/relationships/ctrlProp" Target="../ctrlProps/ctrlProp269.xml"/><Relationship Id="rId60" Type="http://schemas.openxmlformats.org/officeDocument/2006/relationships/ctrlProp" Target="../ctrlProps/ctrlProp215.xml"/><Relationship Id="rId81" Type="http://schemas.openxmlformats.org/officeDocument/2006/relationships/ctrlProp" Target="../ctrlProps/ctrlProp236.xml"/><Relationship Id="rId135" Type="http://schemas.openxmlformats.org/officeDocument/2006/relationships/ctrlProp" Target="../ctrlProps/ctrlProp290.xml"/><Relationship Id="rId156" Type="http://schemas.openxmlformats.org/officeDocument/2006/relationships/ctrlProp" Target="../ctrlProps/ctrlProp311.xml"/><Relationship Id="rId177" Type="http://schemas.openxmlformats.org/officeDocument/2006/relationships/ctrlProp" Target="../ctrlProps/ctrlProp332.xml"/></Relationships>
</file>

<file path=xl/worksheets/_rels/sheet32.xml.rels><?xml version="1.0" encoding="UTF-8" standalone="yes"?>
<Relationships xmlns="http://schemas.openxmlformats.org/package/2006/relationships"><Relationship Id="rId8" Type="http://schemas.openxmlformats.org/officeDocument/2006/relationships/ctrlProp" Target="../ctrlProps/ctrlProp345.xml"/><Relationship Id="rId3" Type="http://schemas.openxmlformats.org/officeDocument/2006/relationships/vmlDrawing" Target="../drawings/vmlDrawing52.vml"/><Relationship Id="rId7" Type="http://schemas.openxmlformats.org/officeDocument/2006/relationships/ctrlProp" Target="../ctrlProps/ctrlProp344.xml"/><Relationship Id="rId12" Type="http://schemas.openxmlformats.org/officeDocument/2006/relationships/ctrlProp" Target="../ctrlProps/ctrlProp349.xml"/><Relationship Id="rId2" Type="http://schemas.openxmlformats.org/officeDocument/2006/relationships/drawing" Target="../drawings/drawing32.xml"/><Relationship Id="rId1" Type="http://schemas.openxmlformats.org/officeDocument/2006/relationships/printerSettings" Target="../printerSettings/printerSettings33.bin"/><Relationship Id="rId6" Type="http://schemas.openxmlformats.org/officeDocument/2006/relationships/ctrlProp" Target="../ctrlProps/ctrlProp343.xml"/><Relationship Id="rId11" Type="http://schemas.openxmlformats.org/officeDocument/2006/relationships/ctrlProp" Target="../ctrlProps/ctrlProp348.xml"/><Relationship Id="rId5" Type="http://schemas.openxmlformats.org/officeDocument/2006/relationships/ctrlProp" Target="../ctrlProps/ctrlProp342.xml"/><Relationship Id="rId10" Type="http://schemas.openxmlformats.org/officeDocument/2006/relationships/ctrlProp" Target="../ctrlProps/ctrlProp347.xml"/><Relationship Id="rId4" Type="http://schemas.openxmlformats.org/officeDocument/2006/relationships/ctrlProp" Target="../ctrlProps/ctrlProp341.xml"/><Relationship Id="rId9" Type="http://schemas.openxmlformats.org/officeDocument/2006/relationships/ctrlProp" Target="../ctrlProps/ctrlProp34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1">
    <pageSetUpPr autoPageBreaks="0" fitToPage="1"/>
  </sheetPr>
  <dimension ref="B1:Z351"/>
  <sheetViews>
    <sheetView showGridLines="0" tabSelected="1" view="pageBreakPreview" topLeftCell="A31" zoomScale="115" zoomScaleNormal="115" zoomScaleSheetLayoutView="115" zoomScalePageLayoutView="70" workbookViewId="0">
      <selection activeCell="F200" sqref="F200:O200"/>
    </sheetView>
  </sheetViews>
  <sheetFormatPr baseColWidth="10" defaultColWidth="11.44140625" defaultRowHeight="15"/>
  <cols>
    <col min="1" max="2" width="1.5546875" style="27" customWidth="1"/>
    <col min="3" max="3" width="18.77734375" style="27" customWidth="1"/>
    <col min="4" max="4" width="12.77734375" style="27" customWidth="1"/>
    <col min="5" max="5" width="7.5546875" style="27" customWidth="1"/>
    <col min="6" max="7" width="9.5546875" style="27" customWidth="1"/>
    <col min="8" max="8" width="10.5546875" style="27" customWidth="1"/>
    <col min="9" max="10" width="1.5546875" style="27" customWidth="1"/>
    <col min="11" max="11" width="18.77734375" style="27" customWidth="1"/>
    <col min="12" max="12" width="7.5546875" style="27" customWidth="1"/>
    <col min="13" max="13" width="5.5546875" style="27" customWidth="1"/>
    <col min="14" max="14" width="8.5546875" style="27" customWidth="1"/>
    <col min="15" max="15" width="12.44140625" style="27" customWidth="1"/>
    <col min="16" max="17" width="5.5546875" style="27" customWidth="1"/>
    <col min="18" max="18" width="7.5546875" style="27" customWidth="1"/>
    <col min="19" max="19" width="10.5546875" style="27" customWidth="1"/>
    <col min="20" max="20" width="7" style="27" customWidth="1"/>
    <col min="21" max="21" width="1.5546875" style="27" customWidth="1"/>
    <col min="22" max="22" width="3.5546875" style="27" customWidth="1"/>
    <col min="23" max="23" width="12.77734375" style="27" hidden="1" customWidth="1"/>
    <col min="24" max="24" width="11.44140625" style="27"/>
    <col min="25" max="26" width="11.44140625" style="27" customWidth="1"/>
    <col min="27" max="16384" width="11.44140625" style="27"/>
  </cols>
  <sheetData>
    <row r="1" spans="3:23" ht="98.25" customHeight="1">
      <c r="C1" s="595" t="s">
        <v>0</v>
      </c>
      <c r="D1" s="595"/>
      <c r="E1" s="595"/>
      <c r="F1" s="595"/>
      <c r="G1" s="595"/>
      <c r="H1" s="595"/>
      <c r="I1" s="595"/>
      <c r="J1" s="595"/>
      <c r="K1" s="595"/>
      <c r="L1" s="595"/>
      <c r="M1" s="595"/>
      <c r="N1" s="595"/>
      <c r="O1" s="595"/>
      <c r="P1" s="595"/>
      <c r="Q1" s="595"/>
      <c r="R1" s="595"/>
      <c r="S1" s="595"/>
      <c r="T1" s="595"/>
      <c r="U1" s="595"/>
    </row>
    <row r="2" spans="3:23" ht="9" customHeight="1">
      <c r="C2" s="45"/>
      <c r="D2" s="45"/>
      <c r="E2" s="45"/>
      <c r="F2" s="45"/>
      <c r="G2" s="45"/>
      <c r="H2" s="45"/>
      <c r="I2" s="45"/>
      <c r="J2" s="45"/>
      <c r="K2" s="45"/>
      <c r="L2" s="45"/>
      <c r="M2" s="45"/>
      <c r="N2" s="45"/>
      <c r="O2" s="45"/>
    </row>
    <row r="3" spans="3:23" ht="51.75" customHeight="1">
      <c r="C3" s="448" t="s">
        <v>1</v>
      </c>
      <c r="D3" s="448"/>
      <c r="E3" s="448"/>
      <c r="F3" s="448"/>
      <c r="G3" s="448"/>
      <c r="H3" s="448"/>
      <c r="I3" s="448"/>
      <c r="J3" s="448"/>
      <c r="K3" s="448"/>
      <c r="L3" s="448"/>
      <c r="M3" s="448"/>
      <c r="N3" s="448"/>
      <c r="O3" s="448"/>
      <c r="P3" s="448"/>
      <c r="Q3" s="448"/>
      <c r="R3" s="448"/>
      <c r="S3" s="448"/>
      <c r="T3" s="448"/>
      <c r="U3" s="448"/>
    </row>
    <row r="4" spans="3:23" ht="9" customHeight="1">
      <c r="C4" s="159"/>
      <c r="D4" s="159"/>
      <c r="E4" s="159"/>
      <c r="F4" s="159"/>
      <c r="G4" s="159"/>
      <c r="H4" s="159"/>
      <c r="I4" s="159"/>
      <c r="J4" s="159"/>
      <c r="K4" s="159"/>
      <c r="L4" s="159"/>
      <c r="M4" s="159"/>
      <c r="N4" s="159"/>
      <c r="O4" s="159"/>
      <c r="P4" s="159"/>
      <c r="Q4" s="159"/>
      <c r="R4" s="159"/>
      <c r="S4" s="159"/>
      <c r="T4" s="159"/>
      <c r="U4" s="159"/>
    </row>
    <row r="5" spans="3:23" ht="15.6">
      <c r="C5" s="596" t="s">
        <v>2</v>
      </c>
      <c r="D5" s="596"/>
      <c r="E5" s="596"/>
      <c r="F5" s="596"/>
      <c r="G5" s="596"/>
      <c r="H5" s="596"/>
      <c r="I5" s="596"/>
      <c r="J5" s="596"/>
      <c r="K5" s="596"/>
      <c r="L5" s="596"/>
      <c r="M5" s="596"/>
      <c r="N5" s="596"/>
      <c r="O5" s="596"/>
      <c r="P5" s="596"/>
      <c r="Q5" s="596"/>
      <c r="R5" s="70"/>
      <c r="S5" s="70"/>
      <c r="T5" s="70"/>
      <c r="U5" s="70"/>
    </row>
    <row r="6" spans="3:23" ht="13.5" customHeight="1">
      <c r="C6" s="70"/>
      <c r="D6" s="70"/>
      <c r="E6" s="70"/>
      <c r="F6" s="70"/>
      <c r="G6" s="70"/>
      <c r="H6" s="70"/>
      <c r="I6" s="70"/>
      <c r="J6" s="70"/>
      <c r="K6" s="70"/>
      <c r="L6" s="70"/>
      <c r="M6" s="70"/>
      <c r="N6" s="70"/>
      <c r="O6" s="70"/>
      <c r="P6" s="70"/>
      <c r="Q6" s="70"/>
      <c r="R6" s="70"/>
      <c r="S6" s="70"/>
      <c r="T6" s="70"/>
      <c r="U6" s="70"/>
    </row>
    <row r="7" spans="3:23" ht="18" customHeight="1">
      <c r="C7" s="543" t="s">
        <v>3</v>
      </c>
      <c r="D7" s="543"/>
      <c r="E7" s="543"/>
      <c r="F7" s="543"/>
      <c r="G7" s="543"/>
      <c r="H7" s="543"/>
      <c r="I7" s="543"/>
      <c r="J7" s="543"/>
      <c r="K7" s="543"/>
      <c r="L7" s="543"/>
      <c r="M7" s="543"/>
      <c r="N7" s="543"/>
      <c r="O7" s="543"/>
      <c r="P7" s="543"/>
      <c r="Q7" s="543"/>
      <c r="R7" s="543"/>
      <c r="S7" s="543"/>
      <c r="T7" s="543"/>
      <c r="U7" s="543"/>
    </row>
    <row r="8" spans="3:23" ht="8.1" customHeight="1">
      <c r="C8" s="167"/>
      <c r="D8" s="167"/>
      <c r="E8" s="167"/>
      <c r="F8" s="167"/>
      <c r="G8" s="167"/>
      <c r="H8" s="167"/>
      <c r="I8" s="167"/>
      <c r="J8" s="167"/>
      <c r="K8" s="167"/>
      <c r="L8" s="167"/>
      <c r="M8" s="167"/>
      <c r="N8" s="167"/>
      <c r="O8" s="167"/>
      <c r="P8" s="167"/>
      <c r="Q8" s="167"/>
      <c r="R8" s="167"/>
      <c r="S8" s="167"/>
      <c r="T8" s="167"/>
      <c r="U8" s="167"/>
    </row>
    <row r="9" spans="3:23" ht="4.05" customHeight="1">
      <c r="C9" s="167"/>
      <c r="D9" s="167"/>
      <c r="E9" s="167"/>
      <c r="F9" s="167"/>
      <c r="G9" s="167"/>
      <c r="H9" s="167"/>
      <c r="I9" s="167"/>
      <c r="J9" s="167"/>
      <c r="K9" s="167"/>
      <c r="L9" s="167"/>
      <c r="M9" s="167"/>
      <c r="N9" s="167"/>
      <c r="O9" s="167"/>
      <c r="P9" s="167"/>
      <c r="Q9" s="167"/>
      <c r="R9" s="167"/>
      <c r="S9" s="167"/>
      <c r="T9" s="167"/>
      <c r="U9" s="167"/>
    </row>
    <row r="10" spans="3:23" ht="57.75" customHeight="1">
      <c r="C10" s="537" t="s">
        <v>4</v>
      </c>
      <c r="D10" s="537"/>
      <c r="E10" s="538" t="s">
        <v>911</v>
      </c>
      <c r="F10" s="538"/>
      <c r="G10" s="538"/>
      <c r="H10" s="538"/>
      <c r="I10" s="538"/>
      <c r="J10" s="538"/>
      <c r="K10" s="538"/>
      <c r="L10" s="538"/>
      <c r="M10" s="538"/>
      <c r="N10" s="538"/>
      <c r="O10" s="538"/>
      <c r="P10" s="538"/>
      <c r="Q10" s="538"/>
      <c r="R10" s="538"/>
      <c r="S10" s="538"/>
      <c r="T10" s="538"/>
      <c r="U10" s="28"/>
      <c r="W10" s="29" t="str">
        <f>IF(ISBLANK(E12),"En caso de que la organización este compuesta por más de una empresa relacione en este espacio todas las razones sociales diferentes a la Matriz/Titular","")</f>
        <v>En caso de que la organización este compuesta por más de una empresa relacione en este espacio todas las razones sociales diferentes a la Matriz/Titular</v>
      </c>
    </row>
    <row r="11" spans="3:23" ht="4.05" customHeight="1">
      <c r="C11" s="536"/>
      <c r="D11" s="536"/>
      <c r="E11" s="536"/>
      <c r="F11" s="536"/>
      <c r="G11" s="536"/>
      <c r="H11" s="536"/>
      <c r="I11" s="536"/>
      <c r="J11" s="536"/>
      <c r="K11" s="536"/>
      <c r="L11" s="536"/>
      <c r="M11" s="536"/>
      <c r="N11" s="536"/>
      <c r="O11" s="536"/>
      <c r="P11" s="536"/>
      <c r="Q11" s="536"/>
      <c r="R11" s="536"/>
      <c r="S11" s="536"/>
      <c r="T11" s="536"/>
      <c r="U11" s="536"/>
      <c r="W11" s="29" t="str">
        <f>IF(ISBLANK(C161),"En caso de que la organización este compuesta por más de una empresa relacione en este espacio todas las razones sociales con sus respectivos alcances a certificar","")</f>
        <v>En caso de que la organización este compuesta por más de una empresa relacione en este espacio todas las razones sociales con sus respectivos alcances a certificar</v>
      </c>
    </row>
    <row r="12" spans="3:23" s="31" customFormat="1" ht="131.25" customHeight="1">
      <c r="C12" s="537" t="s">
        <v>5</v>
      </c>
      <c r="D12" s="537"/>
      <c r="E12" s="538"/>
      <c r="F12" s="538"/>
      <c r="G12" s="538"/>
      <c r="H12" s="538"/>
      <c r="I12" s="538"/>
      <c r="J12" s="538"/>
      <c r="K12" s="538"/>
      <c r="L12" s="538"/>
      <c r="M12" s="538"/>
      <c r="N12" s="538"/>
      <c r="O12" s="538"/>
      <c r="P12" s="538"/>
      <c r="Q12" s="538"/>
      <c r="R12" s="538"/>
      <c r="S12" s="538"/>
      <c r="T12" s="538"/>
      <c r="U12" s="30"/>
    </row>
    <row r="13" spans="3:23" ht="4.05" customHeight="1">
      <c r="C13" s="536"/>
      <c r="D13" s="536"/>
      <c r="E13" s="536"/>
      <c r="F13" s="536"/>
      <c r="G13" s="536"/>
      <c r="H13" s="536"/>
      <c r="I13" s="536"/>
      <c r="J13" s="536"/>
      <c r="K13" s="536"/>
      <c r="L13" s="536"/>
      <c r="M13" s="536"/>
      <c r="N13" s="536"/>
      <c r="O13" s="536"/>
      <c r="P13" s="536"/>
      <c r="Q13" s="536"/>
      <c r="R13" s="536"/>
      <c r="S13" s="536"/>
      <c r="T13" s="536"/>
      <c r="U13" s="536"/>
    </row>
    <row r="14" spans="3:23" s="31" customFormat="1" ht="31.5" customHeight="1">
      <c r="C14" s="537" t="s">
        <v>6</v>
      </c>
      <c r="D14" s="537"/>
      <c r="E14" s="538" t="s">
        <v>912</v>
      </c>
      <c r="F14" s="538"/>
      <c r="G14" s="538"/>
      <c r="H14" s="538"/>
      <c r="I14" s="538"/>
      <c r="J14" s="538"/>
      <c r="K14" s="538"/>
      <c r="L14" s="538"/>
      <c r="M14" s="538"/>
      <c r="N14" s="538"/>
      <c r="O14" s="538"/>
      <c r="P14" s="538"/>
      <c r="Q14" s="538"/>
      <c r="R14" s="538"/>
      <c r="S14" s="538"/>
      <c r="T14" s="538"/>
      <c r="U14" s="30"/>
    </row>
    <row r="15" spans="3:23" s="31" customFormat="1" ht="4.05" customHeight="1">
      <c r="C15" s="536"/>
      <c r="D15" s="536"/>
      <c r="E15" s="536"/>
      <c r="F15" s="536"/>
      <c r="G15" s="536"/>
      <c r="H15" s="536"/>
      <c r="I15" s="536"/>
      <c r="J15" s="536"/>
      <c r="K15" s="536"/>
      <c r="L15" s="536"/>
      <c r="M15" s="536"/>
      <c r="N15" s="536"/>
      <c r="O15" s="536"/>
      <c r="P15" s="536"/>
      <c r="Q15" s="536"/>
      <c r="R15" s="536"/>
      <c r="S15" s="536"/>
      <c r="T15" s="536"/>
      <c r="U15" s="536"/>
    </row>
    <row r="16" spans="3:23" ht="24.75" customHeight="1">
      <c r="C16" s="537" t="s">
        <v>7</v>
      </c>
      <c r="D16" s="537"/>
      <c r="E16" s="538">
        <v>7417100</v>
      </c>
      <c r="F16" s="538"/>
      <c r="G16" s="538"/>
      <c r="H16" s="538"/>
      <c r="I16" s="538"/>
      <c r="J16" s="538"/>
      <c r="K16" s="538"/>
      <c r="L16" s="538"/>
      <c r="M16" s="538"/>
      <c r="N16" s="538"/>
      <c r="O16" s="538"/>
      <c r="P16" s="538"/>
      <c r="Q16" s="538"/>
      <c r="R16" s="538"/>
      <c r="S16" s="538"/>
      <c r="T16" s="538"/>
      <c r="U16" s="30"/>
    </row>
    <row r="17" spans="3:21" ht="4.05" customHeight="1">
      <c r="C17" s="536"/>
      <c r="D17" s="536"/>
      <c r="E17" s="536"/>
      <c r="F17" s="536"/>
      <c r="G17" s="536"/>
      <c r="H17" s="536"/>
      <c r="I17" s="536"/>
      <c r="J17" s="536"/>
      <c r="K17" s="536"/>
      <c r="L17" s="536"/>
      <c r="M17" s="536"/>
      <c r="N17" s="536"/>
      <c r="O17" s="536"/>
      <c r="P17" s="536"/>
      <c r="Q17" s="536"/>
      <c r="R17" s="536"/>
      <c r="S17" s="536"/>
      <c r="T17" s="536"/>
      <c r="U17" s="536"/>
    </row>
    <row r="18" spans="3:21" ht="24.75" customHeight="1">
      <c r="C18" s="537" t="s">
        <v>8</v>
      </c>
      <c r="D18" s="537"/>
      <c r="E18" s="538" t="s">
        <v>914</v>
      </c>
      <c r="F18" s="538"/>
      <c r="G18" s="538"/>
      <c r="H18" s="538"/>
      <c r="I18" s="538"/>
      <c r="J18" s="538"/>
      <c r="K18" s="538"/>
      <c r="L18" s="538"/>
      <c r="M18" s="538"/>
      <c r="N18" s="538"/>
      <c r="O18" s="538"/>
      <c r="P18" s="538"/>
      <c r="Q18" s="538"/>
      <c r="R18" s="538"/>
      <c r="S18" s="538"/>
      <c r="T18" s="538"/>
      <c r="U18" s="30"/>
    </row>
    <row r="19" spans="3:21" ht="4.05" customHeight="1">
      <c r="C19" s="536"/>
      <c r="D19" s="536"/>
      <c r="E19" s="536"/>
      <c r="F19" s="536"/>
      <c r="G19" s="536"/>
      <c r="H19" s="536"/>
      <c r="I19" s="536"/>
      <c r="J19" s="536"/>
      <c r="K19" s="536"/>
      <c r="L19" s="536"/>
      <c r="M19" s="536"/>
      <c r="N19" s="536"/>
      <c r="O19" s="536"/>
      <c r="P19" s="536"/>
      <c r="Q19" s="536"/>
      <c r="R19" s="536"/>
      <c r="S19" s="536"/>
      <c r="T19" s="536"/>
      <c r="U19" s="536"/>
    </row>
    <row r="20" spans="3:21" ht="24.75" customHeight="1">
      <c r="C20" s="537" t="s">
        <v>9</v>
      </c>
      <c r="D20" s="537"/>
      <c r="E20" s="538" t="s">
        <v>915</v>
      </c>
      <c r="F20" s="538"/>
      <c r="G20" s="538"/>
      <c r="H20" s="538"/>
      <c r="I20" s="538"/>
      <c r="J20" s="538"/>
      <c r="K20" s="32" t="s">
        <v>10</v>
      </c>
      <c r="L20" s="538" t="s">
        <v>916</v>
      </c>
      <c r="M20" s="538"/>
      <c r="N20" s="538"/>
      <c r="O20" s="538"/>
      <c r="P20" s="538"/>
      <c r="Q20" s="538"/>
      <c r="R20" s="538"/>
      <c r="S20" s="538"/>
      <c r="T20" s="538"/>
      <c r="U20" s="30"/>
    </row>
    <row r="21" spans="3:21" ht="4.05" customHeight="1">
      <c r="C21" s="536"/>
      <c r="D21" s="536"/>
      <c r="E21" s="536"/>
      <c r="F21" s="536"/>
      <c r="G21" s="536"/>
      <c r="H21" s="536"/>
      <c r="I21" s="536"/>
      <c r="J21" s="536"/>
      <c r="K21" s="536"/>
      <c r="L21" s="536"/>
      <c r="M21" s="536"/>
      <c r="N21" s="536"/>
      <c r="O21" s="536"/>
      <c r="P21" s="536"/>
      <c r="Q21" s="536"/>
      <c r="R21" s="536"/>
      <c r="S21" s="536"/>
      <c r="T21" s="536"/>
      <c r="U21" s="536"/>
    </row>
    <row r="22" spans="3:21" ht="34.5" customHeight="1">
      <c r="C22" s="537" t="s">
        <v>11</v>
      </c>
      <c r="D22" s="537"/>
      <c r="E22" s="538" t="s">
        <v>917</v>
      </c>
      <c r="F22" s="538"/>
      <c r="G22" s="538"/>
      <c r="H22" s="538"/>
      <c r="I22" s="538"/>
      <c r="J22" s="538"/>
      <c r="K22" s="538"/>
      <c r="L22" s="538"/>
      <c r="M22" s="538"/>
      <c r="N22" s="538"/>
      <c r="O22" s="538"/>
      <c r="P22" s="538"/>
      <c r="Q22" s="538"/>
      <c r="R22" s="538"/>
      <c r="S22" s="538"/>
      <c r="T22" s="538"/>
      <c r="U22" s="30"/>
    </row>
    <row r="23" spans="3:21" ht="4.05" customHeight="1">
      <c r="C23" s="536"/>
      <c r="D23" s="536"/>
      <c r="E23" s="536"/>
      <c r="F23" s="536"/>
      <c r="G23" s="536"/>
      <c r="H23" s="536"/>
      <c r="I23" s="536"/>
      <c r="J23" s="536"/>
      <c r="K23" s="536"/>
      <c r="L23" s="536"/>
      <c r="M23" s="536"/>
      <c r="N23" s="536"/>
      <c r="O23" s="536"/>
      <c r="P23" s="536"/>
      <c r="Q23" s="536"/>
      <c r="R23" s="536"/>
      <c r="S23" s="536"/>
      <c r="T23" s="536"/>
      <c r="U23" s="536"/>
    </row>
    <row r="24" spans="3:21" ht="46.5" customHeight="1">
      <c r="C24" s="537" t="s">
        <v>12</v>
      </c>
      <c r="D24" s="537"/>
      <c r="E24" s="538" t="s">
        <v>913</v>
      </c>
      <c r="F24" s="538"/>
      <c r="G24" s="538"/>
      <c r="H24" s="538"/>
      <c r="I24" s="538"/>
      <c r="J24" s="538"/>
      <c r="K24" s="538"/>
      <c r="L24" s="538"/>
      <c r="M24" s="538"/>
      <c r="N24" s="538"/>
      <c r="O24" s="538"/>
      <c r="P24" s="538"/>
      <c r="Q24" s="538"/>
      <c r="R24" s="538"/>
      <c r="S24" s="538"/>
      <c r="T24" s="538"/>
      <c r="U24" s="30"/>
    </row>
    <row r="25" spans="3:21" ht="4.05" customHeight="1">
      <c r="C25" s="536"/>
      <c r="D25" s="536"/>
      <c r="E25" s="536"/>
      <c r="F25" s="536"/>
      <c r="G25" s="536"/>
      <c r="H25" s="536"/>
      <c r="I25" s="536"/>
      <c r="J25" s="536"/>
      <c r="K25" s="536"/>
      <c r="L25" s="536"/>
      <c r="M25" s="536"/>
      <c r="N25" s="536"/>
      <c r="O25" s="536"/>
      <c r="P25" s="536"/>
      <c r="Q25" s="536"/>
      <c r="R25" s="536"/>
      <c r="S25" s="536"/>
      <c r="T25" s="536"/>
      <c r="U25" s="536"/>
    </row>
    <row r="26" spans="3:21" ht="24.75" customHeight="1">
      <c r="C26" s="537" t="s">
        <v>13</v>
      </c>
      <c r="D26" s="537"/>
      <c r="E26" s="538">
        <v>7417700</v>
      </c>
      <c r="F26" s="538"/>
      <c r="G26" s="538"/>
      <c r="H26" s="538"/>
      <c r="I26" s="538"/>
      <c r="J26" s="538"/>
      <c r="K26" s="538"/>
      <c r="L26" s="538"/>
      <c r="M26" s="538"/>
      <c r="N26" s="538"/>
      <c r="O26" s="538"/>
      <c r="P26" s="538"/>
      <c r="Q26" s="538"/>
      <c r="R26" s="538"/>
      <c r="S26" s="538"/>
      <c r="T26" s="538"/>
      <c r="U26" s="30"/>
    </row>
    <row r="27" spans="3:21" ht="4.05" customHeight="1">
      <c r="C27" s="536"/>
      <c r="D27" s="536"/>
      <c r="E27" s="536"/>
      <c r="F27" s="536"/>
      <c r="G27" s="536"/>
      <c r="H27" s="536"/>
      <c r="I27" s="536"/>
      <c r="J27" s="536"/>
      <c r="K27" s="536"/>
      <c r="L27" s="536"/>
      <c r="M27" s="536"/>
      <c r="N27" s="536"/>
      <c r="O27" s="536"/>
      <c r="P27" s="536"/>
      <c r="Q27" s="536"/>
      <c r="R27" s="536"/>
      <c r="S27" s="536"/>
      <c r="T27" s="536"/>
      <c r="U27" s="536"/>
    </row>
    <row r="28" spans="3:21" ht="86.25" customHeight="1">
      <c r="C28" s="537" t="s">
        <v>14</v>
      </c>
      <c r="D28" s="537"/>
      <c r="E28" s="538" t="s">
        <v>918</v>
      </c>
      <c r="F28" s="538"/>
      <c r="G28" s="538"/>
      <c r="H28" s="538"/>
      <c r="I28" s="538"/>
      <c r="J28" s="538"/>
      <c r="K28" s="538"/>
      <c r="L28" s="538"/>
      <c r="M28" s="538"/>
      <c r="N28" s="538"/>
      <c r="O28" s="538"/>
      <c r="P28" s="538"/>
      <c r="Q28" s="538"/>
      <c r="R28" s="538"/>
      <c r="S28" s="538"/>
      <c r="T28" s="538"/>
      <c r="U28" s="30"/>
    </row>
    <row r="29" spans="3:21" ht="4.05" customHeight="1">
      <c r="C29" s="536"/>
      <c r="D29" s="536"/>
      <c r="E29" s="536"/>
      <c r="F29" s="536"/>
      <c r="G29" s="536"/>
      <c r="H29" s="536"/>
      <c r="I29" s="536"/>
      <c r="J29" s="536"/>
      <c r="K29" s="536"/>
      <c r="L29" s="536"/>
      <c r="M29" s="536"/>
      <c r="N29" s="536"/>
      <c r="O29" s="536"/>
      <c r="P29" s="536"/>
      <c r="Q29" s="536"/>
      <c r="R29" s="536"/>
      <c r="S29" s="536"/>
      <c r="T29" s="536"/>
      <c r="U29" s="536"/>
    </row>
    <row r="30" spans="3:21" ht="159.75" customHeight="1">
      <c r="C30" s="537" t="s">
        <v>15</v>
      </c>
      <c r="D30" s="537"/>
      <c r="E30" s="538"/>
      <c r="F30" s="538"/>
      <c r="G30" s="538"/>
      <c r="H30" s="538"/>
      <c r="I30" s="538"/>
      <c r="J30" s="538"/>
      <c r="K30" s="538"/>
      <c r="L30" s="538"/>
      <c r="M30" s="538"/>
      <c r="N30" s="538"/>
      <c r="O30" s="538"/>
      <c r="P30" s="538"/>
      <c r="Q30" s="538"/>
      <c r="R30" s="538"/>
      <c r="S30" s="538"/>
      <c r="T30" s="538"/>
      <c r="U30" s="30"/>
    </row>
    <row r="31" spans="3:21" ht="4.05" customHeight="1">
      <c r="C31" s="536"/>
      <c r="D31" s="536"/>
      <c r="E31" s="536"/>
      <c r="F31" s="536"/>
      <c r="G31" s="536"/>
      <c r="H31" s="536"/>
      <c r="I31" s="536"/>
      <c r="J31" s="536"/>
      <c r="K31" s="536"/>
      <c r="L31" s="536"/>
      <c r="M31" s="536"/>
      <c r="N31" s="536"/>
      <c r="O31" s="536"/>
      <c r="P31" s="536"/>
      <c r="Q31" s="536"/>
      <c r="R31" s="536"/>
      <c r="S31" s="536"/>
      <c r="T31" s="536"/>
      <c r="U31" s="536"/>
    </row>
    <row r="32" spans="3:21" ht="39.75" customHeight="1">
      <c r="C32" s="537" t="s">
        <v>16</v>
      </c>
      <c r="D32" s="537"/>
      <c r="E32" s="544" t="s">
        <v>17</v>
      </c>
      <c r="F32" s="544"/>
      <c r="G32" s="544"/>
      <c r="H32" s="537" t="s">
        <v>18</v>
      </c>
      <c r="I32" s="537"/>
      <c r="J32" s="537"/>
      <c r="K32" s="537"/>
      <c r="L32" s="537"/>
      <c r="M32" s="537"/>
      <c r="N32" s="537"/>
      <c r="O32" s="538"/>
      <c r="P32" s="538"/>
      <c r="Q32" s="538"/>
      <c r="R32" s="538"/>
      <c r="S32" s="538"/>
      <c r="T32" s="538"/>
      <c r="U32" s="30"/>
    </row>
    <row r="33" spans="3:21" ht="8.1" customHeight="1">
      <c r="C33" s="33"/>
      <c r="D33" s="33"/>
      <c r="E33" s="33"/>
      <c r="F33" s="33"/>
      <c r="G33" s="33"/>
      <c r="H33" s="33"/>
      <c r="I33" s="33"/>
      <c r="J33" s="33"/>
    </row>
    <row r="34" spans="3:21" ht="8.1" customHeight="1">
      <c r="C34" s="33"/>
      <c r="D34" s="33"/>
      <c r="E34" s="33"/>
      <c r="F34" s="33"/>
      <c r="G34" s="33"/>
      <c r="H34" s="33"/>
      <c r="I34" s="33"/>
      <c r="J34" s="33"/>
    </row>
    <row r="35" spans="3:21" ht="18" customHeight="1">
      <c r="C35" s="543"/>
      <c r="D35" s="543"/>
      <c r="E35" s="543"/>
      <c r="F35" s="543"/>
      <c r="G35" s="543"/>
      <c r="H35" s="543"/>
      <c r="I35" s="543"/>
      <c r="J35" s="543"/>
      <c r="K35" s="543"/>
      <c r="L35" s="543"/>
      <c r="M35" s="543"/>
      <c r="N35" s="543"/>
      <c r="O35" s="543"/>
      <c r="P35" s="543"/>
      <c r="Q35" s="543"/>
      <c r="R35" s="543"/>
      <c r="S35" s="543"/>
      <c r="T35" s="543"/>
      <c r="U35" s="543"/>
    </row>
    <row r="36" spans="3:21" ht="8.1" customHeight="1">
      <c r="C36" s="536"/>
      <c r="D36" s="536"/>
      <c r="E36" s="536"/>
      <c r="F36" s="536"/>
      <c r="G36" s="536"/>
      <c r="H36" s="536"/>
      <c r="I36" s="536"/>
      <c r="J36" s="536"/>
      <c r="K36" s="536"/>
      <c r="L36" s="536"/>
      <c r="M36" s="536"/>
      <c r="N36" s="536"/>
      <c r="O36" s="536"/>
      <c r="P36" s="536"/>
      <c r="Q36" s="536"/>
      <c r="R36" s="536"/>
      <c r="S36" s="536"/>
      <c r="T36" s="536"/>
      <c r="U36" s="536"/>
    </row>
    <row r="37" spans="3:21" ht="48.75" customHeight="1">
      <c r="C37" s="542"/>
      <c r="D37" s="542"/>
      <c r="E37" s="542"/>
      <c r="F37" s="542"/>
      <c r="G37" s="542"/>
      <c r="H37" s="542"/>
      <c r="I37" s="157"/>
      <c r="J37" s="157"/>
      <c r="K37" s="542" t="s">
        <v>19</v>
      </c>
      <c r="L37" s="542"/>
      <c r="M37" s="542"/>
      <c r="N37" s="542"/>
      <c r="O37" s="542"/>
      <c r="P37" s="542"/>
      <c r="Q37" s="542"/>
      <c r="R37" s="542"/>
      <c r="S37" s="542"/>
      <c r="T37" s="542"/>
      <c r="U37" s="542"/>
    </row>
    <row r="38" spans="3:21" ht="4.05" customHeight="1">
      <c r="C38" s="536"/>
      <c r="D38" s="536"/>
      <c r="E38" s="536"/>
      <c r="F38" s="536"/>
      <c r="G38" s="536"/>
      <c r="H38" s="536"/>
      <c r="I38" s="536"/>
      <c r="J38" s="536"/>
      <c r="K38" s="536"/>
      <c r="L38" s="536"/>
      <c r="M38" s="536"/>
      <c r="N38" s="536"/>
      <c r="O38" s="536"/>
      <c r="P38" s="536"/>
      <c r="Q38" s="536"/>
      <c r="R38" s="536"/>
      <c r="S38" s="536"/>
      <c r="T38" s="536"/>
      <c r="U38" s="536"/>
    </row>
    <row r="39" spans="3:21" ht="28.5" customHeight="1">
      <c r="C39" s="162" t="s">
        <v>20</v>
      </c>
      <c r="D39" s="539"/>
      <c r="E39" s="539"/>
      <c r="F39" s="539"/>
      <c r="G39" s="539"/>
      <c r="H39" s="539"/>
      <c r="I39" s="44"/>
      <c r="J39" s="44"/>
      <c r="K39" s="34" t="s">
        <v>20</v>
      </c>
      <c r="L39" s="541"/>
      <c r="M39" s="541"/>
      <c r="N39" s="541"/>
      <c r="O39" s="541"/>
      <c r="P39" s="541"/>
      <c r="Q39" s="541"/>
      <c r="R39" s="541"/>
      <c r="S39" s="541"/>
      <c r="T39" s="541"/>
      <c r="U39" s="33"/>
    </row>
    <row r="40" spans="3:21" ht="4.05" customHeight="1">
      <c r="C40" s="536"/>
      <c r="D40" s="536"/>
      <c r="E40" s="536"/>
      <c r="F40" s="536"/>
      <c r="G40" s="536"/>
      <c r="H40" s="536"/>
      <c r="I40" s="536"/>
      <c r="J40" s="536"/>
      <c r="K40" s="536"/>
      <c r="L40" s="536"/>
      <c r="M40" s="536"/>
      <c r="N40" s="536"/>
      <c r="O40" s="536"/>
      <c r="P40" s="536"/>
      <c r="Q40" s="536"/>
      <c r="R40" s="536"/>
      <c r="S40" s="536"/>
      <c r="T40" s="536"/>
      <c r="U40" s="536"/>
    </row>
    <row r="41" spans="3:21" ht="28.5" customHeight="1">
      <c r="C41" s="162" t="s">
        <v>21</v>
      </c>
      <c r="D41" s="539"/>
      <c r="E41" s="539"/>
      <c r="F41" s="539"/>
      <c r="G41" s="539"/>
      <c r="H41" s="539"/>
      <c r="I41" s="44"/>
      <c r="J41" s="44"/>
      <c r="K41" s="34" t="s">
        <v>21</v>
      </c>
      <c r="L41" s="598"/>
      <c r="M41" s="598"/>
      <c r="N41" s="598"/>
      <c r="O41" s="598"/>
      <c r="P41" s="598"/>
      <c r="Q41" s="598"/>
      <c r="R41" s="598"/>
      <c r="S41" s="598"/>
      <c r="T41" s="598"/>
      <c r="U41" s="33"/>
    </row>
    <row r="42" spans="3:21" ht="4.05" customHeight="1">
      <c r="C42" s="536"/>
      <c r="D42" s="536"/>
      <c r="E42" s="536"/>
      <c r="F42" s="536"/>
      <c r="G42" s="536"/>
      <c r="H42" s="536"/>
      <c r="I42" s="536"/>
      <c r="J42" s="536"/>
      <c r="K42" s="536"/>
      <c r="L42" s="536"/>
      <c r="M42" s="536"/>
      <c r="N42" s="536"/>
      <c r="O42" s="536"/>
      <c r="P42" s="536"/>
      <c r="Q42" s="536"/>
      <c r="R42" s="536"/>
      <c r="S42" s="536"/>
      <c r="T42" s="536"/>
      <c r="U42" s="536"/>
    </row>
    <row r="43" spans="3:21" ht="35.25" customHeight="1">
      <c r="C43" s="162" t="s">
        <v>22</v>
      </c>
      <c r="D43" s="539"/>
      <c r="E43" s="539"/>
      <c r="F43" s="539"/>
      <c r="G43" s="539"/>
      <c r="H43" s="539"/>
      <c r="I43" s="44"/>
      <c r="J43" s="44"/>
      <c r="K43" s="34" t="s">
        <v>22</v>
      </c>
      <c r="L43" s="541"/>
      <c r="M43" s="541"/>
      <c r="N43" s="541"/>
      <c r="O43" s="541"/>
      <c r="P43" s="541"/>
      <c r="Q43" s="541"/>
      <c r="R43" s="541"/>
      <c r="S43" s="541"/>
      <c r="T43" s="541"/>
      <c r="U43" s="33"/>
    </row>
    <row r="44" spans="3:21" ht="4.05" customHeight="1">
      <c r="C44" s="536"/>
      <c r="D44" s="536"/>
      <c r="E44" s="536"/>
      <c r="F44" s="536"/>
      <c r="G44" s="536"/>
      <c r="H44" s="536"/>
      <c r="I44" s="536"/>
      <c r="J44" s="536"/>
      <c r="K44" s="536"/>
      <c r="L44" s="536"/>
      <c r="M44" s="536"/>
      <c r="N44" s="536"/>
      <c r="O44" s="536"/>
      <c r="P44" s="536"/>
      <c r="Q44" s="536"/>
      <c r="R44" s="536"/>
      <c r="S44" s="536"/>
      <c r="T44" s="536"/>
      <c r="U44" s="536"/>
    </row>
    <row r="45" spans="3:21" ht="30" customHeight="1">
      <c r="C45" s="162" t="s">
        <v>23</v>
      </c>
      <c r="D45" s="539"/>
      <c r="E45" s="539"/>
      <c r="F45" s="539"/>
      <c r="G45" s="539"/>
      <c r="H45" s="539"/>
      <c r="I45" s="44"/>
      <c r="J45" s="44"/>
      <c r="K45" s="34" t="s">
        <v>23</v>
      </c>
      <c r="L45" s="541"/>
      <c r="M45" s="541"/>
      <c r="N45" s="541"/>
      <c r="O45" s="541"/>
      <c r="P45" s="541"/>
      <c r="Q45" s="541"/>
      <c r="R45" s="541"/>
      <c r="S45" s="541"/>
      <c r="T45" s="541"/>
      <c r="U45" s="33"/>
    </row>
    <row r="46" spans="3:21" ht="4.05" customHeight="1">
      <c r="C46" s="536"/>
      <c r="D46" s="536"/>
      <c r="E46" s="536"/>
      <c r="F46" s="536"/>
      <c r="G46" s="536"/>
      <c r="H46" s="536"/>
      <c r="I46" s="536"/>
      <c r="J46" s="536"/>
      <c r="K46" s="536"/>
      <c r="L46" s="536"/>
      <c r="M46" s="536"/>
      <c r="N46" s="536"/>
      <c r="O46" s="536"/>
      <c r="P46" s="536"/>
      <c r="Q46" s="536"/>
      <c r="R46" s="536"/>
      <c r="S46" s="536"/>
      <c r="T46" s="536"/>
      <c r="U46" s="536"/>
    </row>
    <row r="47" spans="3:21" ht="66" customHeight="1">
      <c r="C47" s="162" t="s">
        <v>24</v>
      </c>
      <c r="D47" s="539"/>
      <c r="E47" s="539"/>
      <c r="F47" s="539"/>
      <c r="G47" s="539"/>
      <c r="H47" s="539"/>
      <c r="I47" s="44"/>
      <c r="J47" s="44"/>
      <c r="K47" s="34" t="s">
        <v>25</v>
      </c>
      <c r="L47" s="599"/>
      <c r="M47" s="599"/>
      <c r="N47" s="599"/>
      <c r="O47" s="599"/>
      <c r="P47" s="599"/>
      <c r="Q47" s="599"/>
      <c r="R47" s="599"/>
      <c r="S47" s="599"/>
      <c r="T47" s="599"/>
      <c r="U47" s="35"/>
    </row>
    <row r="48" spans="3:21" ht="4.05" customHeight="1">
      <c r="C48" s="536"/>
      <c r="D48" s="536"/>
      <c r="E48" s="536"/>
      <c r="F48" s="536"/>
      <c r="G48" s="536"/>
      <c r="H48" s="536"/>
      <c r="I48" s="536"/>
      <c r="J48" s="536"/>
      <c r="K48" s="536"/>
      <c r="L48" s="536"/>
      <c r="M48" s="536"/>
      <c r="N48" s="536"/>
      <c r="O48" s="536"/>
      <c r="P48" s="536"/>
      <c r="Q48" s="536"/>
      <c r="R48" s="536"/>
      <c r="S48" s="536"/>
      <c r="T48" s="536"/>
      <c r="U48" s="536"/>
    </row>
    <row r="49" spans="3:21" ht="26.25" customHeight="1">
      <c r="C49" s="162" t="s">
        <v>9</v>
      </c>
      <c r="D49" s="539"/>
      <c r="E49" s="539"/>
      <c r="F49" s="99" t="s">
        <v>10</v>
      </c>
      <c r="G49" s="540"/>
      <c r="H49" s="540"/>
      <c r="I49" s="45"/>
      <c r="J49" s="45"/>
      <c r="K49" s="34" t="s">
        <v>9</v>
      </c>
      <c r="L49" s="553"/>
      <c r="M49" s="553"/>
      <c r="N49" s="553"/>
      <c r="O49" s="99" t="s">
        <v>10</v>
      </c>
      <c r="P49" s="552"/>
      <c r="Q49" s="552"/>
      <c r="R49" s="552"/>
      <c r="S49" s="552"/>
      <c r="T49" s="552"/>
      <c r="U49" s="30"/>
    </row>
    <row r="50" spans="3:21" ht="6" customHeight="1">
      <c r="C50" s="536"/>
      <c r="D50" s="536"/>
      <c r="E50" s="536"/>
      <c r="F50" s="536"/>
      <c r="G50" s="536"/>
      <c r="H50" s="536"/>
      <c r="I50" s="536"/>
      <c r="J50" s="536"/>
      <c r="K50" s="536"/>
      <c r="L50" s="536"/>
      <c r="M50" s="536"/>
      <c r="N50" s="536"/>
      <c r="O50" s="536"/>
      <c r="P50" s="536"/>
      <c r="Q50" s="536"/>
      <c r="R50" s="536"/>
      <c r="S50" s="536"/>
      <c r="T50" s="536"/>
      <c r="U50" s="536"/>
    </row>
    <row r="51" spans="3:21" ht="8.1" customHeight="1">
      <c r="C51" s="36"/>
      <c r="D51" s="36"/>
    </row>
    <row r="52" spans="3:21" ht="18" customHeight="1">
      <c r="C52" s="591"/>
      <c r="D52" s="591"/>
      <c r="E52" s="591"/>
      <c r="F52" s="591"/>
      <c r="G52" s="591"/>
      <c r="H52" s="591"/>
      <c r="I52" s="591"/>
      <c r="J52" s="591"/>
      <c r="K52" s="591"/>
      <c r="L52" s="591"/>
      <c r="M52" s="591"/>
      <c r="N52" s="591"/>
      <c r="O52" s="591"/>
      <c r="P52" s="591"/>
      <c r="Q52" s="591"/>
      <c r="R52" s="591"/>
      <c r="S52" s="591"/>
      <c r="T52" s="591"/>
      <c r="U52" s="591"/>
    </row>
    <row r="53" spans="3:21" ht="8.1" customHeight="1">
      <c r="C53" s="536"/>
      <c r="D53" s="536"/>
      <c r="E53" s="536"/>
      <c r="F53" s="536"/>
      <c r="G53" s="536"/>
      <c r="H53" s="536"/>
      <c r="I53" s="536"/>
      <c r="J53" s="536"/>
      <c r="K53" s="536"/>
      <c r="L53" s="536"/>
      <c r="M53" s="536"/>
      <c r="N53" s="536"/>
      <c r="O53" s="536"/>
      <c r="P53" s="536"/>
      <c r="Q53" s="536"/>
      <c r="R53" s="536"/>
      <c r="S53" s="536"/>
      <c r="T53" s="536"/>
      <c r="U53" s="536"/>
    </row>
    <row r="54" spans="3:21" ht="4.05" customHeight="1">
      <c r="C54" s="99"/>
      <c r="D54" s="99"/>
      <c r="E54" s="99"/>
      <c r="F54" s="99"/>
      <c r="G54" s="99"/>
      <c r="H54" s="99"/>
      <c r="I54" s="99"/>
      <c r="J54" s="99"/>
      <c r="K54" s="99"/>
      <c r="L54" s="99"/>
      <c r="M54" s="99"/>
      <c r="N54" s="99"/>
      <c r="O54" s="99"/>
      <c r="P54" s="99"/>
      <c r="Q54" s="99"/>
      <c r="R54" s="99"/>
      <c r="S54" s="99"/>
      <c r="T54" s="99"/>
      <c r="U54" s="99"/>
    </row>
    <row r="55" spans="3:21" ht="126" customHeight="1">
      <c r="C55" s="537" t="s">
        <v>26</v>
      </c>
      <c r="D55" s="537"/>
      <c r="E55" s="600" t="s">
        <v>27</v>
      </c>
      <c r="F55" s="554"/>
      <c r="G55" s="554" t="s">
        <v>28</v>
      </c>
      <c r="H55" s="554"/>
      <c r="I55" s="554"/>
      <c r="J55" s="554"/>
      <c r="K55" s="554" t="s">
        <v>29</v>
      </c>
      <c r="L55" s="554"/>
      <c r="M55" s="602" t="s">
        <v>30</v>
      </c>
      <c r="N55" s="603"/>
      <c r="O55" s="600"/>
      <c r="P55" s="602" t="s">
        <v>31</v>
      </c>
      <c r="Q55" s="603"/>
      <c r="R55" s="600"/>
      <c r="S55" s="607" t="s">
        <v>32</v>
      </c>
      <c r="T55" s="608"/>
      <c r="U55" s="37"/>
    </row>
    <row r="56" spans="3:21" ht="30" customHeight="1">
      <c r="C56" s="537"/>
      <c r="D56" s="537"/>
      <c r="E56" s="597"/>
      <c r="F56" s="555"/>
      <c r="G56" s="555"/>
      <c r="H56" s="555"/>
      <c r="I56" s="555"/>
      <c r="J56" s="555"/>
      <c r="K56" s="601" t="s">
        <v>919</v>
      </c>
      <c r="L56" s="597"/>
      <c r="M56" s="604"/>
      <c r="N56" s="605"/>
      <c r="O56" s="606"/>
      <c r="P56" s="604"/>
      <c r="Q56" s="605"/>
      <c r="R56" s="606"/>
      <c r="S56" s="604"/>
      <c r="T56" s="605"/>
      <c r="U56" s="38"/>
    </row>
    <row r="57" spans="3:21" ht="16.5" customHeight="1">
      <c r="C57" s="536"/>
      <c r="D57" s="536"/>
      <c r="E57" s="536"/>
      <c r="F57" s="536"/>
      <c r="G57" s="536"/>
      <c r="H57" s="536"/>
      <c r="I57" s="536"/>
      <c r="J57" s="536"/>
      <c r="K57" s="536"/>
      <c r="L57" s="536"/>
      <c r="M57" s="536"/>
      <c r="N57" s="536"/>
      <c r="O57" s="536"/>
      <c r="P57" s="536"/>
      <c r="Q57" s="536"/>
      <c r="R57" s="536"/>
      <c r="S57" s="536"/>
      <c r="T57" s="536"/>
      <c r="U57" s="536"/>
    </row>
    <row r="58" spans="3:21" ht="48.6" customHeight="1">
      <c r="C58" s="550" t="s">
        <v>33</v>
      </c>
      <c r="D58" s="551"/>
      <c r="E58" s="558" t="s">
        <v>34</v>
      </c>
      <c r="F58" s="559"/>
      <c r="G58" s="559"/>
      <c r="H58" s="560"/>
      <c r="I58" s="561" t="s">
        <v>35</v>
      </c>
      <c r="J58" s="562"/>
      <c r="K58" s="562"/>
      <c r="L58" s="562"/>
      <c r="M58" s="563"/>
      <c r="N58" s="558" t="s">
        <v>36</v>
      </c>
      <c r="O58" s="559"/>
      <c r="P58" s="559"/>
      <c r="Q58" s="559"/>
      <c r="R58" s="559"/>
      <c r="S58" s="559"/>
      <c r="T58" s="559"/>
      <c r="U58" s="99"/>
    </row>
    <row r="59" spans="3:21" ht="48.6" customHeight="1">
      <c r="C59" s="550"/>
      <c r="D59" s="551"/>
      <c r="E59" s="558"/>
      <c r="F59" s="559"/>
      <c r="G59" s="559"/>
      <c r="H59" s="560"/>
      <c r="I59" s="561"/>
      <c r="J59" s="562"/>
      <c r="K59" s="562"/>
      <c r="L59" s="562"/>
      <c r="M59" s="563"/>
      <c r="N59" s="558"/>
      <c r="O59" s="559"/>
      <c r="P59" s="559"/>
      <c r="Q59" s="559"/>
      <c r="R59" s="559"/>
      <c r="S59" s="559"/>
      <c r="T59" s="559"/>
      <c r="U59" s="99"/>
    </row>
    <row r="60" spans="3:21" ht="18" customHeight="1">
      <c r="C60" s="153"/>
      <c r="D60" s="153"/>
      <c r="E60" s="39"/>
      <c r="F60" s="39"/>
      <c r="G60" s="39"/>
      <c r="H60" s="39"/>
      <c r="I60" s="39"/>
      <c r="J60" s="39"/>
      <c r="K60" s="39"/>
      <c r="L60" s="40"/>
      <c r="M60" s="40"/>
      <c r="N60" s="40"/>
      <c r="O60" s="40"/>
      <c r="P60" s="40"/>
      <c r="Q60" s="40"/>
      <c r="R60" s="40"/>
      <c r="S60" s="40"/>
      <c r="T60" s="40"/>
      <c r="U60" s="40"/>
    </row>
    <row r="61" spans="3:21" ht="30" customHeight="1">
      <c r="C61" s="550" t="s">
        <v>37</v>
      </c>
      <c r="D61" s="551"/>
      <c r="E61" s="561" t="s">
        <v>38</v>
      </c>
      <c r="F61" s="562"/>
      <c r="G61" s="562"/>
      <c r="H61" s="563"/>
      <c r="I61" s="561" t="s">
        <v>39</v>
      </c>
      <c r="J61" s="562"/>
      <c r="K61" s="562"/>
      <c r="L61" s="562"/>
      <c r="M61" s="563"/>
      <c r="N61" s="556" t="s">
        <v>40</v>
      </c>
      <c r="O61" s="557"/>
      <c r="P61" s="557"/>
      <c r="Q61" s="557"/>
      <c r="R61" s="557"/>
      <c r="S61" s="557"/>
      <c r="T61" s="557"/>
      <c r="U61" s="30"/>
    </row>
    <row r="62" spans="3:21" ht="39.75" customHeight="1">
      <c r="C62" s="550"/>
      <c r="D62" s="551"/>
      <c r="E62" s="561"/>
      <c r="F62" s="562"/>
      <c r="G62" s="562"/>
      <c r="H62" s="563"/>
      <c r="I62" s="561"/>
      <c r="J62" s="562"/>
      <c r="K62" s="562"/>
      <c r="L62" s="562"/>
      <c r="M62" s="563"/>
      <c r="N62" s="556"/>
      <c r="O62" s="557"/>
      <c r="P62" s="557"/>
      <c r="Q62" s="557"/>
      <c r="R62" s="557"/>
      <c r="S62" s="557"/>
      <c r="T62" s="557"/>
      <c r="U62" s="30"/>
    </row>
    <row r="63" spans="3:21" ht="8.1" customHeight="1"/>
    <row r="64" spans="3:21" ht="8.1" customHeight="1"/>
    <row r="65" spans="3:21" ht="67.5" customHeight="1">
      <c r="C65" s="536" t="s">
        <v>41</v>
      </c>
      <c r="D65" s="564"/>
      <c r="E65" s="556" t="s">
        <v>42</v>
      </c>
      <c r="F65" s="557"/>
      <c r="G65" s="557"/>
      <c r="H65" s="565"/>
      <c r="I65" s="556" t="s">
        <v>43</v>
      </c>
      <c r="J65" s="557"/>
      <c r="K65" s="557"/>
      <c r="L65" s="557"/>
      <c r="M65" s="565"/>
      <c r="N65" s="556" t="s">
        <v>44</v>
      </c>
      <c r="O65" s="557"/>
      <c r="P65" s="557"/>
      <c r="Q65" s="557"/>
      <c r="R65" s="557"/>
      <c r="S65" s="557"/>
      <c r="T65" s="557"/>
    </row>
    <row r="66" spans="3:21" ht="40.5" hidden="1" customHeight="1">
      <c r="C66" s="30"/>
      <c r="D66" s="244"/>
      <c r="E66" s="245"/>
      <c r="F66" s="246"/>
      <c r="G66" s="246"/>
      <c r="H66" s="247"/>
      <c r="I66" s="245"/>
      <c r="J66" s="246"/>
      <c r="K66" s="246"/>
      <c r="L66" s="246"/>
      <c r="M66" s="247"/>
      <c r="N66" s="245"/>
      <c r="O66" s="246"/>
      <c r="P66" s="246"/>
      <c r="Q66" s="246"/>
      <c r="R66" s="246"/>
      <c r="S66" s="246"/>
      <c r="T66" s="246"/>
      <c r="U66" s="56"/>
    </row>
    <row r="67" spans="3:21" ht="3.75" customHeight="1">
      <c r="C67" s="30"/>
      <c r="D67" s="30"/>
      <c r="E67" s="246"/>
      <c r="F67" s="246"/>
      <c r="G67" s="246"/>
      <c r="H67" s="246"/>
      <c r="I67" s="246"/>
      <c r="J67" s="246"/>
      <c r="K67" s="246"/>
      <c r="L67" s="246"/>
      <c r="M67" s="246"/>
      <c r="N67" s="246"/>
      <c r="O67" s="246"/>
      <c r="P67" s="246"/>
      <c r="Q67" s="246"/>
      <c r="R67" s="246"/>
      <c r="S67" s="246"/>
      <c r="T67" s="246"/>
      <c r="U67" s="56"/>
    </row>
    <row r="68" spans="3:21" ht="57.75" customHeight="1">
      <c r="C68" s="536" t="s">
        <v>45</v>
      </c>
      <c r="D68" s="564"/>
      <c r="E68" s="566"/>
      <c r="F68" s="567"/>
      <c r="G68" s="567"/>
      <c r="H68" s="568"/>
      <c r="I68" s="566"/>
      <c r="J68" s="567"/>
      <c r="K68" s="567"/>
      <c r="L68" s="567"/>
      <c r="M68" s="568"/>
      <c r="N68" s="566"/>
      <c r="O68" s="567"/>
      <c r="P68" s="567"/>
      <c r="Q68" s="567"/>
      <c r="R68" s="567"/>
      <c r="S68" s="567"/>
      <c r="T68" s="567"/>
      <c r="U68" s="57"/>
    </row>
    <row r="69" spans="3:21" ht="27.75" customHeight="1">
      <c r="C69" s="57"/>
      <c r="D69" s="57"/>
      <c r="E69" s="57"/>
      <c r="F69" s="57"/>
      <c r="G69" s="57"/>
      <c r="H69" s="57"/>
      <c r="I69" s="57"/>
      <c r="J69" s="57"/>
      <c r="K69" s="57"/>
      <c r="L69" s="57"/>
      <c r="M69" s="57"/>
      <c r="N69" s="57"/>
      <c r="O69" s="57"/>
      <c r="P69" s="57"/>
      <c r="Q69" s="57"/>
      <c r="R69" s="57"/>
      <c r="S69" s="57"/>
      <c r="T69" s="57"/>
      <c r="U69" s="57"/>
    </row>
    <row r="70" spans="3:21" ht="22.5" customHeight="1">
      <c r="C70" s="542" t="s">
        <v>46</v>
      </c>
      <c r="D70" s="542"/>
      <c r="E70" s="542"/>
      <c r="F70" s="542"/>
      <c r="G70" s="542"/>
      <c r="H70" s="542"/>
      <c r="I70" s="542"/>
      <c r="J70" s="542"/>
      <c r="K70" s="542"/>
      <c r="L70" s="542"/>
      <c r="M70" s="542"/>
      <c r="N70" s="542"/>
      <c r="O70" s="542"/>
      <c r="P70" s="542"/>
      <c r="Q70" s="542"/>
      <c r="R70" s="542"/>
      <c r="S70" s="542"/>
      <c r="T70" s="542"/>
      <c r="U70" s="542"/>
    </row>
    <row r="71" spans="3:21" ht="55.05" customHeight="1">
      <c r="C71" s="546" t="s">
        <v>47</v>
      </c>
      <c r="D71" s="547"/>
      <c r="E71" s="545" t="s">
        <v>82</v>
      </c>
      <c r="F71" s="545"/>
      <c r="G71" s="545"/>
      <c r="H71" s="545"/>
      <c r="I71" s="545" t="s">
        <v>48</v>
      </c>
      <c r="J71" s="545"/>
      <c r="K71" s="545"/>
      <c r="L71" s="545"/>
      <c r="M71" s="545" t="s">
        <v>48</v>
      </c>
      <c r="N71" s="545"/>
      <c r="O71" s="545"/>
      <c r="P71" s="545"/>
      <c r="Q71" s="545" t="s">
        <v>48</v>
      </c>
      <c r="R71" s="545"/>
      <c r="S71" s="545"/>
      <c r="T71" s="545"/>
      <c r="U71" s="41"/>
    </row>
    <row r="72" spans="3:21" ht="72" customHeight="1">
      <c r="C72" s="548"/>
      <c r="D72" s="549"/>
      <c r="E72" s="545" t="s">
        <v>48</v>
      </c>
      <c r="F72" s="545"/>
      <c r="G72" s="545"/>
      <c r="H72" s="545"/>
      <c r="I72" s="545" t="s">
        <v>48</v>
      </c>
      <c r="J72" s="545"/>
      <c r="K72" s="545"/>
      <c r="L72" s="545"/>
      <c r="M72" s="545" t="s">
        <v>48</v>
      </c>
      <c r="N72" s="545"/>
      <c r="O72" s="545"/>
      <c r="P72" s="545"/>
      <c r="Q72" s="545" t="s">
        <v>48</v>
      </c>
      <c r="R72" s="545"/>
      <c r="S72" s="545"/>
      <c r="T72" s="545"/>
      <c r="U72" s="41"/>
    </row>
    <row r="73" spans="3:21" ht="0.75" customHeight="1">
      <c r="C73" s="153"/>
      <c r="D73" s="153"/>
      <c r="E73" s="42"/>
      <c r="F73" s="42"/>
      <c r="G73" s="42"/>
      <c r="H73" s="42"/>
      <c r="I73" s="42"/>
      <c r="J73" s="42"/>
      <c r="K73" s="42"/>
      <c r="L73" s="42"/>
      <c r="M73" s="42"/>
      <c r="N73" s="42"/>
      <c r="O73" s="42"/>
      <c r="P73" s="42"/>
      <c r="Q73" s="42"/>
      <c r="R73" s="42"/>
      <c r="S73" s="42"/>
      <c r="T73" s="42"/>
      <c r="U73" s="41"/>
    </row>
    <row r="74" spans="3:21" hidden="1">
      <c r="C74" s="43"/>
      <c r="D74" s="43"/>
      <c r="E74" s="43"/>
      <c r="F74" s="43"/>
      <c r="G74" s="43"/>
      <c r="K74" s="44"/>
      <c r="L74" s="44"/>
      <c r="P74" s="45"/>
      <c r="Q74" s="45"/>
      <c r="R74" s="45"/>
      <c r="S74" s="45"/>
      <c r="T74" s="45"/>
      <c r="U74" s="46"/>
    </row>
    <row r="75" spans="3:21" ht="30" hidden="1" customHeight="1">
      <c r="C75" s="47"/>
      <c r="D75" s="39"/>
      <c r="E75" s="27" t="s">
        <v>48</v>
      </c>
      <c r="G75" s="33"/>
      <c r="U75" s="48"/>
    </row>
    <row r="76" spans="3:21" ht="30" hidden="1" customHeight="1">
      <c r="C76" s="47"/>
      <c r="D76" s="39"/>
      <c r="E76" s="27" t="s">
        <v>49</v>
      </c>
      <c r="G76" s="33"/>
      <c r="U76" s="48"/>
    </row>
    <row r="77" spans="3:21" ht="30" hidden="1" customHeight="1">
      <c r="C77" s="47"/>
      <c r="D77" s="39"/>
      <c r="E77" s="27" t="s">
        <v>50</v>
      </c>
      <c r="G77" s="33"/>
      <c r="U77" s="48"/>
    </row>
    <row r="78" spans="3:21" ht="30" hidden="1" customHeight="1">
      <c r="C78" s="47"/>
      <c r="D78" s="39"/>
      <c r="E78" s="27" t="s">
        <v>51</v>
      </c>
      <c r="G78" s="33"/>
      <c r="U78" s="48"/>
    </row>
    <row r="79" spans="3:21" ht="30" hidden="1" customHeight="1">
      <c r="C79" s="47"/>
      <c r="D79" s="39"/>
      <c r="E79" s="27" t="s">
        <v>52</v>
      </c>
      <c r="G79" s="33"/>
      <c r="U79" s="48"/>
    </row>
    <row r="80" spans="3:21" ht="30" hidden="1" customHeight="1">
      <c r="C80" s="47"/>
      <c r="D80" s="39"/>
      <c r="E80" s="27" t="s">
        <v>53</v>
      </c>
      <c r="G80" s="33"/>
      <c r="U80" s="48"/>
    </row>
    <row r="81" spans="3:21" ht="30" hidden="1" customHeight="1">
      <c r="C81" s="47"/>
      <c r="D81" s="39"/>
      <c r="E81" s="27" t="s">
        <v>54</v>
      </c>
      <c r="G81" s="33"/>
      <c r="U81" s="48"/>
    </row>
    <row r="82" spans="3:21" ht="30" hidden="1" customHeight="1">
      <c r="C82" s="47"/>
      <c r="D82" s="39"/>
      <c r="E82" s="27" t="s">
        <v>55</v>
      </c>
      <c r="G82" s="33"/>
      <c r="U82" s="48"/>
    </row>
    <row r="83" spans="3:21" ht="30" hidden="1" customHeight="1">
      <c r="C83" s="47"/>
      <c r="D83" s="39"/>
      <c r="E83" s="27" t="s">
        <v>56</v>
      </c>
      <c r="G83" s="33"/>
      <c r="U83" s="48"/>
    </row>
    <row r="84" spans="3:21" ht="30" hidden="1" customHeight="1">
      <c r="C84" s="47"/>
      <c r="D84" s="39"/>
      <c r="E84" s="27" t="s">
        <v>910</v>
      </c>
      <c r="G84" s="33"/>
      <c r="U84" s="48"/>
    </row>
    <row r="85" spans="3:21" ht="30" hidden="1" customHeight="1">
      <c r="C85" s="47"/>
      <c r="D85" s="39"/>
      <c r="E85" s="27" t="s">
        <v>57</v>
      </c>
      <c r="G85" s="33"/>
      <c r="U85" s="48"/>
    </row>
    <row r="86" spans="3:21" ht="30" hidden="1" customHeight="1">
      <c r="C86" s="47"/>
      <c r="D86" s="39"/>
      <c r="E86" s="27" t="s">
        <v>58</v>
      </c>
      <c r="G86" s="33"/>
      <c r="U86" s="48"/>
    </row>
    <row r="87" spans="3:21" ht="30" hidden="1" customHeight="1">
      <c r="C87" s="47"/>
      <c r="D87" s="39"/>
      <c r="E87" s="27" t="s">
        <v>59</v>
      </c>
      <c r="G87" s="33"/>
      <c r="U87" s="48"/>
    </row>
    <row r="88" spans="3:21" ht="30" hidden="1" customHeight="1">
      <c r="C88" s="47"/>
      <c r="D88" s="39"/>
      <c r="E88" s="27" t="s">
        <v>60</v>
      </c>
      <c r="G88" s="33"/>
      <c r="U88" s="48"/>
    </row>
    <row r="89" spans="3:21" ht="30" hidden="1" customHeight="1">
      <c r="C89" s="47"/>
      <c r="D89" s="39"/>
      <c r="E89" s="27" t="s">
        <v>61</v>
      </c>
      <c r="G89" s="33"/>
      <c r="U89" s="48"/>
    </row>
    <row r="90" spans="3:21" ht="30" hidden="1" customHeight="1">
      <c r="C90" s="47"/>
      <c r="D90" s="39"/>
      <c r="E90" s="27" t="s">
        <v>62</v>
      </c>
      <c r="G90" s="33"/>
      <c r="U90" s="48"/>
    </row>
    <row r="91" spans="3:21" ht="30" hidden="1" customHeight="1">
      <c r="C91" s="47"/>
      <c r="D91" s="39"/>
      <c r="E91" s="27" t="s">
        <v>63</v>
      </c>
      <c r="G91" s="33"/>
      <c r="U91" s="48"/>
    </row>
    <row r="92" spans="3:21" ht="30" hidden="1" customHeight="1">
      <c r="C92" s="47"/>
      <c r="D92" s="39"/>
      <c r="E92" s="27" t="s">
        <v>64</v>
      </c>
      <c r="G92" s="33"/>
      <c r="U92" s="48"/>
    </row>
    <row r="93" spans="3:21" ht="30" hidden="1" customHeight="1">
      <c r="C93" s="47"/>
      <c r="D93" s="39"/>
      <c r="E93" s="27" t="s">
        <v>65</v>
      </c>
      <c r="G93" s="33"/>
      <c r="U93" s="48"/>
    </row>
    <row r="94" spans="3:21" ht="30" hidden="1" customHeight="1">
      <c r="C94" s="47"/>
      <c r="D94" s="39"/>
      <c r="E94" s="27" t="s">
        <v>66</v>
      </c>
      <c r="G94" s="33"/>
      <c r="U94" s="48"/>
    </row>
    <row r="95" spans="3:21" ht="30" hidden="1" customHeight="1">
      <c r="C95" s="47"/>
      <c r="D95" s="39"/>
      <c r="E95" s="27" t="s">
        <v>67</v>
      </c>
      <c r="G95" s="33"/>
      <c r="U95" s="48"/>
    </row>
    <row r="96" spans="3:21" ht="30" hidden="1" customHeight="1">
      <c r="C96" s="47"/>
      <c r="D96" s="39"/>
      <c r="E96" s="27" t="s">
        <v>68</v>
      </c>
      <c r="G96" s="33"/>
      <c r="U96" s="48"/>
    </row>
    <row r="97" spans="3:21" ht="30" hidden="1" customHeight="1">
      <c r="C97" s="47"/>
      <c r="D97" s="39"/>
      <c r="E97" s="27" t="s">
        <v>69</v>
      </c>
      <c r="G97" s="33"/>
      <c r="U97" s="48"/>
    </row>
    <row r="98" spans="3:21" ht="30" hidden="1" customHeight="1">
      <c r="C98" s="47"/>
      <c r="D98" s="39"/>
      <c r="E98" s="27" t="s">
        <v>70</v>
      </c>
      <c r="G98" s="33"/>
      <c r="U98" s="48"/>
    </row>
    <row r="99" spans="3:21" ht="30" hidden="1" customHeight="1">
      <c r="C99" s="47"/>
      <c r="D99" s="39"/>
      <c r="E99" s="27" t="s">
        <v>71</v>
      </c>
      <c r="G99" s="33"/>
      <c r="U99" s="48"/>
    </row>
    <row r="100" spans="3:21" ht="30" hidden="1" customHeight="1">
      <c r="C100" s="47"/>
      <c r="D100" s="39"/>
      <c r="E100" s="27" t="s">
        <v>72</v>
      </c>
      <c r="G100" s="33"/>
      <c r="U100" s="48"/>
    </row>
    <row r="101" spans="3:21" ht="30" hidden="1" customHeight="1">
      <c r="C101" s="47"/>
      <c r="D101" s="39"/>
      <c r="E101" s="27" t="s">
        <v>73</v>
      </c>
      <c r="G101" s="33"/>
      <c r="U101" s="48"/>
    </row>
    <row r="102" spans="3:21" ht="30" hidden="1" customHeight="1">
      <c r="C102" s="47"/>
      <c r="D102" s="39"/>
      <c r="E102" s="27" t="s">
        <v>74</v>
      </c>
      <c r="G102" s="33"/>
      <c r="U102" s="48"/>
    </row>
    <row r="103" spans="3:21" ht="30" hidden="1" customHeight="1">
      <c r="C103" s="47"/>
      <c r="D103" s="39"/>
      <c r="E103" s="27" t="s">
        <v>75</v>
      </c>
      <c r="G103" s="33"/>
      <c r="U103" s="48"/>
    </row>
    <row r="104" spans="3:21" ht="30" hidden="1" customHeight="1">
      <c r="C104" s="47"/>
      <c r="D104" s="39"/>
      <c r="E104" s="27" t="s">
        <v>76</v>
      </c>
      <c r="G104" s="33"/>
      <c r="U104" s="48"/>
    </row>
    <row r="105" spans="3:21" ht="30" hidden="1" customHeight="1">
      <c r="C105" s="47"/>
      <c r="D105" s="39"/>
      <c r="E105" s="27" t="s">
        <v>77</v>
      </c>
      <c r="G105" s="33"/>
      <c r="U105" s="48"/>
    </row>
    <row r="106" spans="3:21" ht="30" hidden="1" customHeight="1">
      <c r="C106" s="47"/>
      <c r="D106" s="39"/>
      <c r="E106" s="84" t="s">
        <v>78</v>
      </c>
      <c r="G106" s="33"/>
      <c r="U106" s="48"/>
    </row>
    <row r="107" spans="3:21" ht="30" hidden="1" customHeight="1">
      <c r="C107" s="47"/>
      <c r="D107" s="39"/>
      <c r="E107" s="27" t="s">
        <v>79</v>
      </c>
      <c r="G107" s="33"/>
      <c r="U107" s="48"/>
    </row>
    <row r="108" spans="3:21" ht="30" hidden="1" customHeight="1">
      <c r="C108" s="47"/>
      <c r="D108" s="39"/>
      <c r="E108" s="27" t="s">
        <v>80</v>
      </c>
      <c r="G108" s="33"/>
      <c r="U108" s="48"/>
    </row>
    <row r="109" spans="3:21" ht="30" hidden="1" customHeight="1">
      <c r="C109" s="47"/>
      <c r="D109" s="39"/>
      <c r="E109" s="27" t="s">
        <v>81</v>
      </c>
      <c r="G109" s="33"/>
      <c r="U109" s="48"/>
    </row>
    <row r="110" spans="3:21" ht="30" hidden="1" customHeight="1">
      <c r="C110" s="47"/>
      <c r="D110" s="39"/>
      <c r="E110" s="27" t="s">
        <v>82</v>
      </c>
      <c r="G110" s="33"/>
      <c r="U110" s="48"/>
    </row>
    <row r="111" spans="3:21" ht="30" hidden="1" customHeight="1">
      <c r="C111" s="47"/>
      <c r="D111" s="39"/>
      <c r="E111" s="27" t="s">
        <v>83</v>
      </c>
      <c r="G111" s="33"/>
      <c r="U111" s="48"/>
    </row>
    <row r="112" spans="3:21" ht="30" hidden="1" customHeight="1">
      <c r="C112" s="47"/>
      <c r="D112" s="39"/>
      <c r="E112" s="27" t="s">
        <v>84</v>
      </c>
      <c r="G112" s="33"/>
      <c r="U112" s="48"/>
    </row>
    <row r="113" spans="3:21" ht="30" hidden="1" customHeight="1">
      <c r="C113" s="47"/>
      <c r="D113" s="39"/>
      <c r="E113" s="43" t="s">
        <v>85</v>
      </c>
      <c r="G113" s="33"/>
      <c r="U113" s="48"/>
    </row>
    <row r="114" spans="3:21" ht="30" hidden="1" customHeight="1">
      <c r="C114" s="47"/>
      <c r="D114" s="39"/>
      <c r="E114" s="43" t="s">
        <v>86</v>
      </c>
      <c r="G114" s="33"/>
      <c r="U114" s="48"/>
    </row>
    <row r="115" spans="3:21" ht="30" hidden="1" customHeight="1">
      <c r="C115" s="47"/>
      <c r="D115" s="39"/>
      <c r="E115" s="43" t="s">
        <v>87</v>
      </c>
      <c r="G115" s="33"/>
      <c r="U115" s="48"/>
    </row>
    <row r="116" spans="3:21" ht="30" hidden="1" customHeight="1">
      <c r="C116" s="47"/>
      <c r="D116" s="39"/>
      <c r="E116" s="43" t="s">
        <v>88</v>
      </c>
      <c r="G116" s="33"/>
      <c r="U116" s="48"/>
    </row>
    <row r="117" spans="3:21" ht="30" hidden="1" customHeight="1">
      <c r="C117" s="47"/>
      <c r="D117" s="39"/>
      <c r="E117" s="43" t="s">
        <v>89</v>
      </c>
      <c r="G117" s="33"/>
      <c r="U117" s="48"/>
    </row>
    <row r="118" spans="3:21" ht="30" hidden="1" customHeight="1">
      <c r="C118" s="47"/>
      <c r="D118" s="39"/>
      <c r="E118" s="84" t="s">
        <v>90</v>
      </c>
      <c r="G118" s="33"/>
      <c r="U118" s="48"/>
    </row>
    <row r="119" spans="3:21" ht="30" hidden="1" customHeight="1">
      <c r="C119" s="47"/>
      <c r="D119" s="39"/>
      <c r="E119" s="84" t="s">
        <v>91</v>
      </c>
      <c r="G119" s="33"/>
      <c r="U119" s="48"/>
    </row>
    <row r="120" spans="3:21" ht="30" hidden="1" customHeight="1">
      <c r="C120" s="47"/>
      <c r="D120" s="39"/>
      <c r="E120" s="84" t="s">
        <v>92</v>
      </c>
      <c r="G120" s="33"/>
      <c r="U120" s="48"/>
    </row>
    <row r="121" spans="3:21" ht="30" hidden="1" customHeight="1">
      <c r="C121" s="47"/>
      <c r="D121" s="39"/>
      <c r="E121" s="84" t="s">
        <v>93</v>
      </c>
      <c r="G121" s="33"/>
      <c r="U121" s="48"/>
    </row>
    <row r="122" spans="3:21" ht="9.75" customHeight="1">
      <c r="C122" s="39"/>
      <c r="D122" s="39"/>
      <c r="E122" s="44"/>
      <c r="F122" s="44"/>
      <c r="G122" s="44"/>
      <c r="H122" s="44"/>
      <c r="I122" s="44"/>
      <c r="J122" s="44"/>
    </row>
    <row r="123" spans="3:21" ht="82.5" customHeight="1">
      <c r="C123" s="569" t="s">
        <v>94</v>
      </c>
      <c r="D123" s="570"/>
      <c r="E123" s="571" t="s">
        <v>95</v>
      </c>
      <c r="F123" s="571"/>
      <c r="G123" s="571"/>
      <c r="H123" s="571"/>
      <c r="I123" s="571"/>
      <c r="J123" s="571"/>
      <c r="K123" s="571"/>
      <c r="L123" s="572"/>
      <c r="M123" s="576" t="s">
        <v>96</v>
      </c>
      <c r="N123" s="577"/>
      <c r="O123" s="577"/>
      <c r="P123" s="577"/>
      <c r="Q123" s="577"/>
      <c r="R123" s="577"/>
      <c r="S123" s="577"/>
      <c r="T123" s="577"/>
      <c r="U123" s="49"/>
    </row>
    <row r="124" spans="3:21" ht="7.5" customHeight="1">
      <c r="C124" s="153"/>
      <c r="D124" s="153"/>
      <c r="E124" s="153"/>
      <c r="F124" s="153"/>
      <c r="G124" s="153"/>
      <c r="H124" s="157"/>
      <c r="I124" s="157"/>
      <c r="J124" s="157"/>
      <c r="K124" s="28"/>
      <c r="L124" s="157"/>
      <c r="M124" s="157"/>
      <c r="N124" s="28"/>
      <c r="O124" s="50"/>
      <c r="P124" s="50"/>
      <c r="Q124" s="50"/>
      <c r="R124" s="50"/>
      <c r="S124" s="50"/>
      <c r="T124" s="50"/>
      <c r="U124" s="50"/>
    </row>
    <row r="125" spans="3:21" ht="3.75" customHeight="1">
      <c r="C125" s="153"/>
      <c r="D125" s="153"/>
      <c r="E125" s="153"/>
      <c r="F125" s="153"/>
      <c r="G125" s="153"/>
      <c r="H125" s="157"/>
      <c r="I125" s="157"/>
      <c r="J125" s="157"/>
      <c r="K125" s="28"/>
      <c r="L125" s="157"/>
      <c r="M125" s="157"/>
      <c r="N125" s="28"/>
      <c r="O125" s="50"/>
      <c r="P125" s="50"/>
      <c r="Q125" s="50"/>
      <c r="R125" s="50"/>
      <c r="S125" s="50"/>
      <c r="T125" s="50"/>
      <c r="U125" s="50"/>
    </row>
    <row r="126" spans="3:21" ht="3.75" customHeight="1">
      <c r="C126" s="153"/>
      <c r="D126" s="153"/>
      <c r="E126" s="153"/>
      <c r="F126" s="153"/>
      <c r="G126" s="153"/>
      <c r="H126" s="157"/>
      <c r="I126" s="157"/>
      <c r="J126" s="157"/>
      <c r="K126" s="28"/>
      <c r="L126" s="157"/>
      <c r="M126" s="157"/>
      <c r="N126" s="28"/>
      <c r="O126" s="50"/>
      <c r="P126" s="50"/>
      <c r="Q126" s="50"/>
      <c r="R126" s="50"/>
      <c r="S126" s="50"/>
      <c r="T126" s="50"/>
      <c r="U126" s="50"/>
    </row>
    <row r="127" spans="3:21" ht="18" customHeight="1">
      <c r="C127" s="579"/>
      <c r="D127" s="579"/>
      <c r="E127" s="579"/>
      <c r="F127" s="579"/>
      <c r="G127" s="579"/>
      <c r="H127" s="579"/>
      <c r="I127" s="579"/>
      <c r="J127" s="579"/>
      <c r="K127" s="579"/>
      <c r="L127" s="579"/>
      <c r="M127" s="579"/>
      <c r="N127" s="579"/>
      <c r="O127" s="579"/>
      <c r="P127" s="579"/>
      <c r="Q127" s="579"/>
      <c r="R127" s="579"/>
      <c r="S127" s="579"/>
      <c r="T127" s="579"/>
      <c r="U127" s="579"/>
    </row>
    <row r="128" spans="3:21" ht="8.1" customHeight="1">
      <c r="C128" s="573"/>
      <c r="D128" s="573"/>
      <c r="E128" s="573"/>
      <c r="F128" s="573"/>
      <c r="G128" s="573"/>
      <c r="H128" s="573"/>
      <c r="I128" s="573"/>
      <c r="J128" s="573"/>
      <c r="K128" s="573"/>
      <c r="L128" s="573"/>
      <c r="M128" s="573"/>
      <c r="N128" s="573"/>
      <c r="O128" s="573"/>
      <c r="P128" s="573"/>
      <c r="Q128" s="573"/>
      <c r="R128" s="573"/>
      <c r="S128" s="573"/>
      <c r="T128" s="573"/>
      <c r="U128" s="573"/>
    </row>
    <row r="129" spans="3:23" ht="3.75" customHeight="1">
      <c r="C129" s="44"/>
      <c r="D129" s="44"/>
      <c r="E129" s="44"/>
      <c r="F129" s="44"/>
      <c r="G129" s="44"/>
      <c r="H129" s="44"/>
      <c r="I129" s="44"/>
      <c r="J129" s="44"/>
      <c r="K129" s="44"/>
      <c r="L129" s="44"/>
      <c r="M129" s="44"/>
      <c r="N129" s="44"/>
      <c r="O129" s="44"/>
      <c r="P129" s="44"/>
      <c r="Q129" s="44"/>
      <c r="R129" s="44"/>
      <c r="S129" s="44"/>
      <c r="T129" s="44"/>
      <c r="U129" s="44"/>
    </row>
    <row r="130" spans="3:23" ht="27.75" customHeight="1">
      <c r="C130" s="578" t="s">
        <v>97</v>
      </c>
      <c r="D130" s="578"/>
      <c r="E130" s="578"/>
      <c r="F130" s="578"/>
      <c r="G130" s="578"/>
      <c r="H130" s="578"/>
      <c r="I130" s="578"/>
      <c r="J130" s="578"/>
      <c r="K130" s="578"/>
      <c r="L130" s="578"/>
      <c r="M130" s="578"/>
      <c r="N130" s="578"/>
      <c r="O130" s="578"/>
      <c r="P130" s="578"/>
      <c r="Q130" s="578"/>
      <c r="R130" s="578"/>
      <c r="S130" s="578"/>
      <c r="T130" s="578"/>
      <c r="U130" s="51"/>
    </row>
    <row r="131" spans="3:23" ht="4.05" customHeight="1">
      <c r="C131" s="573"/>
      <c r="D131" s="573"/>
      <c r="E131" s="573"/>
      <c r="F131" s="573"/>
      <c r="G131" s="573"/>
      <c r="H131" s="573"/>
      <c r="I131" s="573"/>
      <c r="J131" s="573"/>
      <c r="K131" s="573"/>
      <c r="L131" s="573"/>
      <c r="M131" s="573"/>
      <c r="N131" s="573"/>
      <c r="O131" s="573"/>
      <c r="P131" s="573"/>
      <c r="Q131" s="573"/>
      <c r="R131" s="573"/>
      <c r="S131" s="573"/>
      <c r="T131" s="573"/>
      <c r="U131" s="573"/>
    </row>
    <row r="132" spans="3:23" ht="31.5" customHeight="1">
      <c r="C132" s="574" t="s">
        <v>98</v>
      </c>
      <c r="D132" s="574"/>
      <c r="E132" s="574"/>
      <c r="F132" s="574"/>
      <c r="G132" s="574"/>
      <c r="H132" s="574"/>
      <c r="I132" s="574"/>
      <c r="J132" s="574"/>
      <c r="K132" s="574"/>
      <c r="L132" s="574"/>
      <c r="M132" s="52"/>
      <c r="N132" s="53"/>
      <c r="O132" s="53"/>
      <c r="P132" s="53"/>
      <c r="Q132" s="211" t="s">
        <v>99</v>
      </c>
      <c r="R132" s="212"/>
      <c r="S132" s="211" t="s">
        <v>100</v>
      </c>
      <c r="T132" s="212"/>
      <c r="U132" s="39"/>
      <c r="W132" s="39"/>
    </row>
    <row r="133" spans="3:23" ht="4.05" customHeight="1">
      <c r="C133" s="573"/>
      <c r="D133" s="573"/>
      <c r="E133" s="573"/>
      <c r="F133" s="573"/>
      <c r="G133" s="573"/>
      <c r="H133" s="573"/>
      <c r="I133" s="573"/>
      <c r="J133" s="573"/>
      <c r="K133" s="573"/>
      <c r="L133" s="573"/>
      <c r="M133" s="573"/>
      <c r="N133" s="573"/>
      <c r="O133" s="573"/>
      <c r="P133" s="573"/>
      <c r="Q133" s="573"/>
      <c r="R133" s="573"/>
      <c r="S133" s="573"/>
      <c r="T133" s="573"/>
      <c r="U133" s="573"/>
      <c r="W133" s="39"/>
    </row>
    <row r="134" spans="3:23" ht="30.75" customHeight="1">
      <c r="C134" s="575" t="s">
        <v>101</v>
      </c>
      <c r="D134" s="575"/>
      <c r="E134" s="575"/>
      <c r="F134" s="575"/>
      <c r="G134" s="575"/>
      <c r="H134" s="575"/>
      <c r="I134" s="575"/>
      <c r="J134" s="575"/>
      <c r="K134" s="575"/>
      <c r="L134" s="165"/>
      <c r="M134" s="52"/>
      <c r="N134" s="53"/>
      <c r="O134" s="53"/>
      <c r="P134" s="53"/>
      <c r="Q134" s="211" t="s">
        <v>99</v>
      </c>
      <c r="R134" s="212"/>
      <c r="S134" s="211" t="s">
        <v>100</v>
      </c>
      <c r="T134" s="212"/>
      <c r="U134" s="39"/>
      <c r="W134" s="39"/>
    </row>
    <row r="135" spans="3:23" ht="4.05" customHeight="1">
      <c r="C135" s="573"/>
      <c r="D135" s="573"/>
      <c r="E135" s="573"/>
      <c r="F135" s="573"/>
      <c r="G135" s="573"/>
      <c r="H135" s="573"/>
      <c r="I135" s="573"/>
      <c r="J135" s="573"/>
      <c r="K135" s="573"/>
      <c r="L135" s="573"/>
      <c r="M135" s="573"/>
      <c r="N135" s="573"/>
      <c r="O135" s="573"/>
      <c r="P135" s="573"/>
      <c r="Q135" s="573"/>
      <c r="R135" s="573"/>
      <c r="S135" s="573"/>
      <c r="T135" s="573"/>
      <c r="U135" s="573"/>
      <c r="W135" s="39"/>
    </row>
    <row r="136" spans="3:23" ht="30.75" customHeight="1">
      <c r="C136" s="574" t="s">
        <v>102</v>
      </c>
      <c r="D136" s="574"/>
      <c r="E136" s="574"/>
      <c r="F136" s="574"/>
      <c r="G136" s="574"/>
      <c r="H136" s="574"/>
      <c r="I136" s="574"/>
      <c r="J136" s="574"/>
      <c r="K136" s="574"/>
      <c r="L136" s="574"/>
      <c r="M136" s="52"/>
      <c r="N136" s="53"/>
      <c r="O136" s="53"/>
      <c r="P136" s="53"/>
      <c r="Q136" s="211" t="s">
        <v>99</v>
      </c>
      <c r="R136" s="212"/>
      <c r="S136" s="211" t="s">
        <v>100</v>
      </c>
      <c r="T136" s="212"/>
      <c r="U136" s="39"/>
      <c r="W136" s="39"/>
    </row>
    <row r="137" spans="3:23" ht="4.05" customHeight="1">
      <c r="C137" s="573"/>
      <c r="D137" s="573"/>
      <c r="E137" s="573"/>
      <c r="F137" s="573"/>
      <c r="G137" s="573"/>
      <c r="H137" s="573"/>
      <c r="I137" s="573"/>
      <c r="J137" s="573"/>
      <c r="K137" s="573"/>
      <c r="L137" s="573"/>
      <c r="M137" s="573"/>
      <c r="N137" s="573"/>
      <c r="O137" s="573"/>
      <c r="P137" s="573"/>
      <c r="Q137" s="573"/>
      <c r="R137" s="573"/>
      <c r="S137" s="573"/>
      <c r="T137" s="573"/>
      <c r="U137" s="573"/>
      <c r="W137" s="39"/>
    </row>
    <row r="138" spans="3:23" ht="30.75" customHeight="1">
      <c r="C138" s="574" t="s">
        <v>103</v>
      </c>
      <c r="D138" s="574"/>
      <c r="E138" s="574"/>
      <c r="F138" s="574"/>
      <c r="G138" s="574"/>
      <c r="H138" s="574"/>
      <c r="I138" s="574"/>
      <c r="J138" s="574"/>
      <c r="K138" s="574"/>
      <c r="L138" s="574"/>
      <c r="M138" s="52"/>
      <c r="N138" s="53"/>
      <c r="O138" s="53"/>
      <c r="P138" s="53"/>
      <c r="Q138" s="211" t="s">
        <v>99</v>
      </c>
      <c r="R138" s="212"/>
      <c r="S138" s="211" t="s">
        <v>100</v>
      </c>
      <c r="T138" s="212"/>
      <c r="U138" s="39"/>
      <c r="W138" s="39"/>
    </row>
    <row r="139" spans="3:23" ht="4.05" customHeight="1">
      <c r="C139" s="573"/>
      <c r="D139" s="573"/>
      <c r="E139" s="573"/>
      <c r="F139" s="573"/>
      <c r="G139" s="573"/>
      <c r="H139" s="573"/>
      <c r="I139" s="573"/>
      <c r="J139" s="573"/>
      <c r="K139" s="573"/>
      <c r="L139" s="573"/>
      <c r="M139" s="573"/>
      <c r="N139" s="573"/>
      <c r="O139" s="573"/>
      <c r="P139" s="573"/>
      <c r="Q139" s="573"/>
      <c r="R139" s="573"/>
      <c r="S139" s="573"/>
      <c r="T139" s="573"/>
      <c r="U139" s="573"/>
      <c r="W139" s="39"/>
    </row>
    <row r="140" spans="3:23" ht="30.75" customHeight="1">
      <c r="C140" s="575" t="s">
        <v>104</v>
      </c>
      <c r="D140" s="575"/>
      <c r="E140" s="575"/>
      <c r="F140" s="575"/>
      <c r="G140" s="575"/>
      <c r="H140" s="575"/>
      <c r="I140" s="575"/>
      <c r="J140" s="575"/>
      <c r="K140" s="575"/>
      <c r="L140" s="165"/>
      <c r="M140" s="52"/>
      <c r="N140" s="53"/>
      <c r="O140" s="53"/>
      <c r="P140" s="53"/>
      <c r="Q140" s="211" t="s">
        <v>99</v>
      </c>
      <c r="R140" s="212"/>
      <c r="S140" s="211" t="s">
        <v>100</v>
      </c>
      <c r="T140" s="212"/>
      <c r="U140" s="39"/>
      <c r="W140" s="39"/>
    </row>
    <row r="141" spans="3:23" ht="4.05" customHeight="1">
      <c r="C141" s="573"/>
      <c r="D141" s="573"/>
      <c r="E141" s="573"/>
      <c r="F141" s="573"/>
      <c r="G141" s="573"/>
      <c r="H141" s="573"/>
      <c r="I141" s="573"/>
      <c r="J141" s="573"/>
      <c r="K141" s="573"/>
      <c r="L141" s="573"/>
      <c r="M141" s="573"/>
      <c r="N141" s="573"/>
      <c r="O141" s="573"/>
      <c r="P141" s="573"/>
      <c r="Q141" s="573"/>
      <c r="R141" s="573"/>
      <c r="S141" s="573"/>
      <c r="T141" s="573"/>
      <c r="U141" s="573"/>
      <c r="W141" s="39"/>
    </row>
    <row r="142" spans="3:23" ht="30.75" customHeight="1">
      <c r="C142" s="574" t="s">
        <v>105</v>
      </c>
      <c r="D142" s="574"/>
      <c r="E142" s="574"/>
      <c r="F142" s="574"/>
      <c r="G142" s="574"/>
      <c r="H142" s="574"/>
      <c r="I142" s="574"/>
      <c r="J142" s="574"/>
      <c r="K142" s="574"/>
      <c r="L142" s="574"/>
      <c r="M142" s="52"/>
      <c r="N142" s="53"/>
      <c r="O142" s="53"/>
      <c r="P142" s="53"/>
      <c r="Q142" s="211" t="s">
        <v>99</v>
      </c>
      <c r="R142" s="212"/>
      <c r="S142" s="211" t="s">
        <v>100</v>
      </c>
      <c r="T142" s="212"/>
      <c r="U142" s="39"/>
      <c r="W142" s="39"/>
    </row>
    <row r="143" spans="3:23" ht="4.05" customHeight="1">
      <c r="C143" s="573"/>
      <c r="D143" s="573"/>
      <c r="E143" s="573"/>
      <c r="F143" s="573"/>
      <c r="G143" s="573"/>
      <c r="H143" s="573"/>
      <c r="I143" s="573"/>
      <c r="J143" s="573"/>
      <c r="K143" s="573"/>
      <c r="L143" s="573"/>
      <c r="M143" s="573"/>
      <c r="N143" s="573"/>
      <c r="O143" s="573"/>
      <c r="P143" s="573"/>
      <c r="Q143" s="573"/>
      <c r="R143" s="573"/>
      <c r="S143" s="573"/>
      <c r="T143" s="573"/>
      <c r="U143" s="573"/>
      <c r="W143" s="39"/>
    </row>
    <row r="144" spans="3:23" ht="30.75" customHeight="1">
      <c r="C144" s="575" t="s">
        <v>106</v>
      </c>
      <c r="D144" s="575"/>
      <c r="E144" s="575"/>
      <c r="F144" s="575"/>
      <c r="G144" s="575"/>
      <c r="H144" s="575"/>
      <c r="I144" s="575"/>
      <c r="J144" s="575"/>
      <c r="K144" s="575"/>
      <c r="L144" s="165"/>
      <c r="M144" s="52"/>
      <c r="N144" s="53"/>
      <c r="O144" s="53"/>
      <c r="P144" s="53"/>
      <c r="Q144" s="211" t="s">
        <v>99</v>
      </c>
      <c r="R144" s="212"/>
      <c r="S144" s="211" t="s">
        <v>100</v>
      </c>
      <c r="T144" s="212"/>
      <c r="U144" s="39"/>
      <c r="W144" s="39"/>
    </row>
    <row r="145" spans="3:21" ht="8.1" customHeight="1">
      <c r="C145" s="573"/>
      <c r="D145" s="573"/>
      <c r="E145" s="573"/>
      <c r="F145" s="573"/>
      <c r="G145" s="573"/>
      <c r="H145" s="573"/>
      <c r="I145" s="573"/>
      <c r="J145" s="573"/>
      <c r="K145" s="573"/>
      <c r="L145" s="573"/>
      <c r="M145" s="573"/>
      <c r="N145" s="573"/>
      <c r="O145" s="573"/>
      <c r="P145" s="573"/>
      <c r="Q145" s="573"/>
      <c r="R145" s="573"/>
      <c r="S145" s="573"/>
      <c r="T145" s="573"/>
      <c r="U145" s="573"/>
    </row>
    <row r="146" spans="3:21" ht="8.1" customHeight="1">
      <c r="C146" s="44"/>
      <c r="D146" s="44"/>
      <c r="E146" s="44"/>
      <c r="F146" s="44"/>
      <c r="G146" s="44"/>
      <c r="H146" s="44"/>
      <c r="I146" s="44"/>
      <c r="J146" s="44"/>
      <c r="K146" s="44"/>
      <c r="L146" s="44"/>
      <c r="M146" s="44"/>
      <c r="N146" s="44"/>
      <c r="O146" s="44"/>
      <c r="P146" s="44"/>
      <c r="Q146" s="44"/>
      <c r="R146" s="44"/>
      <c r="S146" s="44"/>
      <c r="T146" s="44"/>
      <c r="U146" s="44"/>
    </row>
    <row r="147" spans="3:21" ht="61.5" customHeight="1">
      <c r="C147" s="537" t="s">
        <v>107</v>
      </c>
      <c r="D147" s="537"/>
      <c r="E147" s="537"/>
      <c r="F147" s="537"/>
      <c r="G147" s="537"/>
      <c r="H147" s="615" t="s">
        <v>108</v>
      </c>
      <c r="I147" s="615"/>
      <c r="J147" s="615"/>
      <c r="K147" s="615"/>
      <c r="L147" s="542" t="s">
        <v>109</v>
      </c>
      <c r="M147" s="542"/>
      <c r="N147" s="538"/>
      <c r="O147" s="538"/>
      <c r="P147" s="538"/>
      <c r="Q147" s="538"/>
      <c r="R147" s="538"/>
      <c r="S147" s="538"/>
      <c r="T147" s="538"/>
      <c r="U147" s="54"/>
    </row>
    <row r="148" spans="3:21" ht="4.05" customHeight="1">
      <c r="C148" s="166"/>
      <c r="D148" s="166"/>
      <c r="E148" s="166"/>
      <c r="F148" s="166"/>
      <c r="G148" s="166"/>
      <c r="H148" s="196"/>
      <c r="I148" s="196"/>
      <c r="J148" s="196"/>
      <c r="K148" s="196"/>
      <c r="L148" s="196"/>
      <c r="M148" s="196"/>
      <c r="N148" s="196"/>
      <c r="O148" s="196"/>
      <c r="P148" s="196"/>
      <c r="Q148" s="196"/>
      <c r="R148" s="196"/>
      <c r="S148" s="196"/>
      <c r="T148" s="196"/>
      <c r="U148" s="196"/>
    </row>
    <row r="149" spans="3:21" ht="45.75" customHeight="1">
      <c r="C149" s="616" t="s">
        <v>110</v>
      </c>
      <c r="D149" s="616"/>
      <c r="E149" s="616"/>
      <c r="F149" s="616"/>
      <c r="G149" s="616"/>
      <c r="H149" s="616"/>
      <c r="I149" s="616"/>
      <c r="J149" s="616"/>
      <c r="K149" s="616"/>
      <c r="L149" s="538"/>
      <c r="M149" s="538"/>
      <c r="N149" s="538"/>
      <c r="O149" s="538"/>
      <c r="P149" s="538"/>
      <c r="Q149" s="538"/>
      <c r="R149" s="538"/>
      <c r="S149" s="538"/>
      <c r="T149" s="538"/>
      <c r="U149" s="30"/>
    </row>
    <row r="150" spans="3:21" ht="5.25" customHeight="1">
      <c r="C150" s="153"/>
      <c r="D150" s="153"/>
      <c r="E150" s="153"/>
      <c r="F150" s="153"/>
      <c r="G150" s="153"/>
      <c r="H150" s="55"/>
      <c r="I150" s="55"/>
      <c r="J150" s="55"/>
      <c r="K150" s="55"/>
      <c r="L150" s="55"/>
      <c r="M150" s="55"/>
      <c r="N150" s="55"/>
      <c r="O150" s="55"/>
      <c r="P150" s="55"/>
      <c r="Q150" s="55"/>
      <c r="R150" s="55"/>
      <c r="S150" s="55"/>
      <c r="T150" s="55"/>
      <c r="U150" s="55"/>
    </row>
    <row r="151" spans="3:21" ht="18" customHeight="1">
      <c r="C151" s="621"/>
      <c r="D151" s="621"/>
      <c r="E151" s="621"/>
      <c r="F151" s="621"/>
      <c r="G151" s="621"/>
      <c r="H151" s="621"/>
      <c r="I151" s="621"/>
      <c r="J151" s="621"/>
      <c r="K151" s="621"/>
      <c r="L151" s="621"/>
      <c r="M151" s="621"/>
      <c r="N151" s="621"/>
      <c r="O151" s="621"/>
      <c r="P151" s="621"/>
      <c r="Q151" s="621"/>
      <c r="R151" s="621"/>
      <c r="S151" s="621"/>
      <c r="T151" s="621"/>
      <c r="U151" s="621"/>
    </row>
    <row r="152" spans="3:21" ht="8.1" customHeight="1">
      <c r="C152" s="153"/>
      <c r="D152" s="153"/>
      <c r="E152" s="153"/>
      <c r="F152" s="153"/>
      <c r="G152" s="153"/>
      <c r="H152" s="55"/>
      <c r="I152" s="55"/>
      <c r="J152" s="55"/>
      <c r="K152" s="55"/>
      <c r="L152" s="55"/>
      <c r="M152" s="55"/>
      <c r="N152" s="55"/>
      <c r="O152" s="55"/>
      <c r="P152" s="55"/>
      <c r="Q152" s="55"/>
      <c r="R152" s="55"/>
      <c r="S152" s="55"/>
      <c r="T152" s="55"/>
      <c r="U152" s="55"/>
    </row>
    <row r="153" spans="3:21" ht="18" customHeight="1">
      <c r="C153" s="621" t="s">
        <v>111</v>
      </c>
      <c r="D153" s="621"/>
      <c r="E153" s="621"/>
      <c r="F153" s="621"/>
      <c r="G153" s="621"/>
      <c r="H153" s="621"/>
      <c r="I153" s="621"/>
      <c r="J153" s="621"/>
      <c r="K153" s="621"/>
      <c r="L153" s="621"/>
      <c r="M153" s="621"/>
      <c r="N153" s="621"/>
      <c r="O153" s="621"/>
      <c r="P153" s="621"/>
      <c r="Q153" s="621"/>
      <c r="R153" s="621"/>
      <c r="S153" s="621"/>
      <c r="T153" s="621"/>
      <c r="U153" s="621"/>
    </row>
    <row r="154" spans="3:21" ht="8.1" customHeight="1">
      <c r="C154" s="153"/>
      <c r="D154" s="153"/>
      <c r="E154" s="153"/>
      <c r="F154" s="153"/>
      <c r="G154" s="153"/>
      <c r="H154" s="55"/>
      <c r="I154" s="55"/>
      <c r="J154" s="55"/>
      <c r="K154" s="55"/>
      <c r="L154" s="55"/>
      <c r="M154" s="55"/>
      <c r="N154" s="55"/>
      <c r="O154" s="55"/>
      <c r="P154" s="55"/>
      <c r="Q154" s="55"/>
      <c r="R154" s="55"/>
      <c r="S154" s="55"/>
      <c r="T154" s="55"/>
      <c r="U154" s="55"/>
    </row>
    <row r="155" spans="3:21" ht="136.5" customHeight="1">
      <c r="C155" s="635" t="s">
        <v>112</v>
      </c>
      <c r="D155" s="635"/>
      <c r="E155" s="635"/>
      <c r="F155" s="635"/>
      <c r="G155" s="635"/>
      <c r="H155" s="635"/>
      <c r="I155" s="635"/>
      <c r="J155" s="635"/>
      <c r="K155" s="635"/>
      <c r="L155" s="635"/>
      <c r="M155" s="635"/>
      <c r="N155" s="635"/>
      <c r="O155" s="635"/>
      <c r="P155" s="635"/>
      <c r="Q155" s="635"/>
      <c r="R155" s="635"/>
      <c r="S155" s="635"/>
      <c r="T155" s="635"/>
      <c r="U155" s="635"/>
    </row>
    <row r="156" spans="3:21" ht="321.75" customHeight="1">
      <c r="C156" s="634" t="s">
        <v>113</v>
      </c>
      <c r="D156" s="634"/>
      <c r="E156" s="634"/>
      <c r="F156" s="634"/>
      <c r="G156" s="634"/>
      <c r="H156" s="634"/>
      <c r="I156" s="634"/>
      <c r="J156" s="634"/>
      <c r="K156" s="634"/>
      <c r="L156" s="634"/>
      <c r="M156" s="634"/>
      <c r="N156" s="634"/>
      <c r="O156" s="634"/>
      <c r="P156" s="634"/>
      <c r="Q156" s="634"/>
      <c r="R156" s="634"/>
      <c r="S156" s="634"/>
      <c r="T156" s="634"/>
      <c r="U156" s="30"/>
    </row>
    <row r="157" spans="3:21" ht="20.25" customHeight="1">
      <c r="C157" s="162"/>
      <c r="D157" s="162"/>
      <c r="E157" s="162"/>
      <c r="F157" s="162"/>
      <c r="G157" s="162"/>
      <c r="H157" s="162"/>
      <c r="I157" s="162"/>
      <c r="J157" s="162"/>
      <c r="K157" s="162"/>
      <c r="L157" s="162"/>
      <c r="M157" s="162"/>
      <c r="N157" s="162"/>
      <c r="O157" s="162"/>
      <c r="P157" s="162"/>
      <c r="Q157" s="162"/>
      <c r="R157" s="162"/>
      <c r="S157" s="162"/>
      <c r="T157" s="162"/>
      <c r="U157" s="162"/>
    </row>
    <row r="158" spans="3:21" ht="24" customHeight="1">
      <c r="C158" s="620" t="s">
        <v>114</v>
      </c>
      <c r="D158" s="620"/>
      <c r="E158" s="620"/>
      <c r="F158" s="620"/>
      <c r="G158" s="620"/>
      <c r="H158" s="620"/>
      <c r="I158" s="620"/>
      <c r="J158" s="620"/>
      <c r="K158" s="620"/>
      <c r="L158" s="620"/>
      <c r="M158" s="620"/>
      <c r="N158" s="620"/>
      <c r="O158" s="620"/>
      <c r="P158" s="620"/>
      <c r="Q158" s="620"/>
      <c r="R158" s="620"/>
      <c r="S158" s="620"/>
      <c r="T158" s="620"/>
      <c r="U158" s="30"/>
    </row>
    <row r="159" spans="3:21" ht="4.05" customHeight="1">
      <c r="C159" s="618"/>
      <c r="D159" s="618"/>
      <c r="E159" s="618"/>
      <c r="F159" s="618"/>
      <c r="G159" s="618"/>
      <c r="H159" s="618"/>
      <c r="I159" s="618"/>
      <c r="J159" s="618"/>
      <c r="K159" s="618"/>
      <c r="L159" s="618"/>
      <c r="M159" s="618"/>
      <c r="N159" s="618"/>
      <c r="O159" s="618"/>
      <c r="P159" s="618"/>
      <c r="Q159" s="618"/>
      <c r="R159" s="618"/>
      <c r="S159" s="618"/>
      <c r="T159" s="618"/>
      <c r="U159" s="618"/>
    </row>
    <row r="160" spans="3:21" ht="15.75" customHeight="1">
      <c r="C160" s="636" t="s">
        <v>115</v>
      </c>
      <c r="D160" s="636"/>
      <c r="E160" s="636"/>
      <c r="F160" s="636"/>
      <c r="G160" s="636"/>
      <c r="H160" s="636"/>
      <c r="I160" s="636"/>
      <c r="J160" s="636"/>
      <c r="K160" s="636"/>
      <c r="L160" s="636"/>
      <c r="M160" s="636"/>
      <c r="N160" s="636"/>
      <c r="O160" s="636"/>
      <c r="P160" s="636"/>
      <c r="Q160" s="636"/>
      <c r="R160" s="636"/>
      <c r="S160" s="636"/>
      <c r="T160" s="636"/>
      <c r="U160" s="56"/>
    </row>
    <row r="161" spans="3:22" ht="48" customHeight="1">
      <c r="C161" s="617"/>
      <c r="D161" s="617"/>
      <c r="E161" s="617"/>
      <c r="F161" s="617"/>
      <c r="G161" s="617"/>
      <c r="H161" s="617"/>
      <c r="I161" s="617"/>
      <c r="J161" s="617"/>
      <c r="K161" s="617"/>
      <c r="L161" s="617"/>
      <c r="M161" s="617"/>
      <c r="N161" s="617"/>
      <c r="O161" s="617"/>
      <c r="P161" s="617"/>
      <c r="Q161" s="617"/>
      <c r="R161" s="617"/>
      <c r="S161" s="617"/>
      <c r="T161" s="617"/>
      <c r="U161" s="56"/>
      <c r="V161" s="45"/>
    </row>
    <row r="162" spans="3:22" ht="36" customHeight="1">
      <c r="C162" s="617"/>
      <c r="D162" s="617"/>
      <c r="E162" s="617"/>
      <c r="F162" s="617"/>
      <c r="G162" s="617"/>
      <c r="H162" s="617"/>
      <c r="I162" s="617"/>
      <c r="J162" s="617"/>
      <c r="K162" s="617"/>
      <c r="L162" s="617"/>
      <c r="M162" s="617"/>
      <c r="N162" s="617"/>
      <c r="O162" s="617"/>
      <c r="P162" s="617"/>
      <c r="Q162" s="617"/>
      <c r="R162" s="617"/>
      <c r="S162" s="617"/>
      <c r="T162" s="617"/>
      <c r="U162" s="56"/>
      <c r="V162" s="55"/>
    </row>
    <row r="163" spans="3:22" ht="43.5" customHeight="1">
      <c r="C163" s="617"/>
      <c r="D163" s="617"/>
      <c r="E163" s="617"/>
      <c r="F163" s="617"/>
      <c r="G163" s="617"/>
      <c r="H163" s="617"/>
      <c r="I163" s="617"/>
      <c r="J163" s="617"/>
      <c r="K163" s="617"/>
      <c r="L163" s="617"/>
      <c r="M163" s="617"/>
      <c r="N163" s="617"/>
      <c r="O163" s="617"/>
      <c r="P163" s="617"/>
      <c r="Q163" s="617"/>
      <c r="R163" s="617"/>
      <c r="S163" s="617"/>
      <c r="T163" s="617"/>
      <c r="U163" s="56"/>
      <c r="V163" s="55"/>
    </row>
    <row r="164" spans="3:22" ht="21.75" customHeight="1">
      <c r="C164" s="593" t="s">
        <v>116</v>
      </c>
      <c r="D164" s="593"/>
      <c r="E164" s="593"/>
      <c r="F164" s="593"/>
      <c r="G164" s="593"/>
      <c r="H164" s="593"/>
      <c r="I164" s="593"/>
      <c r="J164" s="593"/>
      <c r="K164" s="593"/>
      <c r="L164" s="593"/>
      <c r="M164" s="593"/>
      <c r="N164" s="593"/>
      <c r="O164" s="593"/>
      <c r="P164" s="593"/>
      <c r="Q164" s="593"/>
      <c r="R164" s="593"/>
      <c r="S164" s="593"/>
      <c r="T164" s="593"/>
      <c r="U164" s="593"/>
      <c r="V164" s="55"/>
    </row>
    <row r="165" spans="3:22" ht="81" customHeight="1">
      <c r="C165" s="542" t="s">
        <v>117</v>
      </c>
      <c r="D165" s="542"/>
      <c r="E165" s="626" t="s">
        <v>118</v>
      </c>
      <c r="F165" s="627"/>
      <c r="G165" s="627"/>
      <c r="H165" s="627"/>
      <c r="I165" s="627"/>
      <c r="J165" s="627"/>
      <c r="K165" s="627"/>
      <c r="L165" s="627"/>
      <c r="M165" s="627"/>
      <c r="N165" s="627"/>
      <c r="O165" s="627"/>
      <c r="P165" s="627"/>
      <c r="Q165" s="627"/>
      <c r="R165" s="627"/>
      <c r="S165" s="627"/>
      <c r="T165" s="627"/>
      <c r="U165" s="157"/>
      <c r="V165" s="55"/>
    </row>
    <row r="166" spans="3:22" ht="27" customHeight="1">
      <c r="C166" s="628"/>
      <c r="D166" s="612"/>
      <c r="E166" s="628"/>
      <c r="F166" s="611"/>
      <c r="G166" s="611"/>
      <c r="H166" s="611"/>
      <c r="I166" s="611"/>
      <c r="J166" s="611"/>
      <c r="K166" s="611"/>
      <c r="L166" s="611"/>
      <c r="M166" s="611"/>
      <c r="N166" s="611"/>
      <c r="O166" s="611"/>
      <c r="P166" s="611"/>
      <c r="Q166" s="611"/>
      <c r="R166" s="611"/>
      <c r="S166" s="611"/>
      <c r="T166" s="611"/>
      <c r="U166" s="55"/>
      <c r="V166" s="55"/>
    </row>
    <row r="167" spans="3:22" ht="27" customHeight="1">
      <c r="C167" s="611"/>
      <c r="D167" s="612"/>
      <c r="E167" s="628"/>
      <c r="F167" s="611"/>
      <c r="G167" s="611"/>
      <c r="H167" s="611"/>
      <c r="I167" s="611"/>
      <c r="J167" s="611"/>
      <c r="K167" s="611"/>
      <c r="L167" s="611"/>
      <c r="M167" s="611"/>
      <c r="N167" s="611"/>
      <c r="O167" s="611"/>
      <c r="P167" s="611"/>
      <c r="Q167" s="611"/>
      <c r="R167" s="611"/>
      <c r="S167" s="611"/>
      <c r="T167" s="611"/>
      <c r="U167" s="55"/>
      <c r="V167" s="55"/>
    </row>
    <row r="168" spans="3:22" ht="27" customHeight="1">
      <c r="C168" s="609"/>
      <c r="D168" s="610"/>
      <c r="E168" s="625"/>
      <c r="F168" s="609"/>
      <c r="G168" s="609"/>
      <c r="H168" s="609"/>
      <c r="I168" s="609"/>
      <c r="J168" s="609"/>
      <c r="K168" s="609"/>
      <c r="L168" s="609"/>
      <c r="M168" s="609"/>
      <c r="N168" s="609"/>
      <c r="O168" s="609"/>
      <c r="P168" s="609"/>
      <c r="Q168" s="609"/>
      <c r="R168" s="609"/>
      <c r="S168" s="609"/>
      <c r="T168" s="609"/>
      <c r="U168" s="55"/>
      <c r="V168" s="55"/>
    </row>
    <row r="169" spans="3:22" ht="8.1" customHeight="1">
      <c r="C169" s="57"/>
      <c r="D169" s="57"/>
      <c r="E169" s="57"/>
      <c r="F169" s="57"/>
      <c r="G169" s="57"/>
      <c r="H169" s="57"/>
      <c r="I169" s="57"/>
      <c r="J169" s="57"/>
      <c r="K169" s="57"/>
      <c r="L169" s="57"/>
      <c r="M169" s="57"/>
      <c r="N169" s="57"/>
      <c r="O169" s="57"/>
    </row>
    <row r="170" spans="3:22" ht="8.1" customHeight="1">
      <c r="C170" s="57"/>
      <c r="D170" s="57"/>
      <c r="E170" s="57"/>
      <c r="F170" s="57"/>
      <c r="G170" s="57"/>
      <c r="H170" s="57"/>
      <c r="I170" s="57"/>
      <c r="J170" s="57"/>
      <c r="K170" s="57"/>
      <c r="L170" s="57"/>
      <c r="M170" s="57"/>
      <c r="N170" s="57"/>
      <c r="O170" s="57"/>
    </row>
    <row r="171" spans="3:22" ht="18" customHeight="1">
      <c r="C171" s="591"/>
      <c r="D171" s="591"/>
      <c r="E171" s="591"/>
      <c r="F171" s="591"/>
      <c r="G171" s="591"/>
      <c r="H171" s="591"/>
      <c r="I171" s="591"/>
      <c r="J171" s="591"/>
      <c r="K171" s="591"/>
      <c r="L171" s="591"/>
      <c r="M171" s="591"/>
      <c r="N171" s="591"/>
      <c r="O171" s="591"/>
      <c r="P171" s="591"/>
      <c r="Q171" s="591"/>
      <c r="R171" s="591"/>
      <c r="S171" s="591"/>
      <c r="T171" s="591"/>
      <c r="U171" s="591"/>
    </row>
    <row r="172" spans="3:22" ht="8.1" customHeight="1">
      <c r="C172" s="618"/>
      <c r="D172" s="618"/>
      <c r="E172" s="618"/>
      <c r="F172" s="618"/>
      <c r="G172" s="618"/>
      <c r="H172" s="618"/>
      <c r="I172" s="618"/>
      <c r="J172" s="618"/>
      <c r="K172" s="618"/>
      <c r="L172" s="618"/>
      <c r="M172" s="618"/>
      <c r="N172" s="618"/>
      <c r="O172" s="618"/>
      <c r="P172" s="618"/>
      <c r="Q172" s="618"/>
      <c r="R172" s="618"/>
      <c r="S172" s="618"/>
      <c r="T172" s="618"/>
      <c r="U172" s="618"/>
    </row>
    <row r="173" spans="3:22" ht="36.75" customHeight="1">
      <c r="C173" s="553"/>
      <c r="D173" s="553"/>
      <c r="E173" s="553"/>
      <c r="F173" s="553"/>
      <c r="G173" s="553"/>
      <c r="H173" s="553"/>
      <c r="I173" s="553"/>
      <c r="J173" s="553"/>
      <c r="K173" s="553"/>
      <c r="L173" s="553"/>
      <c r="M173" s="553"/>
      <c r="N173" s="553"/>
      <c r="O173" s="553"/>
      <c r="P173" s="553"/>
      <c r="Q173" s="553"/>
      <c r="R173" s="553"/>
      <c r="S173" s="553"/>
      <c r="T173" s="553"/>
      <c r="U173" s="58"/>
    </row>
    <row r="174" spans="3:22" ht="8.1" customHeight="1">
      <c r="C174" s="618"/>
      <c r="D174" s="618"/>
      <c r="E174" s="618"/>
      <c r="F174" s="618"/>
      <c r="G174" s="618"/>
      <c r="H174" s="618"/>
      <c r="I174" s="618"/>
      <c r="J174" s="618"/>
      <c r="K174" s="618"/>
      <c r="L174" s="618"/>
      <c r="M174" s="618"/>
      <c r="N174" s="618"/>
      <c r="O174" s="618"/>
      <c r="P174" s="618"/>
      <c r="Q174" s="618"/>
      <c r="R174" s="618"/>
      <c r="S174" s="618"/>
      <c r="T174" s="618"/>
      <c r="U174" s="618"/>
    </row>
    <row r="175" spans="3:22" ht="18" customHeight="1">
      <c r="C175" s="591"/>
      <c r="D175" s="591"/>
      <c r="E175" s="591"/>
      <c r="F175" s="591"/>
      <c r="G175" s="591"/>
      <c r="H175" s="591"/>
      <c r="I175" s="591"/>
      <c r="J175" s="591"/>
      <c r="K175" s="591"/>
      <c r="L175" s="591"/>
      <c r="M175" s="591"/>
      <c r="N175" s="591"/>
      <c r="O175" s="591"/>
      <c r="P175" s="591"/>
      <c r="Q175" s="591"/>
      <c r="R175" s="591"/>
      <c r="S175" s="591"/>
      <c r="T175" s="591"/>
      <c r="U175" s="591"/>
    </row>
    <row r="176" spans="3:22" ht="4.05" customHeight="1">
      <c r="C176" s="618"/>
      <c r="D176" s="618"/>
      <c r="E176" s="618"/>
      <c r="F176" s="618"/>
      <c r="G176" s="618"/>
      <c r="H176" s="618"/>
      <c r="I176" s="618"/>
      <c r="J176" s="618"/>
      <c r="K176" s="618"/>
      <c r="L176" s="618"/>
      <c r="M176" s="618"/>
      <c r="N176" s="618"/>
      <c r="O176" s="618"/>
      <c r="P176" s="618"/>
      <c r="Q176" s="618"/>
      <c r="R176" s="618"/>
      <c r="S176" s="618"/>
      <c r="T176" s="618"/>
      <c r="U176" s="618"/>
    </row>
    <row r="177" spans="3:21" ht="4.05" customHeight="1">
      <c r="C177" s="35"/>
      <c r="D177" s="35"/>
      <c r="E177" s="35"/>
      <c r="F177" s="35"/>
      <c r="G177" s="35"/>
      <c r="H177" s="35"/>
      <c r="I177" s="35"/>
      <c r="J177" s="35"/>
      <c r="K177" s="35"/>
      <c r="L177" s="35"/>
      <c r="M177" s="35"/>
      <c r="N177" s="35"/>
      <c r="O177" s="35"/>
      <c r="P177" s="35"/>
      <c r="Q177" s="35"/>
      <c r="R177" s="35"/>
      <c r="S177" s="35"/>
      <c r="T177" s="35"/>
      <c r="U177" s="35"/>
    </row>
    <row r="178" spans="3:21" ht="3.75" customHeight="1">
      <c r="C178" s="35"/>
      <c r="D178" s="35"/>
      <c r="E178" s="35"/>
      <c r="F178" s="35"/>
      <c r="G178" s="35"/>
      <c r="H178" s="35"/>
      <c r="I178" s="35"/>
      <c r="J178" s="35"/>
      <c r="K178" s="35"/>
      <c r="L178" s="35"/>
      <c r="M178" s="35"/>
      <c r="N178" s="35"/>
      <c r="O178" s="35"/>
      <c r="P178" s="35"/>
      <c r="Q178" s="35"/>
      <c r="R178" s="35"/>
      <c r="S178" s="35"/>
      <c r="T178" s="35"/>
      <c r="U178" s="35"/>
    </row>
    <row r="179" spans="3:21" ht="3.75" customHeight="1">
      <c r="C179" s="35"/>
      <c r="D179" s="35"/>
      <c r="E179" s="35"/>
      <c r="F179" s="35"/>
      <c r="G179" s="35"/>
      <c r="H179" s="35"/>
      <c r="I179" s="35"/>
      <c r="J179" s="35"/>
      <c r="K179" s="35"/>
      <c r="L179" s="35"/>
      <c r="M179" s="35"/>
      <c r="N179" s="35"/>
      <c r="O179" s="35"/>
      <c r="P179" s="35"/>
      <c r="Q179" s="35"/>
      <c r="R179" s="35"/>
      <c r="S179" s="35"/>
      <c r="T179" s="35"/>
      <c r="U179" s="35"/>
    </row>
    <row r="180" spans="3:21" ht="3.75" customHeight="1">
      <c r="C180" s="35"/>
      <c r="D180" s="35"/>
      <c r="E180" s="35"/>
      <c r="F180" s="35"/>
      <c r="G180" s="35"/>
      <c r="H180" s="35"/>
      <c r="I180" s="35"/>
      <c r="J180" s="35"/>
      <c r="K180" s="35"/>
      <c r="L180" s="35"/>
      <c r="M180" s="35"/>
      <c r="N180" s="35"/>
      <c r="O180" s="35"/>
      <c r="P180" s="35"/>
      <c r="Q180" s="35"/>
      <c r="R180" s="35"/>
      <c r="S180" s="35"/>
      <c r="T180" s="35"/>
      <c r="U180" s="35"/>
    </row>
    <row r="181" spans="3:21" ht="49.5" customHeight="1">
      <c r="C181" s="537" t="s">
        <v>119</v>
      </c>
      <c r="D181" s="537"/>
      <c r="E181" s="537"/>
      <c r="F181" s="537"/>
      <c r="G181" s="537"/>
      <c r="H181" s="537"/>
      <c r="I181" s="537"/>
      <c r="J181" s="537"/>
      <c r="K181" s="537"/>
      <c r="L181" s="537"/>
      <c r="M181" s="537"/>
      <c r="N181" s="537"/>
      <c r="O181" s="537"/>
      <c r="P181" s="537"/>
      <c r="Q181" s="537"/>
      <c r="R181" s="537"/>
      <c r="S181" s="537"/>
      <c r="T181" s="537"/>
      <c r="U181" s="537"/>
    </row>
    <row r="182" spans="3:21" ht="23.1" customHeight="1">
      <c r="C182" s="153"/>
      <c r="D182" s="153"/>
      <c r="E182" s="153"/>
      <c r="F182" s="153"/>
      <c r="G182" s="287" t="s">
        <v>120</v>
      </c>
      <c r="H182" s="288"/>
      <c r="I182" s="153"/>
      <c r="J182" s="153"/>
      <c r="K182" s="153"/>
      <c r="L182" s="153"/>
      <c r="M182" s="153"/>
      <c r="N182" s="153"/>
      <c r="O182" s="153"/>
      <c r="P182" s="153"/>
      <c r="Q182" s="153"/>
      <c r="R182" s="153"/>
      <c r="S182" s="153"/>
      <c r="T182" s="153"/>
      <c r="U182" s="153"/>
    </row>
    <row r="183" spans="3:21" ht="23.1" customHeight="1">
      <c r="C183" s="153"/>
      <c r="D183" s="153"/>
      <c r="E183" s="153"/>
      <c r="F183" s="153"/>
      <c r="G183" s="287" t="s">
        <v>121</v>
      </c>
      <c r="H183" s="288" t="s">
        <v>919</v>
      </c>
      <c r="I183" s="153"/>
      <c r="J183" s="153"/>
      <c r="K183" s="153"/>
      <c r="L183" s="153"/>
      <c r="M183" s="153"/>
      <c r="N183" s="153"/>
      <c r="O183" s="153"/>
      <c r="P183" s="153"/>
      <c r="Q183" s="153"/>
      <c r="R183" s="153"/>
      <c r="S183" s="153"/>
      <c r="T183" s="153"/>
      <c r="U183" s="153"/>
    </row>
    <row r="184" spans="3:21" ht="5.25" customHeight="1">
      <c r="U184" s="153"/>
    </row>
    <row r="185" spans="3:21" ht="45" customHeight="1">
      <c r="C185" s="537" t="s">
        <v>122</v>
      </c>
      <c r="D185" s="537"/>
      <c r="E185" s="537"/>
      <c r="F185" s="537"/>
      <c r="G185" s="537"/>
      <c r="H185" s="537"/>
      <c r="I185" s="537"/>
      <c r="J185" s="537"/>
      <c r="K185" s="537"/>
      <c r="L185" s="537"/>
      <c r="M185" s="537"/>
      <c r="N185" s="537"/>
      <c r="O185" s="537"/>
      <c r="P185" s="537"/>
      <c r="Q185" s="537"/>
      <c r="R185" s="537"/>
      <c r="S185" s="537"/>
      <c r="T185" s="537"/>
      <c r="U185" s="153"/>
    </row>
    <row r="186" spans="3:21" ht="5.25" customHeight="1">
      <c r="C186" s="153"/>
      <c r="D186" s="153"/>
      <c r="E186" s="153"/>
      <c r="F186" s="153"/>
      <c r="I186" s="153"/>
      <c r="J186" s="153"/>
      <c r="K186" s="153"/>
      <c r="L186" s="153"/>
      <c r="M186" s="153"/>
      <c r="N186" s="153"/>
      <c r="O186" s="153"/>
      <c r="P186" s="153"/>
      <c r="Q186" s="153"/>
      <c r="R186" s="153"/>
      <c r="S186" s="153"/>
      <c r="T186" s="153"/>
      <c r="U186" s="153"/>
    </row>
    <row r="187" spans="3:21" ht="23.1" customHeight="1">
      <c r="C187" s="153"/>
      <c r="D187" s="153"/>
      <c r="E187" s="153"/>
      <c r="F187" s="153"/>
      <c r="G187" s="287" t="s">
        <v>120</v>
      </c>
      <c r="H187" s="288" t="s">
        <v>919</v>
      </c>
      <c r="I187" s="153"/>
      <c r="J187" s="153"/>
      <c r="K187" s="153"/>
      <c r="L187" s="153"/>
      <c r="M187" s="153"/>
      <c r="N187" s="153"/>
      <c r="O187" s="153"/>
      <c r="P187" s="153"/>
      <c r="Q187" s="153"/>
      <c r="R187" s="153"/>
      <c r="S187" s="153"/>
      <c r="T187" s="153"/>
      <c r="U187" s="153"/>
    </row>
    <row r="188" spans="3:21" ht="23.25" customHeight="1">
      <c r="C188" s="35"/>
      <c r="D188" s="35"/>
      <c r="E188" s="35"/>
      <c r="F188" s="35"/>
      <c r="G188" s="287" t="s">
        <v>121</v>
      </c>
      <c r="H188" s="288"/>
      <c r="I188" s="35"/>
      <c r="J188" s="35"/>
      <c r="K188" s="35"/>
      <c r="L188" s="619" t="s">
        <v>123</v>
      </c>
      <c r="M188" s="619"/>
      <c r="N188" s="619"/>
      <c r="O188" s="619"/>
      <c r="P188" s="619"/>
      <c r="Q188" s="619"/>
      <c r="R188" s="619"/>
      <c r="S188" s="619"/>
      <c r="T188" s="35"/>
      <c r="U188" s="153"/>
    </row>
    <row r="189" spans="3:21" ht="5.25" customHeight="1">
      <c r="U189" s="153"/>
    </row>
    <row r="190" spans="3:21" ht="42.75" customHeight="1">
      <c r="C190" s="537" t="s">
        <v>124</v>
      </c>
      <c r="D190" s="537"/>
      <c r="E190" s="537"/>
      <c r="F190" s="537"/>
      <c r="G190" s="537"/>
      <c r="H190" s="537"/>
      <c r="I190" s="537"/>
      <c r="J190" s="537"/>
      <c r="K190" s="537"/>
      <c r="L190" s="537"/>
      <c r="M190" s="537"/>
      <c r="N190" s="537"/>
      <c r="O190" s="537"/>
      <c r="P190" s="537"/>
      <c r="Q190" s="537"/>
      <c r="R190" s="537"/>
      <c r="S190" s="537"/>
      <c r="T190" s="537"/>
      <c r="U190" s="153"/>
    </row>
    <row r="191" spans="3:21" ht="5.25" customHeight="1">
      <c r="C191" s="153"/>
      <c r="D191" s="153"/>
      <c r="E191" s="153"/>
      <c r="F191" s="153"/>
      <c r="I191" s="153"/>
      <c r="J191" s="153"/>
      <c r="K191" s="153"/>
      <c r="L191" s="153"/>
      <c r="M191" s="153"/>
      <c r="N191" s="153"/>
      <c r="O191" s="153"/>
      <c r="P191" s="153"/>
      <c r="Q191" s="153"/>
      <c r="R191" s="153"/>
      <c r="S191" s="153"/>
      <c r="T191" s="153"/>
      <c r="U191" s="153"/>
    </row>
    <row r="192" spans="3:21" ht="23.1" customHeight="1">
      <c r="C192" s="153"/>
      <c r="D192" s="153"/>
      <c r="E192" s="153"/>
      <c r="F192" s="153"/>
      <c r="G192" s="287" t="s">
        <v>120</v>
      </c>
      <c r="H192" s="288" t="s">
        <v>919</v>
      </c>
      <c r="I192" s="153"/>
      <c r="J192" s="153"/>
      <c r="K192" s="153"/>
      <c r="L192" s="153"/>
      <c r="M192" s="153"/>
      <c r="N192" s="153"/>
      <c r="O192" s="153"/>
      <c r="P192" s="153"/>
      <c r="Q192" s="153"/>
      <c r="R192" s="153"/>
      <c r="S192" s="153"/>
      <c r="T192" s="153"/>
      <c r="U192" s="153"/>
    </row>
    <row r="193" spans="3:21" ht="23.1" customHeight="1">
      <c r="C193" s="35"/>
      <c r="D193" s="35"/>
      <c r="E193" s="35"/>
      <c r="F193" s="35"/>
      <c r="G193" s="287" t="s">
        <v>121</v>
      </c>
      <c r="H193" s="288"/>
      <c r="I193" s="35"/>
      <c r="J193" s="35"/>
      <c r="K193" s="35"/>
      <c r="L193" s="35"/>
      <c r="M193" s="35"/>
      <c r="N193" s="35"/>
      <c r="O193" s="35"/>
      <c r="P193" s="35"/>
      <c r="Q193" s="35"/>
      <c r="R193" s="35"/>
      <c r="S193" s="35"/>
      <c r="T193" s="35"/>
      <c r="U193" s="153"/>
    </row>
    <row r="194" spans="3:21" ht="3.75" customHeight="1">
      <c r="U194" s="153"/>
    </row>
    <row r="195" spans="3:21" ht="35.25" customHeight="1">
      <c r="C195" s="323" t="s">
        <v>125</v>
      </c>
      <c r="N195" s="622">
        <v>5</v>
      </c>
      <c r="O195" s="622"/>
      <c r="P195" s="622"/>
      <c r="Q195" s="622"/>
      <c r="R195" s="622"/>
      <c r="S195" s="622"/>
      <c r="T195" s="622"/>
      <c r="U195" s="153"/>
    </row>
    <row r="196" spans="3:21">
      <c r="U196" s="35"/>
    </row>
    <row r="197" spans="3:21" s="59" customFormat="1" ht="51.75" customHeight="1">
      <c r="C197" s="633" t="s">
        <v>126</v>
      </c>
      <c r="D197" s="633"/>
      <c r="E197" s="633"/>
      <c r="F197" s="633"/>
      <c r="G197" s="633"/>
      <c r="H197" s="633"/>
      <c r="I197" s="633"/>
      <c r="J197" s="633"/>
      <c r="K197" s="633"/>
      <c r="L197" s="633"/>
      <c r="M197" s="633"/>
      <c r="N197" s="633"/>
      <c r="O197" s="622">
        <v>20</v>
      </c>
      <c r="P197" s="622"/>
      <c r="Q197" s="622"/>
      <c r="R197" s="28"/>
      <c r="S197" s="28"/>
      <c r="T197" s="28"/>
      <c r="U197" s="157"/>
    </row>
    <row r="198" spans="3:21" ht="11.25" customHeight="1">
      <c r="C198" s="153"/>
      <c r="D198" s="153"/>
      <c r="E198" s="153"/>
      <c r="F198" s="153"/>
      <c r="G198" s="153"/>
      <c r="H198" s="153"/>
      <c r="I198" s="153"/>
      <c r="J198" s="153"/>
      <c r="K198" s="153"/>
      <c r="L198" s="153"/>
      <c r="M198" s="153"/>
      <c r="N198" s="153"/>
      <c r="O198" s="153"/>
      <c r="P198" s="153"/>
      <c r="Q198" s="153"/>
      <c r="R198" s="153"/>
      <c r="S198" s="153"/>
      <c r="T198" s="153"/>
      <c r="U198" s="153"/>
    </row>
    <row r="199" spans="3:21" s="59" customFormat="1" ht="172.5" customHeight="1">
      <c r="C199" s="160" t="s">
        <v>24</v>
      </c>
      <c r="D199" s="637" t="s">
        <v>9</v>
      </c>
      <c r="E199" s="637"/>
      <c r="F199" s="660" t="s">
        <v>127</v>
      </c>
      <c r="G199" s="661"/>
      <c r="H199" s="661"/>
      <c r="I199" s="661"/>
      <c r="J199" s="661"/>
      <c r="K199" s="661"/>
      <c r="L199" s="661"/>
      <c r="M199" s="661"/>
      <c r="N199" s="661"/>
      <c r="O199" s="662"/>
      <c r="P199" s="657" t="s">
        <v>128</v>
      </c>
      <c r="Q199" s="658"/>
      <c r="R199" s="659"/>
      <c r="S199" s="613" t="s">
        <v>129</v>
      </c>
      <c r="T199" s="614"/>
      <c r="U199" s="164"/>
    </row>
    <row r="200" spans="3:21" ht="35.25" customHeight="1">
      <c r="C200" s="60" t="s">
        <v>130</v>
      </c>
      <c r="D200" s="663" t="s">
        <v>920</v>
      </c>
      <c r="E200" s="664"/>
      <c r="F200" s="648" t="s">
        <v>921</v>
      </c>
      <c r="G200" s="649"/>
      <c r="H200" s="649"/>
      <c r="I200" s="649"/>
      <c r="J200" s="649"/>
      <c r="K200" s="649"/>
      <c r="L200" s="649"/>
      <c r="M200" s="649"/>
      <c r="N200" s="649"/>
      <c r="O200" s="650"/>
      <c r="P200" s="648"/>
      <c r="Q200" s="649"/>
      <c r="R200" s="650"/>
      <c r="S200" s="631"/>
      <c r="T200" s="632"/>
      <c r="U200" s="99"/>
    </row>
    <row r="201" spans="3:21" ht="35.25" customHeight="1">
      <c r="C201" s="61" t="s">
        <v>131</v>
      </c>
      <c r="D201" s="663" t="s">
        <v>922</v>
      </c>
      <c r="E201" s="664"/>
      <c r="F201" s="648" t="s">
        <v>923</v>
      </c>
      <c r="G201" s="649"/>
      <c r="H201" s="649"/>
      <c r="I201" s="649"/>
      <c r="J201" s="649"/>
      <c r="K201" s="649"/>
      <c r="L201" s="649"/>
      <c r="M201" s="649"/>
      <c r="N201" s="649"/>
      <c r="O201" s="650"/>
      <c r="P201" s="648"/>
      <c r="Q201" s="649"/>
      <c r="R201" s="650"/>
      <c r="S201" s="629" t="s">
        <v>924</v>
      </c>
      <c r="T201" s="630"/>
      <c r="U201" s="99"/>
    </row>
    <row r="202" spans="3:21" ht="35.25" customHeight="1">
      <c r="C202" s="61" t="s">
        <v>132</v>
      </c>
      <c r="D202" s="651" t="s">
        <v>922</v>
      </c>
      <c r="E202" s="652"/>
      <c r="F202" s="648" t="s">
        <v>925</v>
      </c>
      <c r="G202" s="649"/>
      <c r="H202" s="649"/>
      <c r="I202" s="649"/>
      <c r="J202" s="649"/>
      <c r="K202" s="649"/>
      <c r="L202" s="649"/>
      <c r="M202" s="649"/>
      <c r="N202" s="649"/>
      <c r="O202" s="650"/>
      <c r="P202" s="648"/>
      <c r="Q202" s="649"/>
      <c r="R202" s="650"/>
      <c r="S202" s="629" t="s">
        <v>924</v>
      </c>
      <c r="T202" s="630"/>
      <c r="U202" s="99"/>
    </row>
    <row r="203" spans="3:21" ht="35.25" customHeight="1">
      <c r="C203" s="61" t="s">
        <v>133</v>
      </c>
      <c r="D203" s="651" t="s">
        <v>922</v>
      </c>
      <c r="E203" s="652"/>
      <c r="F203" s="648" t="s">
        <v>926</v>
      </c>
      <c r="G203" s="649"/>
      <c r="H203" s="649"/>
      <c r="I203" s="649"/>
      <c r="J203" s="649"/>
      <c r="K203" s="649"/>
      <c r="L203" s="649"/>
      <c r="M203" s="649"/>
      <c r="N203" s="649"/>
      <c r="O203" s="650"/>
      <c r="P203" s="648"/>
      <c r="Q203" s="649"/>
      <c r="R203" s="650"/>
      <c r="S203" s="629" t="s">
        <v>924</v>
      </c>
      <c r="T203" s="630"/>
      <c r="U203" s="99"/>
    </row>
    <row r="204" spans="3:21" ht="35.25" customHeight="1">
      <c r="C204" s="61" t="s">
        <v>134</v>
      </c>
      <c r="D204" s="651" t="s">
        <v>922</v>
      </c>
      <c r="E204" s="652"/>
      <c r="F204" s="648" t="s">
        <v>927</v>
      </c>
      <c r="G204" s="649"/>
      <c r="H204" s="649"/>
      <c r="I204" s="649"/>
      <c r="J204" s="649"/>
      <c r="K204" s="649"/>
      <c r="L204" s="649"/>
      <c r="M204" s="649"/>
      <c r="N204" s="649"/>
      <c r="O204" s="650"/>
      <c r="P204" s="648"/>
      <c r="Q204" s="649"/>
      <c r="R204" s="650"/>
      <c r="S204" s="629" t="s">
        <v>924</v>
      </c>
      <c r="T204" s="630"/>
      <c r="U204" s="99"/>
    </row>
    <row r="205" spans="3:21" ht="35.25" customHeight="1">
      <c r="C205" s="61" t="s">
        <v>135</v>
      </c>
      <c r="D205" s="651"/>
      <c r="E205" s="652"/>
      <c r="F205" s="648"/>
      <c r="G205" s="649"/>
      <c r="H205" s="649"/>
      <c r="I205" s="649"/>
      <c r="J205" s="649"/>
      <c r="K205" s="649"/>
      <c r="L205" s="649"/>
      <c r="M205" s="649"/>
      <c r="N205" s="649"/>
      <c r="O205" s="650"/>
      <c r="P205" s="648"/>
      <c r="Q205" s="649"/>
      <c r="R205" s="650"/>
      <c r="S205" s="629"/>
      <c r="T205" s="630"/>
      <c r="U205" s="99"/>
    </row>
    <row r="206" spans="3:21" ht="35.25" customHeight="1">
      <c r="C206" s="61" t="s">
        <v>136</v>
      </c>
      <c r="D206" s="651"/>
      <c r="E206" s="652"/>
      <c r="F206" s="648"/>
      <c r="G206" s="649"/>
      <c r="H206" s="649"/>
      <c r="I206" s="649"/>
      <c r="J206" s="649"/>
      <c r="K206" s="649"/>
      <c r="L206" s="649"/>
      <c r="M206" s="649"/>
      <c r="N206" s="649"/>
      <c r="O206" s="650"/>
      <c r="P206" s="648"/>
      <c r="Q206" s="649"/>
      <c r="R206" s="650"/>
      <c r="S206" s="629"/>
      <c r="T206" s="630"/>
      <c r="U206" s="99"/>
    </row>
    <row r="207" spans="3:21" ht="35.25" customHeight="1">
      <c r="C207" s="61" t="s">
        <v>137</v>
      </c>
      <c r="D207" s="651"/>
      <c r="E207" s="652"/>
      <c r="F207" s="648"/>
      <c r="G207" s="649"/>
      <c r="H207" s="649"/>
      <c r="I207" s="649"/>
      <c r="J207" s="649"/>
      <c r="K207" s="649"/>
      <c r="L207" s="649"/>
      <c r="M207" s="649"/>
      <c r="N207" s="649"/>
      <c r="O207" s="650"/>
      <c r="P207" s="648"/>
      <c r="Q207" s="649"/>
      <c r="R207" s="650"/>
      <c r="S207" s="629"/>
      <c r="T207" s="630"/>
      <c r="U207" s="99"/>
    </row>
    <row r="208" spans="3:21" ht="35.25" customHeight="1">
      <c r="C208" s="61" t="s">
        <v>138</v>
      </c>
      <c r="D208" s="651"/>
      <c r="E208" s="652"/>
      <c r="F208" s="648"/>
      <c r="G208" s="649"/>
      <c r="H208" s="649"/>
      <c r="I208" s="649"/>
      <c r="J208" s="649"/>
      <c r="K208" s="649"/>
      <c r="L208" s="649"/>
      <c r="M208" s="649"/>
      <c r="N208" s="649"/>
      <c r="O208" s="650"/>
      <c r="P208" s="648"/>
      <c r="Q208" s="649"/>
      <c r="R208" s="650"/>
      <c r="S208" s="629"/>
      <c r="T208" s="630"/>
      <c r="U208" s="99"/>
    </row>
    <row r="209" spans="3:21" ht="35.25" customHeight="1">
      <c r="C209" s="61" t="s">
        <v>139</v>
      </c>
      <c r="D209" s="651"/>
      <c r="E209" s="652"/>
      <c r="F209" s="648"/>
      <c r="G209" s="649"/>
      <c r="H209" s="649"/>
      <c r="I209" s="649"/>
      <c r="J209" s="649"/>
      <c r="K209" s="649"/>
      <c r="L209" s="649"/>
      <c r="M209" s="649"/>
      <c r="N209" s="649"/>
      <c r="O209" s="650"/>
      <c r="P209" s="648"/>
      <c r="Q209" s="649"/>
      <c r="R209" s="650"/>
      <c r="S209" s="629"/>
      <c r="T209" s="630"/>
      <c r="U209" s="99"/>
    </row>
    <row r="210" spans="3:21" ht="35.25" customHeight="1">
      <c r="C210" s="61" t="s">
        <v>140</v>
      </c>
      <c r="D210" s="651"/>
      <c r="E210" s="652"/>
      <c r="F210" s="648"/>
      <c r="G210" s="649"/>
      <c r="H210" s="649"/>
      <c r="I210" s="649"/>
      <c r="J210" s="649"/>
      <c r="K210" s="649"/>
      <c r="L210" s="649"/>
      <c r="M210" s="649"/>
      <c r="N210" s="649"/>
      <c r="O210" s="650"/>
      <c r="P210" s="648"/>
      <c r="Q210" s="649"/>
      <c r="R210" s="650"/>
      <c r="S210" s="655"/>
      <c r="T210" s="656"/>
      <c r="U210" s="99"/>
    </row>
    <row r="211" spans="3:21" ht="8.1" customHeight="1">
      <c r="C211" s="64"/>
      <c r="D211" s="64"/>
      <c r="E211" s="64"/>
      <c r="F211" s="158"/>
      <c r="G211" s="158"/>
      <c r="H211" s="158"/>
      <c r="I211" s="158"/>
      <c r="J211" s="158"/>
      <c r="K211" s="158"/>
      <c r="L211" s="158"/>
      <c r="M211" s="158"/>
      <c r="N211" s="158"/>
      <c r="O211" s="158"/>
      <c r="P211" s="158"/>
      <c r="Q211" s="158"/>
      <c r="R211" s="158"/>
      <c r="S211" s="158"/>
      <c r="T211" s="158"/>
      <c r="U211" s="158"/>
    </row>
    <row r="212" spans="3:21" ht="60" customHeight="1">
      <c r="C212" s="642" t="s">
        <v>141</v>
      </c>
      <c r="D212" s="642"/>
      <c r="E212" s="642"/>
      <c r="F212" s="642"/>
      <c r="G212" s="642"/>
      <c r="H212" s="642"/>
      <c r="I212" s="642"/>
      <c r="J212" s="642"/>
      <c r="K212" s="642"/>
      <c r="L212" s="642"/>
      <c r="M212" s="642"/>
      <c r="N212" s="642"/>
      <c r="O212" s="642"/>
      <c r="P212" s="642"/>
      <c r="Q212" s="642"/>
      <c r="R212" s="642"/>
      <c r="S212" s="642"/>
      <c r="T212" s="642"/>
      <c r="U212" s="54"/>
    </row>
    <row r="213" spans="3:21" ht="57" hidden="1" customHeight="1">
      <c r="C213" s="542" t="s">
        <v>142</v>
      </c>
      <c r="D213" s="542"/>
      <c r="E213" s="542"/>
      <c r="F213" s="542"/>
      <c r="G213" s="542"/>
      <c r="H213" s="542"/>
      <c r="I213" s="542"/>
      <c r="J213" s="542"/>
      <c r="K213" s="542"/>
      <c r="L213" s="542"/>
      <c r="M213" s="542"/>
      <c r="N213" s="542"/>
      <c r="O213" s="542"/>
      <c r="P213" s="542"/>
      <c r="Q213" s="542"/>
      <c r="R213" s="542"/>
      <c r="S213" s="542"/>
      <c r="T213" s="542"/>
      <c r="U213" s="44"/>
    </row>
    <row r="214" spans="3:21" ht="36" hidden="1" customHeight="1">
      <c r="C214" s="675" t="s">
        <v>143</v>
      </c>
      <c r="D214" s="647"/>
      <c r="E214" s="647"/>
      <c r="F214" s="647"/>
      <c r="G214" s="152" t="s">
        <v>144</v>
      </c>
      <c r="H214" s="647" t="s">
        <v>145</v>
      </c>
      <c r="I214" s="647"/>
      <c r="J214" s="647"/>
      <c r="K214" s="647" t="s">
        <v>146</v>
      </c>
      <c r="L214" s="647"/>
      <c r="M214" s="647"/>
      <c r="N214" s="647"/>
      <c r="O214" s="152" t="s">
        <v>144</v>
      </c>
      <c r="P214" s="647" t="s">
        <v>145</v>
      </c>
      <c r="Q214" s="647"/>
      <c r="R214" s="647"/>
      <c r="S214" s="647"/>
      <c r="T214" s="676"/>
      <c r="U214" s="44"/>
    </row>
    <row r="215" spans="3:21" ht="27" hidden="1" customHeight="1">
      <c r="C215" s="644"/>
      <c r="D215" s="645"/>
      <c r="E215" s="645"/>
      <c r="F215" s="645"/>
      <c r="G215" s="151"/>
      <c r="H215" s="665"/>
      <c r="I215" s="665"/>
      <c r="J215" s="665"/>
      <c r="K215" s="643"/>
      <c r="L215" s="643"/>
      <c r="M215" s="643"/>
      <c r="N215" s="643"/>
      <c r="O215" s="151"/>
      <c r="P215" s="665"/>
      <c r="Q215" s="670"/>
      <c r="R215" s="670"/>
      <c r="S215" s="670"/>
      <c r="T215" s="671"/>
      <c r="U215" s="44"/>
    </row>
    <row r="216" spans="3:21" ht="27" hidden="1" customHeight="1">
      <c r="C216" s="644"/>
      <c r="D216" s="645"/>
      <c r="E216" s="645"/>
      <c r="F216" s="645"/>
      <c r="G216" s="151"/>
      <c r="H216" s="665"/>
      <c r="I216" s="665"/>
      <c r="J216" s="665"/>
      <c r="K216" s="643"/>
      <c r="L216" s="643"/>
      <c r="M216" s="643"/>
      <c r="N216" s="643"/>
      <c r="O216" s="151"/>
      <c r="P216" s="665"/>
      <c r="Q216" s="670"/>
      <c r="R216" s="670"/>
      <c r="S216" s="670"/>
      <c r="T216" s="671"/>
      <c r="U216" s="44"/>
    </row>
    <row r="217" spans="3:21" ht="27" hidden="1" customHeight="1">
      <c r="C217" s="644"/>
      <c r="D217" s="645"/>
      <c r="E217" s="645"/>
      <c r="F217" s="645"/>
      <c r="G217" s="151"/>
      <c r="H217" s="665"/>
      <c r="I217" s="665"/>
      <c r="J217" s="665"/>
      <c r="K217" s="643"/>
      <c r="L217" s="643"/>
      <c r="M217" s="643"/>
      <c r="N217" s="643"/>
      <c r="O217" s="151"/>
      <c r="P217" s="665"/>
      <c r="Q217" s="670"/>
      <c r="R217" s="670"/>
      <c r="S217" s="670"/>
      <c r="T217" s="671"/>
      <c r="U217" s="44"/>
    </row>
    <row r="218" spans="3:21" ht="27" hidden="1" customHeight="1">
      <c r="C218" s="644"/>
      <c r="D218" s="645"/>
      <c r="E218" s="645"/>
      <c r="F218" s="645"/>
      <c r="G218" s="151"/>
      <c r="H218" s="665"/>
      <c r="I218" s="665"/>
      <c r="J218" s="665"/>
      <c r="K218" s="643"/>
      <c r="L218" s="643"/>
      <c r="M218" s="643"/>
      <c r="N218" s="643"/>
      <c r="O218" s="151"/>
      <c r="P218" s="665"/>
      <c r="Q218" s="670"/>
      <c r="R218" s="670"/>
      <c r="S218" s="670"/>
      <c r="T218" s="671"/>
      <c r="U218" s="44"/>
    </row>
    <row r="219" spans="3:21" ht="27" hidden="1" customHeight="1">
      <c r="C219" s="668"/>
      <c r="D219" s="669"/>
      <c r="E219" s="669"/>
      <c r="F219" s="669"/>
      <c r="G219" s="156"/>
      <c r="H219" s="667"/>
      <c r="I219" s="667"/>
      <c r="J219" s="667"/>
      <c r="K219" s="666"/>
      <c r="L219" s="666"/>
      <c r="M219" s="666"/>
      <c r="N219" s="666"/>
      <c r="O219" s="156"/>
      <c r="P219" s="667"/>
      <c r="Q219" s="673"/>
      <c r="R219" s="673"/>
      <c r="S219" s="673"/>
      <c r="T219" s="674"/>
      <c r="U219" s="44"/>
    </row>
    <row r="220" spans="3:21" ht="18.75" hidden="1" customHeight="1">
      <c r="C220" s="537" t="s">
        <v>147</v>
      </c>
      <c r="D220" s="537"/>
      <c r="E220" s="537"/>
      <c r="F220" s="537"/>
      <c r="G220" s="537"/>
      <c r="H220" s="537"/>
      <c r="I220" s="537"/>
      <c r="J220" s="537"/>
      <c r="K220" s="537"/>
      <c r="L220" s="537"/>
      <c r="M220" s="537"/>
      <c r="N220" s="537"/>
      <c r="O220" s="537"/>
      <c r="P220" s="537"/>
      <c r="Q220" s="537"/>
      <c r="R220" s="537"/>
      <c r="S220" s="537"/>
      <c r="T220" s="537"/>
      <c r="U220" s="537"/>
    </row>
    <row r="221" spans="3:21" ht="8.1" hidden="1" customHeight="1">
      <c r="C221" s="153"/>
      <c r="D221" s="153"/>
      <c r="E221" s="153"/>
      <c r="F221" s="153"/>
      <c r="G221" s="153"/>
      <c r="H221" s="153"/>
      <c r="I221" s="153"/>
      <c r="J221" s="153"/>
      <c r="K221" s="153"/>
      <c r="L221" s="153"/>
      <c r="M221" s="153"/>
      <c r="N221" s="153"/>
      <c r="O221" s="153"/>
      <c r="P221" s="153"/>
      <c r="Q221" s="153"/>
      <c r="R221" s="153"/>
      <c r="S221" s="153"/>
      <c r="T221" s="153"/>
      <c r="U221" s="153"/>
    </row>
    <row r="222" spans="3:21" ht="8.1" customHeight="1">
      <c r="C222" s="653"/>
      <c r="D222" s="653"/>
      <c r="E222" s="653"/>
      <c r="F222" s="653"/>
      <c r="G222" s="653"/>
      <c r="H222" s="653"/>
      <c r="I222" s="653"/>
      <c r="J222" s="653"/>
      <c r="K222" s="653"/>
      <c r="L222" s="653"/>
      <c r="M222" s="653"/>
      <c r="N222" s="653"/>
      <c r="O222" s="653"/>
      <c r="P222" s="653"/>
      <c r="Q222" s="653"/>
      <c r="R222" s="653"/>
      <c r="S222" s="653"/>
      <c r="T222" s="653"/>
      <c r="U222" s="653"/>
    </row>
    <row r="223" spans="3:21" ht="18" customHeight="1">
      <c r="C223" s="542"/>
      <c r="D223" s="542"/>
      <c r="E223" s="542"/>
      <c r="F223" s="542"/>
      <c r="G223" s="542"/>
      <c r="H223" s="542"/>
      <c r="I223" s="542"/>
      <c r="J223" s="542"/>
      <c r="K223" s="542"/>
      <c r="L223" s="542"/>
      <c r="M223" s="542"/>
      <c r="N223" s="542"/>
      <c r="O223" s="542"/>
      <c r="P223" s="542"/>
      <c r="Q223" s="542"/>
      <c r="R223" s="542"/>
      <c r="S223" s="542"/>
      <c r="T223" s="542"/>
      <c r="U223" s="542"/>
    </row>
    <row r="224" spans="3:21" ht="8.1" customHeight="1">
      <c r="C224" s="157"/>
      <c r="D224" s="157"/>
      <c r="E224" s="157"/>
      <c r="F224" s="157"/>
      <c r="G224" s="157"/>
      <c r="H224" s="157"/>
      <c r="I224" s="157"/>
      <c r="J224" s="157"/>
      <c r="K224" s="157"/>
      <c r="L224" s="157"/>
      <c r="M224" s="157"/>
      <c r="N224" s="157"/>
      <c r="O224" s="157"/>
      <c r="P224" s="157"/>
      <c r="Q224" s="157"/>
      <c r="R224" s="157"/>
      <c r="S224" s="157"/>
      <c r="T224" s="157"/>
      <c r="U224" s="157"/>
    </row>
    <row r="225" spans="3:21" ht="12.75" customHeight="1">
      <c r="C225" s="157"/>
      <c r="D225" s="157"/>
      <c r="E225" s="157"/>
      <c r="F225" s="157"/>
      <c r="G225" s="157"/>
      <c r="H225" s="157"/>
      <c r="I225" s="157"/>
      <c r="J225" s="157"/>
      <c r="K225" s="157"/>
      <c r="L225" s="157"/>
      <c r="M225" s="157"/>
      <c r="N225" s="157"/>
      <c r="O225" s="157"/>
      <c r="P225" s="157"/>
      <c r="Q225" s="157"/>
      <c r="R225" s="157"/>
      <c r="S225" s="157"/>
      <c r="T225" s="157"/>
      <c r="U225" s="157"/>
    </row>
    <row r="226" spans="3:21" ht="56.25" customHeight="1">
      <c r="C226" s="537" t="s">
        <v>148</v>
      </c>
      <c r="D226" s="537"/>
      <c r="E226" s="537"/>
      <c r="F226" s="537"/>
      <c r="G226" s="537"/>
      <c r="H226" s="537"/>
      <c r="I226" s="537"/>
      <c r="J226" s="537"/>
      <c r="K226" s="537"/>
      <c r="L226" s="537"/>
      <c r="M226" s="537"/>
      <c r="N226" s="537"/>
      <c r="O226" s="537"/>
      <c r="P226" s="537"/>
      <c r="Q226" s="552"/>
      <c r="R226" s="552"/>
      <c r="S226" s="552"/>
      <c r="T226" s="552"/>
      <c r="U226" s="30"/>
    </row>
    <row r="227" spans="3:21" ht="8.1" customHeight="1">
      <c r="C227" s="158"/>
      <c r="D227" s="158"/>
      <c r="E227" s="158"/>
      <c r="F227" s="158"/>
      <c r="G227" s="158"/>
      <c r="H227" s="158"/>
      <c r="I227" s="158"/>
      <c r="J227" s="158"/>
      <c r="K227" s="158"/>
      <c r="L227" s="158"/>
      <c r="M227" s="158"/>
      <c r="N227" s="158"/>
      <c r="O227" s="158"/>
      <c r="P227" s="158"/>
      <c r="Q227" s="158"/>
      <c r="R227" s="158"/>
      <c r="S227" s="158"/>
      <c r="T227" s="158"/>
      <c r="U227" s="158"/>
    </row>
    <row r="228" spans="3:21" ht="8.1" customHeight="1">
      <c r="C228" s="33"/>
      <c r="D228" s="33"/>
      <c r="E228" s="45"/>
      <c r="F228" s="45"/>
      <c r="G228" s="45"/>
      <c r="H228" s="45"/>
      <c r="I228" s="45"/>
      <c r="J228" s="45"/>
      <c r="K228" s="45"/>
      <c r="L228" s="45"/>
      <c r="M228" s="45"/>
      <c r="N228" s="45"/>
      <c r="O228" s="45"/>
      <c r="P228" s="45"/>
      <c r="Q228" s="45"/>
      <c r="R228" s="45"/>
      <c r="S228" s="45"/>
      <c r="T228" s="45"/>
      <c r="U228" s="45"/>
    </row>
    <row r="229" spans="3:21" ht="18" customHeight="1">
      <c r="C229" s="448"/>
      <c r="D229" s="448"/>
      <c r="E229" s="448"/>
      <c r="F229" s="448"/>
      <c r="G229" s="448"/>
      <c r="H229" s="448"/>
      <c r="I229" s="448"/>
      <c r="J229" s="448"/>
      <c r="K229" s="448"/>
      <c r="L229" s="448"/>
      <c r="M229" s="448"/>
      <c r="N229" s="448"/>
      <c r="O229" s="448"/>
      <c r="P229" s="448"/>
      <c r="Q229" s="448"/>
      <c r="R229" s="448"/>
      <c r="S229" s="448"/>
      <c r="T229" s="448"/>
      <c r="U229" s="448"/>
    </row>
    <row r="230" spans="3:21" ht="8.1" customHeight="1">
      <c r="C230" s="159"/>
      <c r="D230" s="159"/>
      <c r="E230" s="159"/>
      <c r="F230" s="159"/>
      <c r="G230" s="159"/>
      <c r="H230" s="159"/>
      <c r="I230" s="159"/>
      <c r="J230" s="159"/>
      <c r="K230" s="159"/>
      <c r="L230" s="159"/>
      <c r="M230" s="159"/>
      <c r="N230" s="159"/>
      <c r="O230" s="159"/>
      <c r="P230" s="159"/>
      <c r="Q230" s="159"/>
      <c r="R230" s="159"/>
      <c r="S230" s="159"/>
      <c r="T230" s="159"/>
      <c r="U230" s="159"/>
    </row>
    <row r="231" spans="3:21" ht="4.05" customHeight="1">
      <c r="C231" s="159"/>
      <c r="D231" s="159"/>
      <c r="E231" s="159"/>
      <c r="F231" s="159"/>
      <c r="G231" s="159"/>
      <c r="H231" s="159"/>
      <c r="I231" s="159"/>
      <c r="J231" s="159"/>
      <c r="K231" s="159"/>
      <c r="L231" s="159"/>
      <c r="M231" s="159"/>
      <c r="N231" s="159"/>
      <c r="O231" s="159"/>
      <c r="P231" s="159"/>
      <c r="Q231" s="159"/>
      <c r="R231" s="159"/>
      <c r="S231" s="159"/>
      <c r="T231" s="159"/>
      <c r="U231" s="159"/>
    </row>
    <row r="232" spans="3:21" ht="33" customHeight="1">
      <c r="C232" s="654" t="s">
        <v>149</v>
      </c>
      <c r="D232" s="654"/>
      <c r="E232" s="654"/>
      <c r="F232" s="654"/>
      <c r="G232" s="654"/>
      <c r="H232" s="654"/>
      <c r="I232" s="654"/>
      <c r="J232" s="654"/>
      <c r="K232" s="654"/>
      <c r="L232" s="654"/>
      <c r="M232" s="654"/>
      <c r="N232" s="654"/>
      <c r="O232" s="654"/>
      <c r="P232" s="654"/>
      <c r="Q232" s="654"/>
      <c r="R232" s="654"/>
      <c r="S232" s="654"/>
      <c r="T232" s="654"/>
      <c r="U232" s="157"/>
    </row>
    <row r="233" spans="3:21" ht="28.5" customHeight="1">
      <c r="C233" s="589" t="s">
        <v>150</v>
      </c>
      <c r="D233" s="589"/>
      <c r="E233" s="589"/>
      <c r="F233" s="589"/>
      <c r="G233" s="589"/>
      <c r="H233" s="589"/>
      <c r="I233" s="589"/>
      <c r="J233" s="589"/>
      <c r="K233" s="589"/>
      <c r="L233" s="589"/>
      <c r="M233" s="589"/>
      <c r="N233" s="589"/>
      <c r="O233" s="589"/>
      <c r="P233" s="589"/>
      <c r="Q233" s="589"/>
      <c r="R233" s="589"/>
      <c r="S233" s="589"/>
      <c r="T233" s="589"/>
      <c r="U233" s="65"/>
    </row>
    <row r="234" spans="3:21" ht="4.05" customHeight="1">
      <c r="C234" s="672"/>
      <c r="D234" s="672"/>
      <c r="E234" s="672"/>
      <c r="F234" s="672"/>
      <c r="G234" s="672"/>
      <c r="H234" s="672"/>
      <c r="I234" s="672"/>
      <c r="J234" s="672"/>
      <c r="K234" s="672"/>
      <c r="L234" s="672"/>
      <c r="M234" s="672"/>
      <c r="N234" s="672"/>
      <c r="O234" s="672"/>
      <c r="P234" s="672"/>
      <c r="Q234" s="672"/>
      <c r="R234" s="672"/>
      <c r="S234" s="672"/>
      <c r="T234" s="672"/>
      <c r="U234" s="65"/>
    </row>
    <row r="235" spans="3:21" ht="28.5" customHeight="1">
      <c r="C235" s="623" t="s">
        <v>151</v>
      </c>
      <c r="D235" s="623"/>
      <c r="E235" s="623"/>
      <c r="F235" s="623"/>
      <c r="G235" s="623"/>
      <c r="H235" s="623"/>
      <c r="I235" s="623"/>
      <c r="J235" s="623"/>
      <c r="K235" s="623"/>
      <c r="L235" s="623"/>
      <c r="M235" s="623"/>
      <c r="N235" s="623"/>
      <c r="O235" s="623"/>
      <c r="P235" s="623"/>
      <c r="Q235" s="623"/>
      <c r="R235" s="623"/>
      <c r="S235" s="623"/>
      <c r="T235" s="623"/>
      <c r="U235" s="66"/>
    </row>
    <row r="236" spans="3:21" ht="3" customHeight="1">
      <c r="C236" s="150"/>
      <c r="D236" s="150"/>
      <c r="E236" s="150"/>
      <c r="F236" s="150"/>
      <c r="G236" s="150"/>
      <c r="H236" s="150"/>
      <c r="I236" s="150"/>
      <c r="J236" s="150"/>
      <c r="K236" s="150"/>
      <c r="L236" s="150"/>
      <c r="M236" s="150"/>
      <c r="N236" s="150"/>
      <c r="O236" s="150"/>
      <c r="P236" s="150"/>
      <c r="Q236" s="150"/>
      <c r="R236" s="150"/>
      <c r="S236" s="150"/>
      <c r="T236" s="150"/>
      <c r="U236" s="66"/>
    </row>
    <row r="237" spans="3:21" ht="28.5" customHeight="1">
      <c r="C237" s="623" t="s">
        <v>152</v>
      </c>
      <c r="D237" s="623"/>
      <c r="E237" s="623"/>
      <c r="F237" s="623"/>
      <c r="G237" s="623"/>
      <c r="H237" s="623"/>
      <c r="I237" s="623"/>
      <c r="J237" s="623"/>
      <c r="K237" s="623"/>
      <c r="L237" s="623"/>
      <c r="M237" s="623"/>
      <c r="N237" s="623"/>
      <c r="O237" s="623"/>
      <c r="P237" s="623"/>
      <c r="Q237" s="623"/>
      <c r="R237" s="623"/>
      <c r="S237" s="623"/>
      <c r="T237" s="623"/>
      <c r="U237" s="66"/>
    </row>
    <row r="238" spans="3:21" ht="4.05" customHeight="1">
      <c r="C238" s="232"/>
      <c r="D238" s="232"/>
      <c r="E238" s="232"/>
      <c r="F238" s="232"/>
      <c r="G238" s="232"/>
      <c r="H238" s="232"/>
      <c r="I238" s="232"/>
      <c r="J238" s="232"/>
      <c r="K238" s="232"/>
      <c r="L238" s="232"/>
      <c r="M238" s="232"/>
      <c r="N238" s="232"/>
      <c r="O238" s="232"/>
      <c r="P238" s="232"/>
      <c r="Q238" s="232"/>
      <c r="R238" s="232"/>
      <c r="S238" s="232"/>
      <c r="T238" s="232"/>
      <c r="U238" s="66"/>
    </row>
    <row r="239" spans="3:21" ht="28.5" customHeight="1">
      <c r="C239" s="623" t="s">
        <v>153</v>
      </c>
      <c r="D239" s="623"/>
      <c r="E239" s="623"/>
      <c r="F239" s="623"/>
      <c r="G239" s="623"/>
      <c r="H239" s="623"/>
      <c r="I239" s="623"/>
      <c r="J239" s="623"/>
      <c r="K239" s="623"/>
      <c r="L239" s="623"/>
      <c r="M239" s="623"/>
      <c r="N239" s="623"/>
      <c r="O239" s="623"/>
      <c r="P239" s="623"/>
      <c r="Q239" s="623"/>
      <c r="R239" s="623"/>
      <c r="S239" s="623"/>
      <c r="T239" s="623"/>
      <c r="U239" s="66"/>
    </row>
    <row r="240" spans="3:21" ht="4.05" customHeight="1">
      <c r="C240" s="588"/>
      <c r="D240" s="588"/>
      <c r="E240" s="588"/>
      <c r="F240" s="588"/>
      <c r="G240" s="588"/>
      <c r="H240" s="588"/>
      <c r="I240" s="588"/>
      <c r="J240" s="588"/>
      <c r="K240" s="588"/>
      <c r="L240" s="588"/>
      <c r="M240" s="588"/>
      <c r="N240" s="588"/>
      <c r="O240" s="588"/>
      <c r="P240" s="588"/>
      <c r="Q240" s="588"/>
      <c r="R240" s="588"/>
      <c r="S240" s="588"/>
      <c r="T240" s="588"/>
      <c r="U240" s="66"/>
    </row>
    <row r="241" spans="3:21" ht="28.5" customHeight="1">
      <c r="C241" s="623" t="s">
        <v>154</v>
      </c>
      <c r="D241" s="623"/>
      <c r="E241" s="623"/>
      <c r="F241" s="623"/>
      <c r="G241" s="623"/>
      <c r="H241" s="623"/>
      <c r="I241" s="623"/>
      <c r="J241" s="623"/>
      <c r="K241" s="623"/>
      <c r="L241" s="623"/>
      <c r="M241" s="623"/>
      <c r="N241" s="623"/>
      <c r="O241" s="623"/>
      <c r="P241" s="623"/>
      <c r="Q241" s="623"/>
      <c r="R241" s="623"/>
      <c r="S241" s="623"/>
      <c r="T241" s="623"/>
      <c r="U241" s="66"/>
    </row>
    <row r="242" spans="3:21" ht="4.05" customHeight="1">
      <c r="C242" s="588"/>
      <c r="D242" s="588"/>
      <c r="E242" s="588"/>
      <c r="F242" s="588"/>
      <c r="G242" s="588"/>
      <c r="H242" s="588"/>
      <c r="I242" s="588"/>
      <c r="J242" s="588"/>
      <c r="K242" s="588"/>
      <c r="L242" s="588"/>
      <c r="M242" s="588"/>
      <c r="N242" s="588"/>
      <c r="O242" s="588"/>
      <c r="P242" s="588"/>
      <c r="Q242" s="588"/>
      <c r="R242" s="588"/>
      <c r="S242" s="588"/>
      <c r="T242" s="588"/>
      <c r="U242" s="66"/>
    </row>
    <row r="243" spans="3:21" s="84" customFormat="1" ht="28.5" customHeight="1">
      <c r="C243" s="589" t="s">
        <v>155</v>
      </c>
      <c r="D243" s="589"/>
      <c r="E243" s="589"/>
      <c r="F243" s="589"/>
      <c r="G243" s="589"/>
      <c r="H243" s="589"/>
      <c r="I243" s="589"/>
      <c r="J243" s="589"/>
      <c r="K243" s="589"/>
      <c r="L243" s="589"/>
      <c r="M243" s="589"/>
      <c r="N243" s="589"/>
      <c r="O243" s="589"/>
      <c r="P243" s="589"/>
      <c r="Q243" s="589"/>
      <c r="R243" s="589"/>
      <c r="S243" s="589"/>
      <c r="T243" s="589"/>
      <c r="U243" s="437"/>
    </row>
    <row r="244" spans="3:21" ht="4.05" customHeight="1">
      <c r="C244" s="590"/>
      <c r="D244" s="590"/>
      <c r="E244" s="590"/>
      <c r="F244" s="590"/>
      <c r="G244" s="590"/>
      <c r="H244" s="590"/>
      <c r="I244" s="590"/>
      <c r="J244" s="590"/>
      <c r="K244" s="590"/>
      <c r="L244" s="590"/>
      <c r="M244" s="590"/>
      <c r="N244" s="590"/>
      <c r="O244" s="590"/>
      <c r="P244" s="590"/>
      <c r="Q244" s="590"/>
      <c r="R244" s="590"/>
      <c r="S244" s="590"/>
      <c r="T244" s="590"/>
      <c r="U244" s="67"/>
    </row>
    <row r="245" spans="3:21" ht="28.5" customHeight="1">
      <c r="C245" s="623" t="s">
        <v>156</v>
      </c>
      <c r="D245" s="623"/>
      <c r="E245" s="623"/>
      <c r="F245" s="623"/>
      <c r="G245" s="623"/>
      <c r="H245" s="623"/>
      <c r="I245" s="623"/>
      <c r="J245" s="623"/>
      <c r="K245" s="623"/>
      <c r="L245" s="623"/>
      <c r="M245" s="623"/>
      <c r="N245" s="623"/>
      <c r="O245" s="623"/>
      <c r="P245" s="623"/>
      <c r="Q245" s="623"/>
      <c r="R245" s="623"/>
      <c r="S245" s="623"/>
      <c r="T245" s="623"/>
      <c r="U245" s="67"/>
    </row>
    <row r="246" spans="3:21" ht="4.05" customHeight="1">
      <c r="C246" s="590"/>
      <c r="D246" s="590"/>
      <c r="E246" s="590"/>
      <c r="F246" s="590"/>
      <c r="G246" s="590"/>
      <c r="H246" s="590"/>
      <c r="I246" s="590"/>
      <c r="J246" s="590"/>
      <c r="K246" s="590"/>
      <c r="L246" s="590"/>
      <c r="M246" s="590"/>
      <c r="N246" s="590"/>
      <c r="O246" s="590"/>
      <c r="P246" s="590"/>
      <c r="Q246" s="590"/>
      <c r="R246" s="590"/>
      <c r="S246" s="590"/>
      <c r="T246" s="590"/>
      <c r="U246" s="67"/>
    </row>
    <row r="247" spans="3:21" ht="35.549999999999997" customHeight="1">
      <c r="C247" s="385" t="s">
        <v>157</v>
      </c>
      <c r="D247" s="324"/>
      <c r="E247" s="324"/>
      <c r="F247" s="324"/>
      <c r="G247" s="324"/>
      <c r="H247" s="324"/>
      <c r="I247" s="324"/>
      <c r="J247" s="324"/>
      <c r="K247" s="324"/>
      <c r="L247" s="324"/>
      <c r="M247" s="324"/>
      <c r="N247" s="324"/>
      <c r="O247" s="324"/>
      <c r="P247" s="324"/>
      <c r="Q247" s="324"/>
      <c r="R247" s="324"/>
      <c r="S247" s="324"/>
      <c r="T247" s="324"/>
      <c r="U247" s="67"/>
    </row>
    <row r="248" spans="3:21" ht="28.5" customHeight="1">
      <c r="C248" s="623" t="s">
        <v>158</v>
      </c>
      <c r="D248" s="623"/>
      <c r="E248" s="623"/>
      <c r="F248" s="623"/>
      <c r="G248" s="623"/>
      <c r="H248" s="623"/>
      <c r="I248" s="623"/>
      <c r="J248" s="623"/>
      <c r="K248" s="623"/>
      <c r="L248" s="623"/>
      <c r="M248" s="623"/>
      <c r="N248" s="623"/>
      <c r="O248" s="623"/>
      <c r="P248" s="623"/>
      <c r="Q248" s="623"/>
      <c r="R248" s="623"/>
      <c r="S248" s="623"/>
      <c r="T248" s="623"/>
      <c r="U248" s="66"/>
    </row>
    <row r="249" spans="3:21" ht="4.05" customHeight="1">
      <c r="C249" s="588"/>
      <c r="D249" s="588"/>
      <c r="E249" s="588"/>
      <c r="F249" s="588"/>
      <c r="G249" s="588"/>
      <c r="H249" s="588"/>
      <c r="I249" s="588"/>
      <c r="J249" s="588"/>
      <c r="K249" s="588"/>
      <c r="L249" s="588"/>
      <c r="M249" s="588"/>
      <c r="N249" s="588"/>
      <c r="O249" s="588"/>
      <c r="P249" s="588"/>
      <c r="Q249" s="588"/>
      <c r="R249" s="588"/>
      <c r="S249" s="588"/>
      <c r="T249" s="588"/>
      <c r="U249" s="66"/>
    </row>
    <row r="250" spans="3:21" ht="35.25" customHeight="1">
      <c r="C250" s="623" t="s">
        <v>159</v>
      </c>
      <c r="D250" s="623"/>
      <c r="E250" s="623"/>
      <c r="F250" s="623"/>
      <c r="G250" s="623"/>
      <c r="H250" s="623"/>
      <c r="I250" s="623"/>
      <c r="J250" s="623"/>
      <c r="K250" s="623"/>
      <c r="L250" s="623"/>
      <c r="M250" s="623"/>
      <c r="N250" s="623"/>
      <c r="O250" s="623"/>
      <c r="P250" s="623"/>
      <c r="Q250" s="623"/>
      <c r="R250" s="623"/>
      <c r="S250" s="623"/>
      <c r="T250" s="623"/>
      <c r="U250" s="66"/>
    </row>
    <row r="251" spans="3:21" ht="28.5" customHeight="1">
      <c r="C251" s="623" t="s">
        <v>160</v>
      </c>
      <c r="D251" s="623"/>
      <c r="E251" s="623"/>
      <c r="F251" s="623"/>
      <c r="G251" s="623"/>
      <c r="H251" s="623"/>
      <c r="I251" s="623"/>
      <c r="J251" s="623"/>
      <c r="K251" s="623"/>
      <c r="L251" s="623"/>
      <c r="M251" s="623"/>
      <c r="N251" s="623"/>
      <c r="O251" s="623"/>
      <c r="P251" s="623"/>
      <c r="Q251" s="623"/>
      <c r="R251" s="623"/>
      <c r="S251" s="623"/>
      <c r="T251" s="623"/>
      <c r="U251" s="66"/>
    </row>
    <row r="252" spans="3:21" ht="4.05" customHeight="1">
      <c r="C252" s="588"/>
      <c r="D252" s="588"/>
      <c r="E252" s="588"/>
      <c r="F252" s="588"/>
      <c r="G252" s="588"/>
      <c r="H252" s="588"/>
      <c r="I252" s="588"/>
      <c r="J252" s="588"/>
      <c r="K252" s="588"/>
      <c r="L252" s="588"/>
      <c r="M252" s="588"/>
      <c r="N252" s="588"/>
      <c r="O252" s="588"/>
      <c r="P252" s="588"/>
      <c r="Q252" s="588"/>
      <c r="R252" s="588"/>
      <c r="S252" s="588"/>
      <c r="T252" s="588"/>
      <c r="U252" s="66"/>
    </row>
    <row r="253" spans="3:21" ht="4.05" customHeight="1">
      <c r="C253" s="624"/>
      <c r="D253" s="624"/>
      <c r="E253" s="624"/>
      <c r="F253" s="624"/>
      <c r="G253" s="624"/>
      <c r="H253" s="624"/>
      <c r="I253" s="624"/>
      <c r="J253" s="624"/>
      <c r="K253" s="624"/>
      <c r="L253" s="624"/>
      <c r="M253" s="624"/>
      <c r="N253" s="624"/>
      <c r="O253" s="624"/>
      <c r="P253" s="624"/>
      <c r="Q253" s="624"/>
      <c r="R253" s="624"/>
      <c r="S253" s="624"/>
      <c r="T253" s="624"/>
      <c r="U253" s="68"/>
    </row>
    <row r="254" spans="3:21" ht="28.5" customHeight="1">
      <c r="C254" s="623" t="s">
        <v>161</v>
      </c>
      <c r="D254" s="623"/>
      <c r="E254" s="623"/>
      <c r="F254" s="623"/>
      <c r="G254" s="623"/>
      <c r="H254" s="623"/>
      <c r="I254" s="623"/>
      <c r="J254" s="623"/>
      <c r="K254" s="623"/>
      <c r="L254" s="623"/>
      <c r="M254" s="623"/>
      <c r="N254" s="623"/>
      <c r="O254" s="623"/>
      <c r="P254" s="623"/>
      <c r="Q254" s="623"/>
      <c r="R254" s="623"/>
      <c r="S254" s="623"/>
      <c r="T254" s="623"/>
      <c r="U254" s="66"/>
    </row>
    <row r="255" spans="3:21" ht="3.75" customHeight="1">
      <c r="C255" s="624"/>
      <c r="D255" s="624"/>
      <c r="E255" s="624"/>
      <c r="F255" s="624"/>
      <c r="G255" s="624"/>
      <c r="H255" s="624"/>
      <c r="I255" s="624"/>
      <c r="J255" s="624"/>
      <c r="K255" s="624"/>
      <c r="L255" s="624"/>
      <c r="M255" s="624"/>
      <c r="N255" s="624"/>
      <c r="O255" s="624"/>
      <c r="P255" s="624"/>
      <c r="Q255" s="624"/>
      <c r="R255" s="624"/>
      <c r="S255" s="624"/>
      <c r="T255" s="624"/>
      <c r="U255" s="68"/>
    </row>
    <row r="256" spans="3:21" ht="28.5" customHeight="1">
      <c r="C256" s="623" t="s">
        <v>162</v>
      </c>
      <c r="D256" s="623"/>
      <c r="E256" s="623"/>
      <c r="F256" s="623"/>
      <c r="G256" s="623"/>
      <c r="H256" s="623"/>
      <c r="I256" s="623"/>
      <c r="J256" s="623"/>
      <c r="K256" s="623"/>
      <c r="L256" s="623"/>
      <c r="M256" s="623"/>
      <c r="N256" s="623"/>
      <c r="O256" s="623"/>
      <c r="P256" s="623"/>
      <c r="Q256" s="623"/>
      <c r="R256" s="623"/>
      <c r="S256" s="623"/>
      <c r="T256" s="623"/>
      <c r="U256" s="66"/>
    </row>
    <row r="257" spans="3:21" ht="3.75" customHeight="1">
      <c r="C257" s="69"/>
      <c r="D257" s="69"/>
      <c r="E257" s="69"/>
      <c r="F257" s="69"/>
      <c r="G257" s="69"/>
      <c r="H257" s="69"/>
      <c r="I257" s="69"/>
      <c r="J257" s="69"/>
      <c r="K257" s="69"/>
      <c r="L257" s="69"/>
      <c r="M257" s="69"/>
      <c r="N257" s="69"/>
      <c r="O257" s="69"/>
      <c r="P257" s="69"/>
      <c r="Q257" s="69"/>
      <c r="R257" s="69"/>
      <c r="S257" s="69"/>
      <c r="T257" s="69"/>
      <c r="U257" s="66"/>
    </row>
    <row r="258" spans="3:21" ht="28.5" customHeight="1">
      <c r="C258" s="623" t="s">
        <v>163</v>
      </c>
      <c r="D258" s="623"/>
      <c r="E258" s="623"/>
      <c r="F258" s="623"/>
      <c r="G258" s="623"/>
      <c r="H258" s="623"/>
      <c r="I258" s="623"/>
      <c r="J258" s="623"/>
      <c r="K258" s="623"/>
      <c r="L258" s="623"/>
      <c r="M258" s="623"/>
      <c r="N258" s="623"/>
      <c r="O258" s="623"/>
      <c r="P258" s="623"/>
      <c r="Q258" s="623"/>
      <c r="R258" s="623"/>
      <c r="S258" s="623"/>
      <c r="T258" s="623"/>
      <c r="U258" s="66"/>
    </row>
    <row r="259" spans="3:21" ht="3.75" customHeight="1">
      <c r="C259" s="646"/>
      <c r="D259" s="646"/>
      <c r="E259" s="646"/>
      <c r="F259" s="646"/>
      <c r="G259" s="646"/>
      <c r="H259" s="646"/>
      <c r="I259" s="646"/>
      <c r="J259" s="646"/>
      <c r="K259" s="646"/>
      <c r="L259" s="646"/>
      <c r="M259" s="646"/>
      <c r="N259" s="646"/>
      <c r="O259" s="646"/>
      <c r="P259" s="646"/>
      <c r="Q259" s="646"/>
      <c r="R259" s="646"/>
      <c r="S259" s="646"/>
      <c r="T259" s="646"/>
    </row>
    <row r="260" spans="3:21" s="84" customFormat="1" ht="28.5" customHeight="1">
      <c r="C260" s="589" t="s">
        <v>164</v>
      </c>
      <c r="D260" s="589"/>
      <c r="E260" s="589"/>
      <c r="F260" s="589"/>
      <c r="G260" s="589"/>
      <c r="H260" s="589"/>
      <c r="I260" s="589"/>
      <c r="J260" s="589"/>
      <c r="K260" s="589"/>
      <c r="L260" s="589"/>
      <c r="M260" s="589"/>
      <c r="N260" s="589"/>
      <c r="O260" s="589"/>
      <c r="P260" s="589"/>
      <c r="Q260" s="589"/>
      <c r="R260" s="589"/>
      <c r="S260" s="589"/>
      <c r="T260" s="589"/>
      <c r="U260" s="436"/>
    </row>
    <row r="261" spans="3:21" ht="28.5" customHeight="1">
      <c r="C261" s="623" t="s">
        <v>165</v>
      </c>
      <c r="D261" s="623"/>
      <c r="E261" s="623"/>
      <c r="F261" s="623"/>
      <c r="G261" s="623"/>
      <c r="H261" s="623"/>
      <c r="I261" s="623"/>
      <c r="J261" s="623"/>
      <c r="K261" s="623"/>
      <c r="L261" s="623"/>
      <c r="M261" s="623"/>
      <c r="N261" s="623"/>
      <c r="O261" s="623"/>
      <c r="P261" s="623"/>
      <c r="Q261" s="623"/>
      <c r="R261" s="623"/>
      <c r="S261" s="623"/>
      <c r="T261" s="623"/>
      <c r="U261" s="66"/>
    </row>
    <row r="262" spans="3:21" ht="3.75" customHeight="1">
      <c r="C262" s="646"/>
      <c r="D262" s="646"/>
      <c r="E262" s="646"/>
      <c r="F262" s="646"/>
      <c r="G262" s="646"/>
      <c r="H262" s="646"/>
      <c r="I262" s="646"/>
      <c r="J262" s="646"/>
      <c r="K262" s="646"/>
      <c r="L262" s="646"/>
      <c r="M262" s="646"/>
      <c r="N262" s="646"/>
      <c r="O262" s="646"/>
      <c r="P262" s="646"/>
      <c r="Q262" s="646"/>
      <c r="R262" s="646"/>
      <c r="S262" s="646"/>
      <c r="T262" s="646"/>
    </row>
    <row r="263" spans="3:21" ht="28.5" customHeight="1">
      <c r="C263" s="623" t="s">
        <v>166</v>
      </c>
      <c r="D263" s="623"/>
      <c r="E263" s="623"/>
      <c r="F263" s="623"/>
      <c r="G263" s="623"/>
      <c r="H263" s="623"/>
      <c r="I263" s="623"/>
      <c r="J263" s="623"/>
      <c r="K263" s="623"/>
      <c r="L263" s="623"/>
      <c r="M263" s="623"/>
      <c r="N263" s="623"/>
      <c r="O263" s="623"/>
      <c r="P263" s="623"/>
      <c r="Q263" s="623"/>
      <c r="R263" s="623"/>
      <c r="S263" s="623"/>
      <c r="T263" s="623"/>
      <c r="U263" s="66"/>
    </row>
    <row r="264" spans="3:21" ht="28.05" customHeight="1">
      <c r="C264" s="390" t="s">
        <v>167</v>
      </c>
    </row>
    <row r="265" spans="3:21" ht="24.75" customHeight="1">
      <c r="C265" s="623" t="s">
        <v>168</v>
      </c>
      <c r="D265" s="623"/>
      <c r="E265" s="623"/>
      <c r="F265" s="623"/>
      <c r="G265" s="623"/>
      <c r="H265" s="623"/>
      <c r="I265" s="623"/>
      <c r="J265" s="623"/>
      <c r="K265" s="623"/>
      <c r="L265" s="623"/>
      <c r="M265" s="623"/>
      <c r="N265" s="623"/>
      <c r="O265" s="623"/>
      <c r="P265" s="623"/>
      <c r="Q265" s="623"/>
      <c r="R265" s="623"/>
      <c r="S265" s="623"/>
      <c r="T265" s="623"/>
    </row>
    <row r="266" spans="3:21" ht="27" customHeight="1">
      <c r="C266" s="623" t="s">
        <v>169</v>
      </c>
      <c r="D266" s="623"/>
      <c r="E266" s="623"/>
      <c r="F266" s="623"/>
      <c r="G266" s="623"/>
      <c r="H266" s="623"/>
      <c r="I266" s="623"/>
      <c r="J266" s="623"/>
      <c r="K266" s="623"/>
      <c r="L266" s="623"/>
      <c r="M266" s="623"/>
      <c r="N266" s="623"/>
      <c r="O266" s="623"/>
      <c r="P266" s="623"/>
      <c r="Q266" s="623"/>
      <c r="R266" s="623"/>
      <c r="S266" s="623"/>
      <c r="T266" s="623"/>
    </row>
    <row r="267" spans="3:21" ht="2.25" customHeight="1"/>
    <row r="268" spans="3:21" ht="28.5" customHeight="1">
      <c r="C268" s="589" t="s">
        <v>170</v>
      </c>
      <c r="D268" s="589"/>
      <c r="E268" s="589"/>
      <c r="F268" s="589"/>
      <c r="G268" s="589"/>
      <c r="H268" s="589"/>
      <c r="I268" s="589"/>
      <c r="J268" s="589"/>
      <c r="K268" s="589"/>
      <c r="L268" s="589"/>
      <c r="M268" s="589"/>
      <c r="N268" s="589"/>
      <c r="O268" s="589"/>
      <c r="P268" s="589"/>
      <c r="Q268" s="589"/>
      <c r="R268" s="589"/>
      <c r="S268" s="589"/>
      <c r="T268" s="589"/>
      <c r="U268" s="66"/>
    </row>
    <row r="269" spans="3:21" ht="3.75" customHeight="1">
      <c r="C269" s="646"/>
      <c r="D269" s="646"/>
      <c r="E269" s="646"/>
      <c r="F269" s="646"/>
      <c r="G269" s="646"/>
      <c r="H269" s="646"/>
      <c r="I269" s="646"/>
      <c r="J269" s="646"/>
      <c r="K269" s="646"/>
      <c r="L269" s="646"/>
      <c r="M269" s="646"/>
      <c r="N269" s="646"/>
      <c r="O269" s="646"/>
      <c r="P269" s="646"/>
      <c r="Q269" s="646"/>
      <c r="R269" s="646"/>
      <c r="S269" s="646"/>
      <c r="T269" s="646"/>
    </row>
    <row r="270" spans="3:21" ht="28.5" customHeight="1">
      <c r="C270" s="623" t="s">
        <v>171</v>
      </c>
      <c r="D270" s="623"/>
      <c r="E270" s="623"/>
      <c r="F270" s="623"/>
      <c r="G270" s="623"/>
      <c r="H270" s="623"/>
      <c r="I270" s="623"/>
      <c r="J270" s="623"/>
      <c r="K270" s="623"/>
      <c r="L270" s="623"/>
      <c r="M270" s="623"/>
      <c r="N270" s="623"/>
      <c r="O270" s="623"/>
      <c r="P270" s="623"/>
      <c r="Q270" s="623"/>
      <c r="R270" s="623"/>
      <c r="S270" s="623"/>
      <c r="T270" s="623"/>
      <c r="U270" s="66"/>
    </row>
    <row r="271" spans="3:21" ht="39" customHeight="1">
      <c r="C271" s="150" t="s">
        <v>172</v>
      </c>
      <c r="D271" s="150"/>
      <c r="E271" s="150"/>
      <c r="F271" s="150"/>
      <c r="G271" s="150"/>
      <c r="H271" s="150"/>
      <c r="I271" s="150"/>
      <c r="J271" s="150"/>
      <c r="K271" s="150"/>
      <c r="L271" s="150"/>
      <c r="M271" s="150"/>
      <c r="N271" s="150"/>
      <c r="O271" s="150"/>
      <c r="P271" s="150"/>
      <c r="Q271" s="150"/>
      <c r="R271" s="150"/>
      <c r="S271" s="150"/>
      <c r="T271" s="150"/>
      <c r="U271" s="66"/>
    </row>
    <row r="272" spans="3:21" ht="5.25" customHeight="1">
      <c r="C272" s="150"/>
      <c r="D272" s="150"/>
      <c r="E272" s="150"/>
      <c r="F272" s="150"/>
      <c r="G272" s="150"/>
      <c r="H272" s="150"/>
      <c r="I272" s="150"/>
      <c r="J272" s="150"/>
      <c r="K272" s="150"/>
      <c r="L272" s="150"/>
      <c r="M272" s="150"/>
      <c r="N272" s="150"/>
      <c r="O272" s="150"/>
      <c r="P272" s="150"/>
      <c r="Q272" s="150"/>
      <c r="R272" s="150"/>
      <c r="S272" s="150"/>
      <c r="T272" s="150"/>
      <c r="U272" s="66"/>
    </row>
    <row r="273" spans="3:26" ht="28.5" customHeight="1">
      <c r="C273" s="623" t="s">
        <v>84</v>
      </c>
      <c r="D273" s="623"/>
      <c r="E273" s="623"/>
      <c r="F273" s="623"/>
      <c r="G273" s="623"/>
      <c r="H273" s="623"/>
      <c r="I273" s="623"/>
      <c r="J273" s="623"/>
      <c r="K273" s="623"/>
      <c r="L273" s="623"/>
      <c r="M273" s="623"/>
      <c r="N273" s="623"/>
      <c r="O273" s="623"/>
      <c r="P273" s="623"/>
      <c r="Q273" s="623"/>
      <c r="R273" s="623"/>
      <c r="S273" s="623"/>
      <c r="T273" s="623"/>
      <c r="U273" s="66"/>
    </row>
    <row r="274" spans="3:26" s="84" customFormat="1" ht="30" customHeight="1">
      <c r="C274" s="589" t="s">
        <v>173</v>
      </c>
      <c r="D274" s="589"/>
      <c r="E274" s="589"/>
      <c r="F274" s="589"/>
      <c r="G274" s="589"/>
      <c r="H274" s="589"/>
      <c r="I274" s="589"/>
      <c r="J274" s="589"/>
      <c r="K274" s="589"/>
      <c r="L274" s="589"/>
      <c r="M274" s="589"/>
      <c r="N274" s="589"/>
      <c r="O274" s="589"/>
      <c r="P274" s="589"/>
      <c r="Q274" s="589"/>
      <c r="R274" s="589"/>
      <c r="S274" s="589"/>
      <c r="T274" s="589"/>
      <c r="U274" s="436"/>
    </row>
    <row r="275" spans="3:26" ht="28.5" customHeight="1">
      <c r="C275" s="623" t="s">
        <v>174</v>
      </c>
      <c r="D275" s="623"/>
      <c r="E275" s="623"/>
      <c r="F275" s="623"/>
      <c r="G275" s="623"/>
      <c r="H275" s="623"/>
      <c r="I275" s="623"/>
      <c r="J275" s="623"/>
      <c r="K275" s="623"/>
      <c r="L275" s="623"/>
      <c r="M275" s="623"/>
      <c r="N275" s="623"/>
      <c r="O275" s="623"/>
      <c r="P275" s="623"/>
      <c r="Q275" s="623"/>
      <c r="R275" s="623"/>
      <c r="S275" s="623"/>
      <c r="T275" s="623"/>
      <c r="U275" s="66"/>
    </row>
    <row r="276" spans="3:26" ht="3.75" customHeight="1">
      <c r="C276" s="150"/>
      <c r="D276" s="150"/>
      <c r="E276" s="150"/>
      <c r="F276" s="150"/>
      <c r="G276" s="150"/>
      <c r="H276" s="150"/>
      <c r="I276" s="150"/>
      <c r="J276" s="150"/>
      <c r="K276" s="150"/>
      <c r="L276" s="150"/>
      <c r="M276" s="150"/>
      <c r="N276" s="150"/>
      <c r="O276" s="150"/>
      <c r="P276" s="150"/>
      <c r="Q276" s="150"/>
      <c r="R276" s="150"/>
      <c r="S276" s="150"/>
      <c r="T276" s="150"/>
      <c r="U276" s="66"/>
    </row>
    <row r="277" spans="3:26" ht="30" customHeight="1">
      <c r="C277" s="623" t="s">
        <v>175</v>
      </c>
      <c r="D277" s="623"/>
      <c r="E277" s="623"/>
      <c r="F277" s="623"/>
      <c r="G277" s="623"/>
      <c r="H277" s="623"/>
      <c r="I277" s="623"/>
      <c r="J277" s="623"/>
      <c r="K277" s="623"/>
      <c r="L277" s="623"/>
      <c r="M277" s="623"/>
      <c r="N277" s="623"/>
      <c r="O277" s="623"/>
      <c r="P277" s="623"/>
      <c r="Q277" s="623"/>
      <c r="R277" s="623"/>
      <c r="S277" s="623"/>
      <c r="T277" s="623"/>
      <c r="U277" s="66"/>
      <c r="Z277" s="27" t="s">
        <v>176</v>
      </c>
    </row>
    <row r="278" spans="3:26" ht="32.25" customHeight="1">
      <c r="C278" s="623" t="s">
        <v>177</v>
      </c>
      <c r="D278" s="623"/>
      <c r="E278" s="623"/>
      <c r="F278" s="623"/>
      <c r="G278" s="623"/>
      <c r="H278" s="623"/>
      <c r="I278" s="623"/>
      <c r="J278" s="623"/>
      <c r="K278" s="623"/>
      <c r="L278" s="623"/>
      <c r="M278" s="623"/>
      <c r="N278" s="623"/>
      <c r="O278" s="623"/>
      <c r="P278" s="623"/>
      <c r="Q278" s="623"/>
      <c r="R278" s="623"/>
      <c r="S278" s="623"/>
      <c r="T278" s="623"/>
      <c r="U278" s="66"/>
    </row>
    <row r="279" spans="3:26" ht="3" customHeight="1">
      <c r="C279" s="150"/>
      <c r="D279" s="150"/>
      <c r="E279" s="150"/>
      <c r="F279" s="150"/>
      <c r="G279" s="150"/>
      <c r="H279" s="150"/>
      <c r="I279" s="150"/>
      <c r="J279" s="150"/>
      <c r="K279" s="150"/>
      <c r="L279" s="150"/>
      <c r="M279" s="150"/>
      <c r="N279" s="150"/>
      <c r="O279" s="150"/>
      <c r="P279" s="150"/>
      <c r="Q279" s="150"/>
      <c r="R279" s="150"/>
      <c r="S279" s="150"/>
      <c r="T279" s="150"/>
      <c r="U279" s="66"/>
    </row>
    <row r="280" spans="3:26" ht="30" customHeight="1">
      <c r="C280" s="623" t="s">
        <v>178</v>
      </c>
      <c r="D280" s="623"/>
      <c r="E280" s="623"/>
      <c r="F280" s="623"/>
      <c r="G280" s="623"/>
      <c r="H280" s="623"/>
      <c r="I280" s="623"/>
      <c r="J280" s="623"/>
      <c r="K280" s="623"/>
      <c r="L280" s="623"/>
      <c r="M280" s="623"/>
      <c r="N280" s="623"/>
      <c r="O280" s="623"/>
      <c r="P280" s="623"/>
      <c r="Q280" s="623"/>
      <c r="R280" s="623"/>
      <c r="S280" s="623"/>
      <c r="T280" s="623"/>
      <c r="U280" s="66"/>
    </row>
    <row r="281" spans="3:26" ht="30" customHeight="1">
      <c r="C281" s="150" t="s">
        <v>179</v>
      </c>
      <c r="D281" s="150"/>
      <c r="E281" s="150"/>
      <c r="F281" s="150"/>
      <c r="G281" s="150"/>
      <c r="H281" s="150"/>
      <c r="I281" s="150"/>
      <c r="J281" s="150"/>
      <c r="K281" s="150"/>
      <c r="L281" s="150"/>
      <c r="M281" s="150"/>
      <c r="N281" s="150"/>
      <c r="O281" s="150"/>
      <c r="P281" s="150"/>
      <c r="Q281" s="150"/>
      <c r="R281" s="150"/>
      <c r="S281" s="150"/>
      <c r="T281" s="150"/>
      <c r="U281" s="66"/>
    </row>
    <row r="282" spans="3:26" ht="3" customHeight="1">
      <c r="C282" s="150"/>
      <c r="D282" s="150"/>
      <c r="E282" s="150"/>
      <c r="F282" s="150"/>
      <c r="G282" s="150"/>
      <c r="H282" s="150"/>
      <c r="I282" s="150"/>
      <c r="J282" s="150"/>
      <c r="K282" s="150"/>
      <c r="L282" s="150"/>
      <c r="M282" s="150"/>
      <c r="N282" s="150"/>
      <c r="O282" s="150"/>
      <c r="P282" s="150"/>
      <c r="Q282" s="150"/>
      <c r="R282" s="150"/>
      <c r="S282" s="150"/>
      <c r="T282" s="150"/>
      <c r="U282" s="66"/>
    </row>
    <row r="283" spans="3:26" ht="34.5" customHeight="1">
      <c r="C283" s="623" t="s">
        <v>82</v>
      </c>
      <c r="D283" s="623"/>
      <c r="E283" s="623"/>
      <c r="F283" s="623"/>
      <c r="G283" s="623"/>
      <c r="H283" s="623"/>
      <c r="I283" s="623"/>
      <c r="J283" s="623"/>
      <c r="K283" s="623"/>
      <c r="L283" s="623"/>
      <c r="M283" s="623"/>
      <c r="N283" s="623"/>
      <c r="O283" s="623"/>
      <c r="P283" s="623"/>
      <c r="Q283" s="623"/>
      <c r="R283" s="623"/>
      <c r="S283" s="623"/>
      <c r="T283" s="623"/>
    </row>
    <row r="284" spans="3:26" ht="8.25" customHeight="1"/>
    <row r="285" spans="3:26" ht="6.75" customHeight="1">
      <c r="C285" s="623"/>
      <c r="D285" s="623"/>
      <c r="E285" s="623"/>
      <c r="F285" s="623"/>
      <c r="G285" s="623"/>
      <c r="H285" s="623"/>
      <c r="I285" s="623"/>
      <c r="J285" s="623"/>
      <c r="K285" s="623"/>
      <c r="L285" s="623"/>
      <c r="M285" s="623"/>
      <c r="N285" s="623"/>
      <c r="O285" s="623"/>
      <c r="P285" s="623"/>
      <c r="Q285" s="623"/>
      <c r="R285" s="623"/>
      <c r="S285" s="623"/>
      <c r="T285" s="623"/>
      <c r="U285" s="66"/>
    </row>
    <row r="286" spans="3:26" ht="18" customHeight="1">
      <c r="C286" s="448"/>
      <c r="D286" s="448"/>
      <c r="E286" s="448"/>
      <c r="F286" s="448"/>
      <c r="G286" s="448"/>
      <c r="H286" s="448"/>
      <c r="I286" s="448"/>
      <c r="J286" s="448"/>
      <c r="K286" s="448"/>
      <c r="L286" s="448"/>
      <c r="M286" s="448"/>
      <c r="N286" s="448"/>
      <c r="O286" s="448"/>
      <c r="P286" s="448"/>
      <c r="Q286" s="448"/>
      <c r="R286" s="448"/>
      <c r="S286" s="448"/>
      <c r="T286" s="448"/>
      <c r="U286" s="448"/>
    </row>
    <row r="287" spans="3:26" ht="4.05" customHeight="1">
      <c r="C287" s="163"/>
      <c r="D287" s="163"/>
      <c r="E287" s="163"/>
      <c r="F287" s="163"/>
      <c r="G287" s="55"/>
      <c r="H287" s="55"/>
      <c r="I287" s="55"/>
      <c r="J287" s="55"/>
      <c r="K287" s="55"/>
      <c r="L287" s="55"/>
      <c r="M287" s="55"/>
      <c r="N287" s="55"/>
      <c r="O287" s="55"/>
      <c r="P287" s="55"/>
      <c r="Q287" s="55"/>
      <c r="R287" s="55"/>
      <c r="S287" s="55"/>
      <c r="T287" s="55"/>
      <c r="U287" s="55"/>
    </row>
    <row r="288" spans="3:26" ht="4.05" customHeight="1">
      <c r="C288" s="163"/>
      <c r="D288" s="163"/>
      <c r="E288" s="163"/>
      <c r="F288" s="163"/>
      <c r="G288" s="55"/>
      <c r="H288" s="55"/>
      <c r="I288" s="55"/>
      <c r="J288" s="55"/>
      <c r="K288" s="55"/>
      <c r="L288" s="55"/>
      <c r="M288" s="55"/>
      <c r="N288" s="55"/>
      <c r="O288" s="55"/>
      <c r="P288" s="55"/>
      <c r="Q288" s="55"/>
      <c r="R288" s="55"/>
      <c r="S288" s="55"/>
      <c r="T288" s="55"/>
      <c r="U288" s="55"/>
    </row>
    <row r="289" spans="3:21" ht="4.05" customHeight="1">
      <c r="C289" s="163"/>
      <c r="D289" s="163"/>
      <c r="E289" s="163"/>
      <c r="F289" s="163"/>
      <c r="G289" s="55"/>
      <c r="H289" s="55"/>
      <c r="I289" s="55"/>
      <c r="J289" s="55"/>
      <c r="K289" s="55"/>
      <c r="L289" s="55"/>
      <c r="M289" s="55"/>
      <c r="N289" s="55"/>
      <c r="O289" s="55"/>
      <c r="P289" s="55"/>
      <c r="Q289" s="55"/>
      <c r="R289" s="55"/>
      <c r="S289" s="55"/>
      <c r="T289" s="55"/>
      <c r="U289" s="55"/>
    </row>
    <row r="290" spans="3:21" ht="84" customHeight="1">
      <c r="C290" s="537" t="s">
        <v>180</v>
      </c>
      <c r="D290" s="537"/>
      <c r="E290" s="537"/>
      <c r="F290" s="537"/>
      <c r="G290" s="537"/>
      <c r="H290" s="537"/>
      <c r="I290" s="537"/>
      <c r="J290" s="537"/>
      <c r="K290" s="537"/>
      <c r="L290" s="537"/>
      <c r="M290" s="537"/>
      <c r="N290" s="537"/>
      <c r="O290" s="537"/>
      <c r="P290" s="537"/>
      <c r="Q290" s="537"/>
      <c r="R290" s="537"/>
      <c r="S290" s="537"/>
      <c r="T290" s="537"/>
      <c r="U290" s="537"/>
    </row>
    <row r="291" spans="3:21" ht="4.05" customHeight="1">
      <c r="C291" s="153"/>
      <c r="D291" s="153"/>
      <c r="E291" s="153"/>
      <c r="F291" s="153"/>
      <c r="G291" s="153"/>
      <c r="H291" s="153"/>
      <c r="I291" s="153"/>
      <c r="J291" s="153"/>
      <c r="K291" s="153"/>
      <c r="L291" s="153"/>
      <c r="M291" s="638"/>
      <c r="N291" s="638"/>
      <c r="O291" s="638"/>
      <c r="P291" s="638"/>
      <c r="Q291" s="638"/>
      <c r="R291" s="638"/>
      <c r="S291" s="638"/>
      <c r="T291" s="638"/>
      <c r="U291" s="39"/>
    </row>
    <row r="292" spans="3:21" ht="30.75" customHeight="1">
      <c r="C292" s="537" t="s">
        <v>181</v>
      </c>
      <c r="D292" s="537"/>
      <c r="E292" s="537"/>
      <c r="F292" s="537"/>
      <c r="G292" s="537"/>
      <c r="H292" s="537"/>
      <c r="I292" s="537"/>
      <c r="J292" s="537"/>
      <c r="K292" s="537"/>
      <c r="L292" s="537"/>
      <c r="M292" s="639"/>
      <c r="N292" s="639"/>
      <c r="O292" s="639"/>
      <c r="P292" s="639"/>
      <c r="Q292" s="639"/>
      <c r="R292" s="639"/>
      <c r="S292" s="639"/>
      <c r="T292" s="639"/>
      <c r="U292" s="55"/>
    </row>
    <row r="293" spans="3:21" ht="8.1" customHeight="1"/>
    <row r="294" spans="3:21" ht="8.1" customHeight="1"/>
    <row r="295" spans="3:21" ht="15.6">
      <c r="C295" s="591"/>
      <c r="D295" s="591"/>
      <c r="E295" s="591"/>
      <c r="F295" s="591"/>
      <c r="G295" s="591"/>
      <c r="H295" s="591"/>
      <c r="I295" s="591"/>
      <c r="J295" s="591"/>
      <c r="K295" s="591"/>
      <c r="L295" s="591"/>
      <c r="M295" s="591"/>
      <c r="N295" s="591"/>
      <c r="O295" s="591"/>
      <c r="P295" s="591"/>
      <c r="Q295" s="591"/>
      <c r="R295" s="591"/>
      <c r="S295" s="591"/>
      <c r="T295" s="591"/>
      <c r="U295" s="591"/>
    </row>
    <row r="296" spans="3:21" ht="8.1" customHeight="1">
      <c r="C296" s="36"/>
      <c r="D296" s="36"/>
    </row>
    <row r="297" spans="3:21" ht="4.05" customHeight="1">
      <c r="C297" s="36"/>
      <c r="D297" s="36"/>
    </row>
    <row r="298" spans="3:21" ht="36" customHeight="1">
      <c r="C298" s="448" t="s">
        <v>182</v>
      </c>
      <c r="D298" s="448"/>
      <c r="E298" s="448"/>
      <c r="F298" s="448"/>
      <c r="G298" s="448"/>
      <c r="H298" s="553" t="s">
        <v>928</v>
      </c>
      <c r="I298" s="553"/>
      <c r="J298" s="553"/>
      <c r="K298" s="553"/>
      <c r="L298" s="553"/>
      <c r="M298" s="553"/>
      <c r="N298" s="553"/>
      <c r="O298" s="553"/>
      <c r="P298" s="553"/>
      <c r="Q298" s="553"/>
      <c r="R298" s="553"/>
      <c r="S298" s="553"/>
      <c r="T298" s="553"/>
      <c r="U298" s="55"/>
    </row>
    <row r="299" spans="3:21" ht="4.05" customHeight="1">
      <c r="C299" s="159"/>
      <c r="D299" s="159"/>
      <c r="E299" s="159"/>
      <c r="F299" s="159"/>
      <c r="G299" s="159"/>
      <c r="H299" s="636"/>
      <c r="I299" s="636"/>
      <c r="J299" s="636"/>
      <c r="K299" s="636"/>
      <c r="L299" s="636"/>
      <c r="M299" s="636"/>
      <c r="N299" s="636"/>
      <c r="O299" s="636"/>
      <c r="P299" s="636"/>
      <c r="Q299" s="636"/>
      <c r="R299" s="636"/>
      <c r="S299" s="636"/>
      <c r="T299" s="636"/>
      <c r="U299" s="55"/>
    </row>
    <row r="300" spans="3:21" ht="35.25" customHeight="1">
      <c r="C300" s="448" t="s">
        <v>21</v>
      </c>
      <c r="D300" s="448"/>
      <c r="E300" s="448"/>
      <c r="F300" s="448"/>
      <c r="G300" s="448"/>
      <c r="H300" s="553" t="s">
        <v>929</v>
      </c>
      <c r="I300" s="553"/>
      <c r="J300" s="553"/>
      <c r="K300" s="553"/>
      <c r="L300" s="553"/>
      <c r="M300" s="553"/>
      <c r="N300" s="553"/>
      <c r="O300" s="553"/>
      <c r="P300" s="553"/>
      <c r="Q300" s="553"/>
      <c r="R300" s="553"/>
      <c r="S300" s="553"/>
      <c r="T300" s="553"/>
      <c r="U300" s="55"/>
    </row>
    <row r="301" spans="3:21" ht="4.05" customHeight="1">
      <c r="C301" s="159"/>
      <c r="D301" s="159"/>
      <c r="E301" s="159"/>
      <c r="F301" s="159"/>
      <c r="G301" s="159"/>
      <c r="H301" s="636"/>
      <c r="I301" s="636"/>
      <c r="J301" s="636"/>
      <c r="K301" s="636"/>
      <c r="L301" s="636"/>
      <c r="M301" s="636"/>
      <c r="N301" s="636"/>
      <c r="O301" s="636"/>
      <c r="P301" s="636"/>
      <c r="Q301" s="636"/>
      <c r="R301" s="636"/>
      <c r="S301" s="636"/>
      <c r="T301" s="636"/>
      <c r="U301" s="55"/>
    </row>
    <row r="302" spans="3:21" ht="37.5" customHeight="1">
      <c r="C302" s="448" t="s">
        <v>183</v>
      </c>
      <c r="D302" s="448"/>
      <c r="E302" s="448"/>
      <c r="F302" s="448"/>
      <c r="G302" s="448"/>
      <c r="H302" s="553" t="s">
        <v>930</v>
      </c>
      <c r="I302" s="553"/>
      <c r="J302" s="553"/>
      <c r="K302" s="553"/>
      <c r="L302" s="553"/>
      <c r="M302" s="553"/>
      <c r="N302" s="553"/>
      <c r="O302" s="553"/>
      <c r="P302" s="553"/>
      <c r="Q302" s="553"/>
      <c r="R302" s="553"/>
      <c r="S302" s="553"/>
      <c r="T302" s="553"/>
      <c r="U302" s="55"/>
    </row>
    <row r="303" spans="3:21" s="70" customFormat="1" ht="70.5" customHeight="1">
      <c r="C303" s="640" t="s">
        <v>184</v>
      </c>
      <c r="D303" s="641"/>
      <c r="E303" s="641"/>
      <c r="F303" s="641"/>
      <c r="G303" s="641"/>
      <c r="H303" s="641"/>
      <c r="I303" s="641"/>
      <c r="J303" s="641"/>
      <c r="K303" s="641"/>
      <c r="L303" s="641"/>
      <c r="M303" s="641"/>
      <c r="N303" s="641"/>
      <c r="O303" s="641"/>
      <c r="P303" s="641"/>
      <c r="Q303" s="641"/>
      <c r="R303" s="641"/>
      <c r="S303" s="641"/>
      <c r="T303" s="641"/>
      <c r="U303" s="33"/>
    </row>
    <row r="304" spans="3:21" s="70" customFormat="1" ht="8.1" customHeight="1">
      <c r="C304" s="71"/>
      <c r="D304" s="71"/>
      <c r="E304" s="71"/>
      <c r="F304" s="71"/>
      <c r="G304" s="71"/>
      <c r="H304" s="71"/>
      <c r="I304" s="71"/>
      <c r="J304" s="71"/>
      <c r="K304" s="71"/>
      <c r="L304" s="71"/>
      <c r="M304" s="71"/>
      <c r="N304" s="71"/>
      <c r="O304" s="71"/>
      <c r="P304" s="71"/>
      <c r="Q304" s="71"/>
      <c r="R304" s="71"/>
      <c r="S304" s="71"/>
      <c r="T304" s="71"/>
      <c r="U304" s="71"/>
    </row>
    <row r="305" spans="2:21" ht="8.1" customHeight="1">
      <c r="B305" s="585"/>
      <c r="C305" s="585"/>
      <c r="D305" s="585"/>
      <c r="E305" s="585"/>
      <c r="F305" s="585"/>
      <c r="G305" s="585"/>
      <c r="H305" s="585"/>
      <c r="I305" s="585"/>
      <c r="J305" s="585"/>
      <c r="K305" s="585"/>
      <c r="L305" s="585"/>
      <c r="M305" s="585"/>
      <c r="N305" s="585"/>
      <c r="O305" s="585"/>
      <c r="P305" s="585"/>
      <c r="Q305" s="585"/>
      <c r="R305" s="585"/>
      <c r="S305" s="585"/>
      <c r="T305" s="585"/>
      <c r="U305" s="585"/>
    </row>
    <row r="306" spans="2:21" ht="18" customHeight="1">
      <c r="C306" s="591"/>
      <c r="D306" s="591"/>
      <c r="E306" s="591"/>
      <c r="F306" s="591"/>
      <c r="G306" s="591"/>
      <c r="H306" s="591"/>
      <c r="I306" s="591"/>
      <c r="J306" s="591"/>
      <c r="K306" s="591"/>
      <c r="L306" s="591"/>
      <c r="M306" s="591"/>
      <c r="N306" s="591"/>
      <c r="O306" s="591"/>
      <c r="P306" s="591"/>
      <c r="Q306" s="591"/>
      <c r="R306" s="591"/>
      <c r="S306" s="591"/>
      <c r="T306" s="591"/>
      <c r="U306" s="591"/>
    </row>
    <row r="307" spans="2:21" ht="8.1" customHeight="1">
      <c r="B307" s="585"/>
      <c r="C307" s="585"/>
      <c r="D307" s="585"/>
      <c r="E307" s="585"/>
      <c r="F307" s="585"/>
      <c r="G307" s="585"/>
      <c r="H307" s="585"/>
      <c r="I307" s="585"/>
      <c r="J307" s="585"/>
      <c r="K307" s="585"/>
      <c r="L307" s="585"/>
      <c r="M307" s="585"/>
      <c r="N307" s="585"/>
      <c r="O307" s="585"/>
      <c r="P307" s="585"/>
      <c r="Q307" s="585"/>
      <c r="R307" s="585"/>
      <c r="S307" s="585"/>
      <c r="T307" s="585"/>
      <c r="U307" s="585"/>
    </row>
    <row r="308" spans="2:21" ht="4.05" customHeight="1">
      <c r="B308" s="45"/>
      <c r="C308" s="45"/>
      <c r="D308" s="45"/>
      <c r="E308" s="45"/>
      <c r="F308" s="45"/>
      <c r="G308" s="45"/>
      <c r="H308" s="45"/>
      <c r="I308" s="45"/>
      <c r="J308" s="45"/>
      <c r="K308" s="45"/>
      <c r="L308" s="45"/>
      <c r="M308" s="45"/>
      <c r="N308" s="45"/>
      <c r="O308" s="45"/>
      <c r="P308" s="45"/>
      <c r="Q308" s="45"/>
      <c r="R308" s="45"/>
      <c r="S308" s="45"/>
      <c r="T308" s="45"/>
      <c r="U308" s="45"/>
    </row>
    <row r="309" spans="2:21" ht="15.6">
      <c r="C309" s="591" t="s">
        <v>185</v>
      </c>
      <c r="D309" s="591"/>
      <c r="E309" s="591"/>
      <c r="F309" s="591"/>
      <c r="G309" s="591"/>
      <c r="H309" s="591"/>
      <c r="I309" s="591"/>
      <c r="J309" s="591"/>
      <c r="K309" s="591"/>
      <c r="L309" s="591"/>
      <c r="M309" s="542" t="s">
        <v>99</v>
      </c>
      <c r="N309" s="542"/>
      <c r="O309" s="542"/>
      <c r="P309" s="542"/>
      <c r="Q309" s="542" t="s">
        <v>100</v>
      </c>
      <c r="R309" s="542"/>
      <c r="S309" s="542"/>
      <c r="T309" s="542"/>
      <c r="U309" s="56"/>
    </row>
    <row r="310" spans="2:21" ht="4.05" customHeight="1">
      <c r="B310" s="585"/>
      <c r="C310" s="585"/>
      <c r="D310" s="585"/>
      <c r="E310" s="585"/>
      <c r="F310" s="585"/>
      <c r="G310" s="585"/>
      <c r="H310" s="585"/>
      <c r="I310" s="585"/>
      <c r="J310" s="585"/>
      <c r="K310" s="585"/>
      <c r="L310" s="585"/>
      <c r="M310" s="585"/>
      <c r="N310" s="585"/>
      <c r="O310" s="585"/>
      <c r="P310" s="585"/>
      <c r="Q310" s="585"/>
      <c r="R310" s="585"/>
      <c r="S310" s="585"/>
      <c r="T310" s="585"/>
      <c r="U310" s="585"/>
    </row>
    <row r="311" spans="2:21" ht="55.5" customHeight="1">
      <c r="C311" s="593" t="s">
        <v>186</v>
      </c>
      <c r="D311" s="593"/>
      <c r="E311" s="593"/>
      <c r="F311" s="593"/>
      <c r="G311" s="593"/>
      <c r="H311" s="593"/>
      <c r="I311" s="593"/>
      <c r="J311" s="593"/>
      <c r="K311" s="593"/>
      <c r="L311" s="593"/>
      <c r="M311" s="586"/>
      <c r="N311" s="587"/>
      <c r="O311" s="587"/>
      <c r="P311" s="587"/>
      <c r="Q311" s="581"/>
      <c r="R311" s="582"/>
      <c r="S311" s="582"/>
      <c r="T311" s="582"/>
      <c r="U311" s="35"/>
    </row>
    <row r="312" spans="2:21" ht="4.05" customHeight="1">
      <c r="B312" s="585" t="s">
        <v>187</v>
      </c>
      <c r="C312" s="585"/>
      <c r="D312" s="585"/>
      <c r="E312" s="585"/>
      <c r="F312" s="585"/>
      <c r="G312" s="585"/>
      <c r="H312" s="585"/>
      <c r="I312" s="585"/>
      <c r="J312" s="585"/>
      <c r="K312" s="585"/>
      <c r="L312" s="585"/>
      <c r="M312" s="585"/>
      <c r="N312" s="585"/>
      <c r="O312" s="585"/>
      <c r="P312" s="585"/>
      <c r="Q312" s="585"/>
      <c r="R312" s="585"/>
      <c r="S312" s="585"/>
      <c r="T312" s="585"/>
      <c r="U312" s="585"/>
    </row>
    <row r="313" spans="2:21" ht="30.75" customHeight="1">
      <c r="C313" s="593" t="s">
        <v>188</v>
      </c>
      <c r="D313" s="593"/>
      <c r="E313" s="593"/>
      <c r="F313" s="593"/>
      <c r="G313" s="593"/>
      <c r="H313" s="593"/>
      <c r="I313" s="593"/>
      <c r="J313" s="593"/>
      <c r="K313" s="593"/>
      <c r="L313" s="593"/>
      <c r="M313" s="586"/>
      <c r="N313" s="587"/>
      <c r="O313" s="587"/>
      <c r="P313" s="587"/>
      <c r="Q313" s="581"/>
      <c r="R313" s="582"/>
      <c r="S313" s="582"/>
      <c r="T313" s="582"/>
      <c r="U313" s="35"/>
    </row>
    <row r="314" spans="2:21" ht="4.05" customHeight="1">
      <c r="B314" s="585"/>
      <c r="C314" s="585"/>
      <c r="D314" s="585"/>
      <c r="E314" s="585"/>
      <c r="F314" s="585"/>
      <c r="G314" s="585"/>
      <c r="H314" s="585"/>
      <c r="I314" s="585"/>
      <c r="J314" s="585"/>
      <c r="K314" s="585"/>
      <c r="L314" s="585"/>
      <c r="M314" s="585"/>
      <c r="N314" s="585"/>
      <c r="O314" s="585"/>
      <c r="P314" s="585"/>
      <c r="Q314" s="585"/>
      <c r="R314" s="585"/>
      <c r="S314" s="585"/>
      <c r="T314" s="585"/>
      <c r="U314" s="585"/>
    </row>
    <row r="315" spans="2:21" ht="36.75" customHeight="1">
      <c r="C315" s="593" t="s">
        <v>189</v>
      </c>
      <c r="D315" s="593"/>
      <c r="E315" s="593"/>
      <c r="F315" s="593"/>
      <c r="G315" s="593"/>
      <c r="H315" s="593"/>
      <c r="I315" s="593"/>
      <c r="J315" s="593"/>
      <c r="K315" s="593"/>
      <c r="L315" s="593"/>
      <c r="M315" s="582"/>
      <c r="N315" s="582"/>
      <c r="O315" s="582"/>
      <c r="P315" s="586"/>
      <c r="Q315" s="581"/>
      <c r="R315" s="582"/>
      <c r="S315" s="582"/>
      <c r="T315" s="582"/>
      <c r="U315" s="35"/>
    </row>
    <row r="316" spans="2:21" ht="8.1" customHeight="1">
      <c r="C316" s="163"/>
      <c r="D316" s="163"/>
      <c r="E316" s="163"/>
      <c r="F316" s="163"/>
      <c r="G316" s="163"/>
      <c r="H316" s="163"/>
      <c r="I316" s="163"/>
      <c r="J316" s="163"/>
      <c r="K316" s="163"/>
      <c r="L316" s="163"/>
      <c r="M316" s="99"/>
      <c r="N316" s="99"/>
      <c r="O316" s="99"/>
      <c r="P316" s="99"/>
      <c r="Q316" s="40"/>
      <c r="R316" s="40"/>
      <c r="S316" s="40"/>
      <c r="T316" s="40"/>
      <c r="U316" s="35"/>
    </row>
    <row r="317" spans="2:21" ht="12.75" customHeight="1">
      <c r="C317" s="36"/>
      <c r="D317" s="36"/>
    </row>
    <row r="318" spans="2:21">
      <c r="C318" s="584"/>
      <c r="D318" s="584"/>
      <c r="E318" s="584"/>
      <c r="F318" s="584"/>
      <c r="G318" s="584"/>
      <c r="H318" s="584"/>
      <c r="I318" s="584"/>
      <c r="J318" s="584"/>
      <c r="K318" s="584"/>
      <c r="L318" s="584"/>
      <c r="M318" s="584"/>
      <c r="N318" s="584"/>
      <c r="O318" s="584"/>
      <c r="P318" s="584"/>
      <c r="Q318" s="584"/>
      <c r="R318" s="584"/>
      <c r="S318" s="584"/>
      <c r="T318" s="584"/>
      <c r="U318" s="584"/>
    </row>
    <row r="319" spans="2:21" ht="8.1" customHeight="1">
      <c r="C319" s="169"/>
      <c r="D319" s="169"/>
      <c r="E319" s="169"/>
      <c r="F319" s="169"/>
      <c r="G319" s="169"/>
      <c r="H319" s="169"/>
      <c r="I319" s="169"/>
      <c r="J319" s="169"/>
      <c r="K319" s="169"/>
      <c r="L319" s="169"/>
      <c r="M319" s="169"/>
      <c r="N319" s="169"/>
      <c r="O319" s="169"/>
      <c r="P319" s="169"/>
      <c r="Q319" s="169"/>
      <c r="R319" s="169"/>
      <c r="S319" s="169"/>
      <c r="T319" s="169"/>
      <c r="U319" s="169"/>
    </row>
    <row r="320" spans="2:21" ht="4.05" customHeight="1">
      <c r="C320" s="169"/>
      <c r="D320" s="169"/>
      <c r="E320" s="169"/>
      <c r="F320" s="169"/>
      <c r="G320" s="169"/>
      <c r="H320" s="169"/>
      <c r="I320" s="169"/>
      <c r="J320" s="169"/>
      <c r="K320" s="169"/>
      <c r="L320" s="169"/>
      <c r="M320" s="169"/>
      <c r="N320" s="169"/>
      <c r="O320" s="169"/>
      <c r="P320" s="169"/>
      <c r="Q320" s="169"/>
      <c r="R320" s="169"/>
      <c r="S320" s="169"/>
      <c r="T320" s="169"/>
      <c r="U320" s="169"/>
    </row>
    <row r="321" spans="3:20" ht="43.5" customHeight="1">
      <c r="C321" s="592"/>
      <c r="D321" s="583"/>
      <c r="E321" s="583"/>
      <c r="F321" s="583"/>
      <c r="G321" s="594"/>
      <c r="H321" s="594"/>
      <c r="I321" s="583"/>
      <c r="J321" s="583"/>
      <c r="K321" s="583"/>
      <c r="L321" s="583"/>
      <c r="M321" s="583"/>
      <c r="N321" s="583"/>
      <c r="O321" s="592"/>
      <c r="P321" s="592"/>
      <c r="Q321" s="580"/>
      <c r="R321" s="580"/>
      <c r="S321" s="580"/>
      <c r="T321" s="580"/>
    </row>
    <row r="322" spans="3:20" ht="42" customHeight="1">
      <c r="C322" s="592"/>
      <c r="D322" s="583"/>
      <c r="E322" s="583"/>
      <c r="F322" s="583"/>
      <c r="G322" s="594"/>
      <c r="H322" s="594"/>
      <c r="I322" s="583"/>
      <c r="J322" s="583"/>
      <c r="K322" s="583"/>
      <c r="L322" s="583"/>
      <c r="M322" s="583"/>
      <c r="N322" s="583"/>
      <c r="O322" s="592"/>
      <c r="P322" s="592"/>
      <c r="Q322" s="580"/>
      <c r="R322" s="580"/>
      <c r="S322" s="580"/>
      <c r="T322" s="580"/>
    </row>
    <row r="323" spans="3:20" ht="4.05" customHeight="1"/>
    <row r="325" spans="3:20">
      <c r="D325" s="583"/>
      <c r="E325" s="583"/>
      <c r="F325" s="583"/>
      <c r="K325" s="583"/>
      <c r="L325" s="583"/>
      <c r="M325" s="583"/>
      <c r="N325" s="583"/>
      <c r="O325" s="583"/>
      <c r="P325" s="583"/>
      <c r="Q325" s="583"/>
      <c r="R325" s="583"/>
      <c r="S325" s="583"/>
      <c r="T325" s="583"/>
    </row>
    <row r="326" spans="3:20">
      <c r="D326" s="583"/>
      <c r="E326" s="583"/>
      <c r="F326" s="583"/>
      <c r="K326" s="583"/>
      <c r="L326" s="583"/>
      <c r="M326" s="583"/>
      <c r="N326" s="583"/>
      <c r="O326" s="583"/>
      <c r="P326" s="583"/>
      <c r="Q326" s="583"/>
      <c r="R326" s="583"/>
      <c r="S326" s="583"/>
      <c r="T326" s="583"/>
    </row>
    <row r="331" spans="3:20" ht="33" hidden="1" customHeight="1">
      <c r="E331" s="72"/>
      <c r="F331" s="73" t="s">
        <v>190</v>
      </c>
    </row>
    <row r="332" spans="3:20" ht="33" hidden="1" customHeight="1">
      <c r="E332" s="72"/>
      <c r="F332" s="74" t="s">
        <v>191</v>
      </c>
    </row>
    <row r="333" spans="3:20" ht="33" hidden="1" customHeight="1">
      <c r="E333" s="72"/>
      <c r="F333" s="74" t="s">
        <v>192</v>
      </c>
    </row>
    <row r="334" spans="3:20" ht="33" hidden="1" customHeight="1">
      <c r="E334" s="72"/>
      <c r="F334" s="73" t="s">
        <v>193</v>
      </c>
    </row>
    <row r="335" spans="3:20" ht="33" hidden="1" customHeight="1">
      <c r="E335" s="72"/>
      <c r="F335" s="73" t="s">
        <v>194</v>
      </c>
    </row>
    <row r="336" spans="3:20" ht="33" hidden="1" customHeight="1">
      <c r="E336" s="72"/>
      <c r="F336" s="74" t="s">
        <v>195</v>
      </c>
    </row>
    <row r="337" spans="5:6" ht="33" hidden="1" customHeight="1">
      <c r="E337" s="72"/>
      <c r="F337" s="73" t="s">
        <v>196</v>
      </c>
    </row>
    <row r="338" spans="5:6" ht="33" hidden="1" customHeight="1">
      <c r="E338" s="72"/>
      <c r="F338" s="73" t="s">
        <v>197</v>
      </c>
    </row>
    <row r="339" spans="5:6" ht="33" hidden="1" customHeight="1">
      <c r="E339" s="72"/>
      <c r="F339" s="73" t="s">
        <v>198</v>
      </c>
    </row>
    <row r="340" spans="5:6" ht="33" hidden="1" customHeight="1">
      <c r="E340" s="72"/>
      <c r="F340" s="73" t="s">
        <v>199</v>
      </c>
    </row>
    <row r="341" spans="5:6" ht="33" hidden="1" customHeight="1">
      <c r="E341" s="72"/>
      <c r="F341" s="73" t="s">
        <v>200</v>
      </c>
    </row>
    <row r="342" spans="5:6" ht="33" hidden="1" customHeight="1">
      <c r="E342" s="72"/>
      <c r="F342" s="73" t="s">
        <v>201</v>
      </c>
    </row>
    <row r="343" spans="5:6" ht="33" hidden="1" customHeight="1">
      <c r="E343" s="72"/>
      <c r="F343" s="74" t="s">
        <v>202</v>
      </c>
    </row>
    <row r="344" spans="5:6" ht="33" hidden="1" customHeight="1">
      <c r="E344" s="72"/>
      <c r="F344" s="73" t="s">
        <v>203</v>
      </c>
    </row>
    <row r="345" spans="5:6" ht="33" hidden="1" customHeight="1">
      <c r="E345" s="72"/>
      <c r="F345" s="73" t="s">
        <v>204</v>
      </c>
    </row>
    <row r="346" spans="5:6" ht="33" hidden="1" customHeight="1">
      <c r="E346" s="72"/>
      <c r="F346" s="73" t="s">
        <v>205</v>
      </c>
    </row>
    <row r="347" spans="5:6" hidden="1">
      <c r="E347" s="75"/>
      <c r="F347" s="73" t="s">
        <v>206</v>
      </c>
    </row>
    <row r="348" spans="5:6" hidden="1">
      <c r="E348" s="75"/>
      <c r="F348" s="74" t="s">
        <v>207</v>
      </c>
    </row>
    <row r="349" spans="5:6">
      <c r="E349" s="75"/>
      <c r="F349" s="75"/>
    </row>
    <row r="350" spans="5:6">
      <c r="E350" s="72"/>
    </row>
    <row r="351" spans="5:6">
      <c r="E351" s="72"/>
    </row>
  </sheetData>
  <sheetProtection sheet="1" insertRows="0"/>
  <dataConsolidate/>
  <customSheetViews>
    <customSheetView guid="{75725F47-0823-4F44-AE4D-F96963B8429F}" scale="60" showPageBreaks="1" showGridLines="0" printArea="1" hiddenRows="1" view="pageBreakPreview" topLeftCell="B1">
      <selection activeCell="B13" sqref="B13:Q13"/>
      <rowBreaks count="3" manualBreakCount="3">
        <brk id="71" max="16" man="1"/>
        <brk id="123" max="16" man="1"/>
        <brk id="171" max="16" man="1"/>
      </rowBreaks>
      <pageMargins left="0" right="0" top="0" bottom="0" header="0" footer="0"/>
      <pageSetup paperSize="9" scale="35" orientation="portrait" r:id="rId1"/>
    </customSheetView>
  </customSheetViews>
  <mergeCells count="330">
    <mergeCell ref="D325:F326"/>
    <mergeCell ref="K325:T326"/>
    <mergeCell ref="D201:E201"/>
    <mergeCell ref="S204:T204"/>
    <mergeCell ref="S205:T205"/>
    <mergeCell ref="S206:T206"/>
    <mergeCell ref="S207:T207"/>
    <mergeCell ref="S208:T208"/>
    <mergeCell ref="S209:T209"/>
    <mergeCell ref="D202:E202"/>
    <mergeCell ref="C214:F214"/>
    <mergeCell ref="K214:N214"/>
    <mergeCell ref="K215:N215"/>
    <mergeCell ref="H215:J215"/>
    <mergeCell ref="H216:J216"/>
    <mergeCell ref="P214:T214"/>
    <mergeCell ref="C216:F216"/>
    <mergeCell ref="P215:T215"/>
    <mergeCell ref="P216:T216"/>
    <mergeCell ref="P208:R208"/>
    <mergeCell ref="P209:R209"/>
    <mergeCell ref="P210:R210"/>
    <mergeCell ref="D204:E204"/>
    <mergeCell ref="D205:E205"/>
    <mergeCell ref="C251:T251"/>
    <mergeCell ref="C252:T252"/>
    <mergeCell ref="C217:F217"/>
    <mergeCell ref="C218:F218"/>
    <mergeCell ref="H217:J217"/>
    <mergeCell ref="K219:N219"/>
    <mergeCell ref="K217:N217"/>
    <mergeCell ref="K218:N218"/>
    <mergeCell ref="H218:J218"/>
    <mergeCell ref="H219:J219"/>
    <mergeCell ref="C219:F219"/>
    <mergeCell ref="P217:T217"/>
    <mergeCell ref="P218:T218"/>
    <mergeCell ref="C234:T234"/>
    <mergeCell ref="C226:P226"/>
    <mergeCell ref="P219:T219"/>
    <mergeCell ref="Q226:T226"/>
    <mergeCell ref="C250:T250"/>
    <mergeCell ref="S203:T203"/>
    <mergeCell ref="S210:T210"/>
    <mergeCell ref="D203:E203"/>
    <mergeCell ref="F200:O200"/>
    <mergeCell ref="F201:O201"/>
    <mergeCell ref="P199:R199"/>
    <mergeCell ref="P200:R200"/>
    <mergeCell ref="P201:R201"/>
    <mergeCell ref="O197:Q197"/>
    <mergeCell ref="F199:O199"/>
    <mergeCell ref="F202:O202"/>
    <mergeCell ref="F203:O203"/>
    <mergeCell ref="P202:R202"/>
    <mergeCell ref="P203:R203"/>
    <mergeCell ref="P204:R204"/>
    <mergeCell ref="P205:R205"/>
    <mergeCell ref="P206:R206"/>
    <mergeCell ref="P207:R207"/>
    <mergeCell ref="S202:T202"/>
    <mergeCell ref="D200:E200"/>
    <mergeCell ref="D206:E206"/>
    <mergeCell ref="D207:E207"/>
    <mergeCell ref="D208:E208"/>
    <mergeCell ref="D209:E209"/>
    <mergeCell ref="F204:O204"/>
    <mergeCell ref="F205:O205"/>
    <mergeCell ref="F206:O206"/>
    <mergeCell ref="F207:O207"/>
    <mergeCell ref="F208:O208"/>
    <mergeCell ref="F209:O209"/>
    <mergeCell ref="F210:O210"/>
    <mergeCell ref="D210:E210"/>
    <mergeCell ref="C254:T254"/>
    <mergeCell ref="C253:T253"/>
    <mergeCell ref="C240:T240"/>
    <mergeCell ref="C241:T241"/>
    <mergeCell ref="C223:U223"/>
    <mergeCell ref="C220:U220"/>
    <mergeCell ref="C222:U222"/>
    <mergeCell ref="C249:T249"/>
    <mergeCell ref="C248:T248"/>
    <mergeCell ref="C245:T245"/>
    <mergeCell ref="C246:T246"/>
    <mergeCell ref="C235:T235"/>
    <mergeCell ref="C237:T237"/>
    <mergeCell ref="C239:T239"/>
    <mergeCell ref="C232:T232"/>
    <mergeCell ref="C233:T233"/>
    <mergeCell ref="Q212:T212"/>
    <mergeCell ref="C213:T213"/>
    <mergeCell ref="C212:P212"/>
    <mergeCell ref="K216:N216"/>
    <mergeCell ref="C215:F215"/>
    <mergeCell ref="C290:U290"/>
    <mergeCell ref="H299:T299"/>
    <mergeCell ref="C261:T261"/>
    <mergeCell ref="C262:T262"/>
    <mergeCell ref="C258:T258"/>
    <mergeCell ref="C259:T259"/>
    <mergeCell ref="C263:T263"/>
    <mergeCell ref="C268:T268"/>
    <mergeCell ref="C269:T269"/>
    <mergeCell ref="C265:T265"/>
    <mergeCell ref="C266:T266"/>
    <mergeCell ref="C280:T280"/>
    <mergeCell ref="C285:T285"/>
    <mergeCell ref="C270:T270"/>
    <mergeCell ref="C286:U286"/>
    <mergeCell ref="C278:T278"/>
    <mergeCell ref="C283:T283"/>
    <mergeCell ref="C260:T260"/>
    <mergeCell ref="H214:J214"/>
    <mergeCell ref="C277:T277"/>
    <mergeCell ref="C275:T275"/>
    <mergeCell ref="C274:T274"/>
    <mergeCell ref="C273:T273"/>
    <mergeCell ref="B307:U307"/>
    <mergeCell ref="B310:U310"/>
    <mergeCell ref="M291:T291"/>
    <mergeCell ref="M292:T292"/>
    <mergeCell ref="H302:T302"/>
    <mergeCell ref="C292:L292"/>
    <mergeCell ref="C303:T303"/>
    <mergeCell ref="Q309:T309"/>
    <mergeCell ref="H300:T300"/>
    <mergeCell ref="H301:T301"/>
    <mergeCell ref="B305:U305"/>
    <mergeCell ref="C295:U295"/>
    <mergeCell ref="H298:T298"/>
    <mergeCell ref="C300:G300"/>
    <mergeCell ref="C302:G302"/>
    <mergeCell ref="C256:T256"/>
    <mergeCell ref="C255:T255"/>
    <mergeCell ref="C298:G298"/>
    <mergeCell ref="C153:U153"/>
    <mergeCell ref="C159:U159"/>
    <mergeCell ref="E168:T168"/>
    <mergeCell ref="E165:T165"/>
    <mergeCell ref="E166:T166"/>
    <mergeCell ref="E167:T167"/>
    <mergeCell ref="C171:U171"/>
    <mergeCell ref="C176:U176"/>
    <mergeCell ref="S201:T201"/>
    <mergeCell ref="S200:T200"/>
    <mergeCell ref="C197:N197"/>
    <mergeCell ref="C156:T156"/>
    <mergeCell ref="C155:U155"/>
    <mergeCell ref="C160:T160"/>
    <mergeCell ref="C172:U172"/>
    <mergeCell ref="D199:E199"/>
    <mergeCell ref="C166:D166"/>
    <mergeCell ref="C164:U164"/>
    <mergeCell ref="C165:D165"/>
    <mergeCell ref="C181:U181"/>
    <mergeCell ref="C173:T173"/>
    <mergeCell ref="C168:D168"/>
    <mergeCell ref="C167:D167"/>
    <mergeCell ref="S199:T199"/>
    <mergeCell ref="C135:U135"/>
    <mergeCell ref="C137:U137"/>
    <mergeCell ref="C139:U139"/>
    <mergeCell ref="C141:U141"/>
    <mergeCell ref="C147:G147"/>
    <mergeCell ref="C138:L138"/>
    <mergeCell ref="H147:K147"/>
    <mergeCell ref="N147:T147"/>
    <mergeCell ref="C149:K149"/>
    <mergeCell ref="L149:T149"/>
    <mergeCell ref="L147:M147"/>
    <mergeCell ref="C144:K144"/>
    <mergeCell ref="C185:T185"/>
    <mergeCell ref="C190:T190"/>
    <mergeCell ref="C161:T163"/>
    <mergeCell ref="C174:U174"/>
    <mergeCell ref="L188:S188"/>
    <mergeCell ref="C158:T158"/>
    <mergeCell ref="C151:U151"/>
    <mergeCell ref="N195:T195"/>
    <mergeCell ref="L41:T41"/>
    <mergeCell ref="E30:T30"/>
    <mergeCell ref="C31:U31"/>
    <mergeCell ref="C57:U57"/>
    <mergeCell ref="L39:T39"/>
    <mergeCell ref="L45:T45"/>
    <mergeCell ref="L47:T47"/>
    <mergeCell ref="C38:U38"/>
    <mergeCell ref="K37:U37"/>
    <mergeCell ref="C32:D32"/>
    <mergeCell ref="H32:N32"/>
    <mergeCell ref="C52:U52"/>
    <mergeCell ref="C55:D56"/>
    <mergeCell ref="E55:F55"/>
    <mergeCell ref="C53:U53"/>
    <mergeCell ref="K56:L56"/>
    <mergeCell ref="M55:O55"/>
    <mergeCell ref="M56:O56"/>
    <mergeCell ref="P55:R55"/>
    <mergeCell ref="P56:R56"/>
    <mergeCell ref="S55:T55"/>
    <mergeCell ref="S56:T56"/>
    <mergeCell ref="C50:U50"/>
    <mergeCell ref="G321:H322"/>
    <mergeCell ref="C175:U175"/>
    <mergeCell ref="C1:U1"/>
    <mergeCell ref="C3:U3"/>
    <mergeCell ref="C10:D10"/>
    <mergeCell ref="C14:D14"/>
    <mergeCell ref="C18:D18"/>
    <mergeCell ref="C5:Q5"/>
    <mergeCell ref="C7:U7"/>
    <mergeCell ref="C16:D16"/>
    <mergeCell ref="C20:D20"/>
    <mergeCell ref="C13:U13"/>
    <mergeCell ref="C15:U15"/>
    <mergeCell ref="C17:U17"/>
    <mergeCell ref="C19:U19"/>
    <mergeCell ref="E10:T10"/>
    <mergeCell ref="E14:T14"/>
    <mergeCell ref="E16:T16"/>
    <mergeCell ref="E18:T18"/>
    <mergeCell ref="L20:T20"/>
    <mergeCell ref="E20:J20"/>
    <mergeCell ref="C27:U27"/>
    <mergeCell ref="E56:F56"/>
    <mergeCell ref="K55:L55"/>
    <mergeCell ref="Q321:T322"/>
    <mergeCell ref="Q313:T313"/>
    <mergeCell ref="Q315:T315"/>
    <mergeCell ref="I321:N322"/>
    <mergeCell ref="C318:U318"/>
    <mergeCell ref="B312:U312"/>
    <mergeCell ref="B314:U314"/>
    <mergeCell ref="M313:P313"/>
    <mergeCell ref="C229:U229"/>
    <mergeCell ref="C242:T242"/>
    <mergeCell ref="C243:T243"/>
    <mergeCell ref="C244:T244"/>
    <mergeCell ref="Q311:T311"/>
    <mergeCell ref="C306:U306"/>
    <mergeCell ref="C309:L309"/>
    <mergeCell ref="C321:C322"/>
    <mergeCell ref="M315:P315"/>
    <mergeCell ref="C311:L311"/>
    <mergeCell ref="C315:L315"/>
    <mergeCell ref="M311:P311"/>
    <mergeCell ref="M309:P309"/>
    <mergeCell ref="C313:L313"/>
    <mergeCell ref="D321:F322"/>
    <mergeCell ref="O321:P322"/>
    <mergeCell ref="C123:D123"/>
    <mergeCell ref="E123:L123"/>
    <mergeCell ref="C131:U131"/>
    <mergeCell ref="C142:L142"/>
    <mergeCell ref="C132:L132"/>
    <mergeCell ref="C136:L136"/>
    <mergeCell ref="C140:K140"/>
    <mergeCell ref="C143:U143"/>
    <mergeCell ref="C145:U145"/>
    <mergeCell ref="C134:K134"/>
    <mergeCell ref="C133:U133"/>
    <mergeCell ref="M123:T123"/>
    <mergeCell ref="C128:U128"/>
    <mergeCell ref="C130:T130"/>
    <mergeCell ref="C127:U127"/>
    <mergeCell ref="I58:M59"/>
    <mergeCell ref="I71:L71"/>
    <mergeCell ref="Q71:T71"/>
    <mergeCell ref="I61:M62"/>
    <mergeCell ref="E61:H62"/>
    <mergeCell ref="E71:H71"/>
    <mergeCell ref="M71:P71"/>
    <mergeCell ref="C65:D65"/>
    <mergeCell ref="E65:H65"/>
    <mergeCell ref="I65:M65"/>
    <mergeCell ref="N65:T65"/>
    <mergeCell ref="C68:D68"/>
    <mergeCell ref="E68:H68"/>
    <mergeCell ref="I68:M68"/>
    <mergeCell ref="N58:T59"/>
    <mergeCell ref="N68:T68"/>
    <mergeCell ref="E24:T24"/>
    <mergeCell ref="E26:T26"/>
    <mergeCell ref="E28:T28"/>
    <mergeCell ref="O32:T32"/>
    <mergeCell ref="E32:G32"/>
    <mergeCell ref="C36:U36"/>
    <mergeCell ref="I72:L72"/>
    <mergeCell ref="C70:U70"/>
    <mergeCell ref="C71:D72"/>
    <mergeCell ref="C61:D62"/>
    <mergeCell ref="Q72:T72"/>
    <mergeCell ref="E72:H72"/>
    <mergeCell ref="M72:P72"/>
    <mergeCell ref="C40:U40"/>
    <mergeCell ref="D39:H39"/>
    <mergeCell ref="P49:T49"/>
    <mergeCell ref="L49:N49"/>
    <mergeCell ref="C48:U48"/>
    <mergeCell ref="C30:D30"/>
    <mergeCell ref="G55:J55"/>
    <mergeCell ref="G56:J56"/>
    <mergeCell ref="N61:T62"/>
    <mergeCell ref="C58:D59"/>
    <mergeCell ref="E58:H59"/>
    <mergeCell ref="C11:U11"/>
    <mergeCell ref="C12:D12"/>
    <mergeCell ref="E12:T12"/>
    <mergeCell ref="C21:U21"/>
    <mergeCell ref="C23:U23"/>
    <mergeCell ref="C25:U25"/>
    <mergeCell ref="D49:E49"/>
    <mergeCell ref="G49:H49"/>
    <mergeCell ref="D45:H45"/>
    <mergeCell ref="D47:H47"/>
    <mergeCell ref="C46:U46"/>
    <mergeCell ref="L43:T43"/>
    <mergeCell ref="C42:U42"/>
    <mergeCell ref="C44:U44"/>
    <mergeCell ref="D43:H43"/>
    <mergeCell ref="D41:H41"/>
    <mergeCell ref="C22:D22"/>
    <mergeCell ref="C24:D24"/>
    <mergeCell ref="C26:D26"/>
    <mergeCell ref="C28:D28"/>
    <mergeCell ref="C37:H37"/>
    <mergeCell ref="C35:U35"/>
    <mergeCell ref="C29:U29"/>
    <mergeCell ref="E22:T22"/>
  </mergeCells>
  <dataValidations count="6">
    <dataValidation type="list" allowBlank="1" showInputMessage="1" showErrorMessage="1" sqref="C158 U158" xr:uid="{00000000-0002-0000-0000-000000000000}">
      <formula1>EJEMPLOS</formula1>
    </dataValidation>
    <dataValidation allowBlank="1" showInputMessage="1" showErrorMessage="1" promptTitle="Ampliación del Alcance" prompt="Por favor relaciones  el código del certificado_x000a_" sqref="L60 M56" xr:uid="{00000000-0002-0000-0000-000001000000}"/>
    <dataValidation allowBlank="1" showInputMessage="1" showErrorMessage="1" promptTitle="Ampliacion a Otros Sitios " prompt="Por favor relacione el número del certificado_x000a_" sqref="P60" xr:uid="{00000000-0002-0000-0000-000002000000}"/>
    <dataValidation showInputMessage="1" showErrorMessage="1" sqref="E73:T73" xr:uid="{00000000-0002-0000-0000-000003000000}"/>
    <dataValidation type="list" showInputMessage="1" showErrorMessage="1" sqref="U72:U74" xr:uid="{00000000-0002-0000-0000-000004000000}">
      <formula1>$E$75:$E$117</formula1>
    </dataValidation>
    <dataValidation type="list" allowBlank="1" showInputMessage="1" showErrorMessage="1" sqref="E71:T72" xr:uid="{E4259585-B0F4-4691-B5C7-EFDA2825011B}">
      <formula1>$E$75:$E$121</formula1>
    </dataValidation>
  </dataValidations>
  <hyperlinks>
    <hyperlink ref="C233:T233" location="'SGC, SGA, OHSAS'!A1" display="ISO 9001, NTC 5555 (Requiere tener al menos un programa de formación certificado), ISO 14001, OHSAS 18001, NTC 6001 e ISO 21001" xr:uid="{00000000-0004-0000-0000-000000000000}"/>
    <hyperlink ref="C235:T235" location="'ISO 18788, ISO 37001'!A1" display="ISO 18788, ISO 37001" xr:uid="{00000000-0004-0000-0000-000001000000}"/>
    <hyperlink ref="C241:T241" location="'ISO 45001'!A1" display="ISO 45001" xr:uid="{00000000-0004-0000-0000-000003000000}"/>
    <hyperlink ref="C243:T243" location="'ISO 28000'!A1" display="ISO 28000" xr:uid="{00000000-0004-0000-0000-000004000000}"/>
    <hyperlink ref="C245:T245" location="'ISO 28000'!A1" display="ISO 13485" xr:uid="{00000000-0004-0000-0000-000005000000}"/>
    <hyperlink ref="C248:T248" location="'ISOIEC 27001'!A1" display="ISO/ IEC 27001" xr:uid="{00000000-0004-0000-0000-000006000000}"/>
    <hyperlink ref="C251:T251" location="'ISO 20000'!A1" display="ISO 20000" xr:uid="{00000000-0004-0000-0000-000007000000}"/>
    <hyperlink ref="C254:T254" location="'ISO 50001'!A1" display="ISO 50001" xr:uid="{00000000-0004-0000-0000-000009000000}"/>
    <hyperlink ref="C256:T256" location="'ISO 39001'!A1" display="ISO 39001" xr:uid="{00000000-0004-0000-0000-00000A000000}"/>
    <hyperlink ref="C270:T270" location="'ISO 22301'!A1" display="ISO 22301" xr:uid="{00000000-0004-0000-0000-00000B000000}"/>
    <hyperlink ref="C261:T261" location="'ISO 22716'!A1" display="ISO 22716" xr:uid="{00000000-0004-0000-0000-00000C000000}"/>
    <hyperlink ref="C258:T258" location="'NTC 5801'!A1" display="NTC 5801 i+D+i" xr:uid="{00000000-0004-0000-0000-00000D000000}"/>
    <hyperlink ref="C263:T263" location="'ISO 55001'!A1" display="ISO 55001" xr:uid="{00000000-0004-0000-0000-00000E000000}"/>
    <hyperlink ref="C268:T268" location="'ISO 54001'!A1" display="ISO 54001" xr:uid="{00000000-0004-0000-0000-00000F000000}"/>
    <hyperlink ref="C265:T265" location="'BASURA CERO'!A1" display="BASURA CERO" xr:uid="{0D8554F2-62B2-4A3A-A859-546C03219651}"/>
    <hyperlink ref="C266:T266" location="'ISO 20252'!A1" display="ISO 20252" xr:uid="{5285CBA9-0E63-4679-A276-11ECD79E99B0}"/>
    <hyperlink ref="C239:T239" location="'Nch 2728'!A1" display="NCH 2728" xr:uid="{18935890-B95B-4D9E-8E3D-DFC217D46C01}"/>
    <hyperlink ref="C273:T273" location="'ISO 22301'!A1" display="ISO 22301" xr:uid="{30354066-D09B-4477-A138-DDCCAF27D238}"/>
    <hyperlink ref="C275:T275" location="'ISO 22301'!A1" display="ISO 22301" xr:uid="{288850A0-4BE8-4BEE-9737-F3B100BEBB29}"/>
    <hyperlink ref="C277:T277" location="'ISO 22301'!A1" display="ISO 22301" xr:uid="{C3EB127C-4776-4637-BA4E-BEFA73F1A81D}"/>
    <hyperlink ref="C250:T250" location="'ISOIEC 27001'!A1" display="ISO/ IEC 27001" xr:uid="{D2244146-3349-4E85-97B0-E8FF20A47FCD}"/>
    <hyperlink ref="C237:T237" location="'ISO 18788, ISO 37001'!A1" display="ISO 18788, ISO 37001" xr:uid="{164571CB-31A7-4426-BC6F-28179F4F908C}"/>
    <hyperlink ref="C260:T260" location="'ISO 22716'!A1" display="ISO 22716" xr:uid="{C8AAC524-A7AB-43EC-930D-6A021E1D4207}"/>
    <hyperlink ref="C274" location="'NORMAS TURISMO'!A1" display="TURISMO (NTC 6502, NTC 6503, NTC 6505,NTC 6487, NTC 6496, ISO 21101 Y/O (NTS AV 010, NTS AV 011, NTS AV 015)" xr:uid="{16A94EE5-EC0A-404A-92A0-941711107F1C}"/>
  </hyperlinks>
  <printOptions horizontalCentered="1"/>
  <pageMargins left="0.82677165354330717" right="0" top="0.86614173228346458" bottom="0.39370078740157483" header="0" footer="0"/>
  <pageSetup scale="58" fitToHeight="0" orientation="portrait" r:id="rId2"/>
  <headerFooter>
    <oddHeader>&amp;C&amp;"Catamaran,Negrita"&amp;18
FORMULARIO DE INFORMACIÓN PREVIA CERTIFICACIÓN SISTEMAS DE GESTIÓN &amp;R&amp;G</oddHeader>
    <oddFooter>&amp;L&amp;"Catamaran,Normal"F-GV-0178
Versión 11&amp;C&amp;"Catamaran,Normal"Página &amp;P de &amp;N</oddFooter>
  </headerFooter>
  <rowBreaks count="1" manualBreakCount="1">
    <brk id="50" min="1" max="20"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1025" r:id="rId6" name="Option Button 1">
              <controlPr defaultSize="0" autoFill="0" autoLine="0" autoPict="0">
                <anchor moveWithCells="1">
                  <from>
                    <xdr:col>4</xdr:col>
                    <xdr:colOff>297180</xdr:colOff>
                    <xdr:row>31</xdr:row>
                    <xdr:rowOff>68580</xdr:rowOff>
                  </from>
                  <to>
                    <xdr:col>5</xdr:col>
                    <xdr:colOff>68580</xdr:colOff>
                    <xdr:row>31</xdr:row>
                    <xdr:rowOff>419100</xdr:rowOff>
                  </to>
                </anchor>
              </controlPr>
            </control>
          </mc:Choice>
        </mc:AlternateContent>
        <mc:AlternateContent xmlns:mc="http://schemas.openxmlformats.org/markup-compatibility/2006">
          <mc:Choice Requires="x14">
            <control shapeId="1026" r:id="rId7" name="Option Button 2">
              <controlPr defaultSize="0" autoFill="0" autoLine="0" autoPict="0">
                <anchor moveWithCells="1">
                  <from>
                    <xdr:col>6</xdr:col>
                    <xdr:colOff>30480</xdr:colOff>
                    <xdr:row>31</xdr:row>
                    <xdr:rowOff>68580</xdr:rowOff>
                  </from>
                  <to>
                    <xdr:col>6</xdr:col>
                    <xdr:colOff>335280</xdr:colOff>
                    <xdr:row>31</xdr:row>
                    <xdr:rowOff>434340</xdr:rowOff>
                  </to>
                </anchor>
              </controlPr>
            </control>
          </mc:Choice>
        </mc:AlternateContent>
        <mc:AlternateContent xmlns:mc="http://schemas.openxmlformats.org/markup-compatibility/2006">
          <mc:Choice Requires="x14">
            <control shapeId="1061" r:id="rId8" name="Option Button 37">
              <controlPr defaultSize="0" autoFill="0" autoLine="0" autoPict="0">
                <anchor moveWithCells="1">
                  <from>
                    <xdr:col>7</xdr:col>
                    <xdr:colOff>76200</xdr:colOff>
                    <xdr:row>122</xdr:row>
                    <xdr:rowOff>342900</xdr:rowOff>
                  </from>
                  <to>
                    <xdr:col>7</xdr:col>
                    <xdr:colOff>381000</xdr:colOff>
                    <xdr:row>122</xdr:row>
                    <xdr:rowOff>716280</xdr:rowOff>
                  </to>
                </anchor>
              </controlPr>
            </control>
          </mc:Choice>
        </mc:AlternateContent>
        <mc:AlternateContent xmlns:mc="http://schemas.openxmlformats.org/markup-compatibility/2006">
          <mc:Choice Requires="x14">
            <control shapeId="1062" r:id="rId9" name="Option Button 38">
              <controlPr defaultSize="0" autoFill="0" autoLine="0" autoPict="0">
                <anchor moveWithCells="1">
                  <from>
                    <xdr:col>10</xdr:col>
                    <xdr:colOff>320040</xdr:colOff>
                    <xdr:row>122</xdr:row>
                    <xdr:rowOff>342900</xdr:rowOff>
                  </from>
                  <to>
                    <xdr:col>10</xdr:col>
                    <xdr:colOff>624840</xdr:colOff>
                    <xdr:row>122</xdr:row>
                    <xdr:rowOff>716280</xdr:rowOff>
                  </to>
                </anchor>
              </controlPr>
            </control>
          </mc:Choice>
        </mc:AlternateContent>
        <mc:AlternateContent xmlns:mc="http://schemas.openxmlformats.org/markup-compatibility/2006">
          <mc:Choice Requires="x14">
            <control shapeId="1063" r:id="rId10" name="Group Box 39">
              <controlPr defaultSize="0" print="0" autoFill="0" autoPict="0">
                <anchor moveWithCells="1">
                  <from>
                    <xdr:col>16</xdr:col>
                    <xdr:colOff>0</xdr:colOff>
                    <xdr:row>131</xdr:row>
                    <xdr:rowOff>0</xdr:rowOff>
                  </from>
                  <to>
                    <xdr:col>19</xdr:col>
                    <xdr:colOff>373380</xdr:colOff>
                    <xdr:row>132</xdr:row>
                    <xdr:rowOff>0</xdr:rowOff>
                  </to>
                </anchor>
              </controlPr>
            </control>
          </mc:Choice>
        </mc:AlternateContent>
        <mc:AlternateContent xmlns:mc="http://schemas.openxmlformats.org/markup-compatibility/2006">
          <mc:Choice Requires="x14">
            <control shapeId="1066" r:id="rId11" name="Group Box 42">
              <controlPr defaultSize="0" print="0" autoFill="0" autoPict="0">
                <anchor moveWithCells="1">
                  <from>
                    <xdr:col>16</xdr:col>
                    <xdr:colOff>0</xdr:colOff>
                    <xdr:row>131</xdr:row>
                    <xdr:rowOff>0</xdr:rowOff>
                  </from>
                  <to>
                    <xdr:col>19</xdr:col>
                    <xdr:colOff>373380</xdr:colOff>
                    <xdr:row>132</xdr:row>
                    <xdr:rowOff>0</xdr:rowOff>
                  </to>
                </anchor>
              </controlPr>
            </control>
          </mc:Choice>
        </mc:AlternateContent>
        <mc:AlternateContent xmlns:mc="http://schemas.openxmlformats.org/markup-compatibility/2006">
          <mc:Choice Requires="x14">
            <control shapeId="1067" r:id="rId12" name="Option Button 43">
              <controlPr defaultSize="0" autoFill="0" autoLine="0" autoPict="0">
                <anchor moveWithCells="1">
                  <from>
                    <xdr:col>19</xdr:col>
                    <xdr:colOff>0</xdr:colOff>
                    <xdr:row>131</xdr:row>
                    <xdr:rowOff>15240</xdr:rowOff>
                  </from>
                  <to>
                    <xdr:col>19</xdr:col>
                    <xdr:colOff>335280</xdr:colOff>
                    <xdr:row>131</xdr:row>
                    <xdr:rowOff>396240</xdr:rowOff>
                  </to>
                </anchor>
              </controlPr>
            </control>
          </mc:Choice>
        </mc:AlternateContent>
        <mc:AlternateContent xmlns:mc="http://schemas.openxmlformats.org/markup-compatibility/2006">
          <mc:Choice Requires="x14">
            <control shapeId="1068" r:id="rId13" name="Option Button 44">
              <controlPr defaultSize="0" autoFill="0" autoLine="0" autoPict="0">
                <anchor moveWithCells="1">
                  <from>
                    <xdr:col>17</xdr:col>
                    <xdr:colOff>0</xdr:colOff>
                    <xdr:row>131</xdr:row>
                    <xdr:rowOff>15240</xdr:rowOff>
                  </from>
                  <to>
                    <xdr:col>17</xdr:col>
                    <xdr:colOff>373380</xdr:colOff>
                    <xdr:row>131</xdr:row>
                    <xdr:rowOff>381000</xdr:rowOff>
                  </to>
                </anchor>
              </controlPr>
            </control>
          </mc:Choice>
        </mc:AlternateContent>
        <mc:AlternateContent xmlns:mc="http://schemas.openxmlformats.org/markup-compatibility/2006">
          <mc:Choice Requires="x14">
            <control shapeId="1069" r:id="rId14" name="Group Box 45">
              <controlPr defaultSize="0" print="0" autoFill="0" autoPict="0">
                <anchor moveWithCells="1">
                  <from>
                    <xdr:col>16</xdr:col>
                    <xdr:colOff>0</xdr:colOff>
                    <xdr:row>133</xdr:row>
                    <xdr:rowOff>0</xdr:rowOff>
                  </from>
                  <to>
                    <xdr:col>19</xdr:col>
                    <xdr:colOff>373380</xdr:colOff>
                    <xdr:row>134</xdr:row>
                    <xdr:rowOff>0</xdr:rowOff>
                  </to>
                </anchor>
              </controlPr>
            </control>
          </mc:Choice>
        </mc:AlternateContent>
        <mc:AlternateContent xmlns:mc="http://schemas.openxmlformats.org/markup-compatibility/2006">
          <mc:Choice Requires="x14">
            <control shapeId="1070" r:id="rId15" name="Option Button 46">
              <controlPr defaultSize="0" autoFill="0" autoLine="0" autoPict="0">
                <anchor moveWithCells="1">
                  <from>
                    <xdr:col>19</xdr:col>
                    <xdr:colOff>0</xdr:colOff>
                    <xdr:row>133</xdr:row>
                    <xdr:rowOff>38100</xdr:rowOff>
                  </from>
                  <to>
                    <xdr:col>19</xdr:col>
                    <xdr:colOff>335280</xdr:colOff>
                    <xdr:row>133</xdr:row>
                    <xdr:rowOff>373380</xdr:rowOff>
                  </to>
                </anchor>
              </controlPr>
            </control>
          </mc:Choice>
        </mc:AlternateContent>
        <mc:AlternateContent xmlns:mc="http://schemas.openxmlformats.org/markup-compatibility/2006">
          <mc:Choice Requires="x14">
            <control shapeId="1071" r:id="rId16" name="Option Button 47">
              <controlPr defaultSize="0" autoFill="0" autoLine="0" autoPict="0">
                <anchor moveWithCells="1">
                  <from>
                    <xdr:col>17</xdr:col>
                    <xdr:colOff>0</xdr:colOff>
                    <xdr:row>133</xdr:row>
                    <xdr:rowOff>53340</xdr:rowOff>
                  </from>
                  <to>
                    <xdr:col>17</xdr:col>
                    <xdr:colOff>335280</xdr:colOff>
                    <xdr:row>133</xdr:row>
                    <xdr:rowOff>335280</xdr:rowOff>
                  </to>
                </anchor>
              </controlPr>
            </control>
          </mc:Choice>
        </mc:AlternateContent>
        <mc:AlternateContent xmlns:mc="http://schemas.openxmlformats.org/markup-compatibility/2006">
          <mc:Choice Requires="x14">
            <control shapeId="1072" r:id="rId17" name="Group Box 48">
              <controlPr defaultSize="0" print="0" autoFill="0" autoPict="0">
                <anchor moveWithCells="1">
                  <from>
                    <xdr:col>16</xdr:col>
                    <xdr:colOff>0</xdr:colOff>
                    <xdr:row>135</xdr:row>
                    <xdr:rowOff>0</xdr:rowOff>
                  </from>
                  <to>
                    <xdr:col>19</xdr:col>
                    <xdr:colOff>373380</xdr:colOff>
                    <xdr:row>136</xdr:row>
                    <xdr:rowOff>0</xdr:rowOff>
                  </to>
                </anchor>
              </controlPr>
            </control>
          </mc:Choice>
        </mc:AlternateContent>
        <mc:AlternateContent xmlns:mc="http://schemas.openxmlformats.org/markup-compatibility/2006">
          <mc:Choice Requires="x14">
            <control shapeId="1073" r:id="rId18" name="Option Button 49">
              <controlPr defaultSize="0" autoFill="0" autoLine="0" autoPict="0">
                <anchor moveWithCells="1">
                  <from>
                    <xdr:col>17</xdr:col>
                    <xdr:colOff>0</xdr:colOff>
                    <xdr:row>135</xdr:row>
                    <xdr:rowOff>53340</xdr:rowOff>
                  </from>
                  <to>
                    <xdr:col>17</xdr:col>
                    <xdr:colOff>335280</xdr:colOff>
                    <xdr:row>135</xdr:row>
                    <xdr:rowOff>335280</xdr:rowOff>
                  </to>
                </anchor>
              </controlPr>
            </control>
          </mc:Choice>
        </mc:AlternateContent>
        <mc:AlternateContent xmlns:mc="http://schemas.openxmlformats.org/markup-compatibility/2006">
          <mc:Choice Requires="x14">
            <control shapeId="1074" r:id="rId19" name="Option Button 50">
              <controlPr defaultSize="0" autoFill="0" autoLine="0" autoPict="0">
                <anchor moveWithCells="1">
                  <from>
                    <xdr:col>18</xdr:col>
                    <xdr:colOff>716280</xdr:colOff>
                    <xdr:row>135</xdr:row>
                    <xdr:rowOff>68580</xdr:rowOff>
                  </from>
                  <to>
                    <xdr:col>19</xdr:col>
                    <xdr:colOff>335280</xdr:colOff>
                    <xdr:row>135</xdr:row>
                    <xdr:rowOff>342900</xdr:rowOff>
                  </to>
                </anchor>
              </controlPr>
            </control>
          </mc:Choice>
        </mc:AlternateContent>
        <mc:AlternateContent xmlns:mc="http://schemas.openxmlformats.org/markup-compatibility/2006">
          <mc:Choice Requires="x14">
            <control shapeId="1075" r:id="rId20" name="Group Box 51">
              <controlPr defaultSize="0" print="0" autoFill="0" autoPict="0">
                <anchor moveWithCells="1">
                  <from>
                    <xdr:col>16</xdr:col>
                    <xdr:colOff>0</xdr:colOff>
                    <xdr:row>137</xdr:row>
                    <xdr:rowOff>0</xdr:rowOff>
                  </from>
                  <to>
                    <xdr:col>19</xdr:col>
                    <xdr:colOff>358140</xdr:colOff>
                    <xdr:row>138</xdr:row>
                    <xdr:rowOff>0</xdr:rowOff>
                  </to>
                </anchor>
              </controlPr>
            </control>
          </mc:Choice>
        </mc:AlternateContent>
        <mc:AlternateContent xmlns:mc="http://schemas.openxmlformats.org/markup-compatibility/2006">
          <mc:Choice Requires="x14">
            <control shapeId="1076" r:id="rId21" name="Option Button 52">
              <controlPr defaultSize="0" autoFill="0" autoLine="0" autoPict="0">
                <anchor moveWithCells="1">
                  <from>
                    <xdr:col>19</xdr:col>
                    <xdr:colOff>0</xdr:colOff>
                    <xdr:row>137</xdr:row>
                    <xdr:rowOff>53340</xdr:rowOff>
                  </from>
                  <to>
                    <xdr:col>19</xdr:col>
                    <xdr:colOff>335280</xdr:colOff>
                    <xdr:row>137</xdr:row>
                    <xdr:rowOff>335280</xdr:rowOff>
                  </to>
                </anchor>
              </controlPr>
            </control>
          </mc:Choice>
        </mc:AlternateContent>
        <mc:AlternateContent xmlns:mc="http://schemas.openxmlformats.org/markup-compatibility/2006">
          <mc:Choice Requires="x14">
            <control shapeId="1077" r:id="rId22" name="Option Button 53">
              <controlPr defaultSize="0" autoFill="0" autoLine="0" autoPict="0">
                <anchor moveWithCells="1">
                  <from>
                    <xdr:col>16</xdr:col>
                    <xdr:colOff>373380</xdr:colOff>
                    <xdr:row>137</xdr:row>
                    <xdr:rowOff>68580</xdr:rowOff>
                  </from>
                  <to>
                    <xdr:col>17</xdr:col>
                    <xdr:colOff>335280</xdr:colOff>
                    <xdr:row>137</xdr:row>
                    <xdr:rowOff>342900</xdr:rowOff>
                  </to>
                </anchor>
              </controlPr>
            </control>
          </mc:Choice>
        </mc:AlternateContent>
        <mc:AlternateContent xmlns:mc="http://schemas.openxmlformats.org/markup-compatibility/2006">
          <mc:Choice Requires="x14">
            <control shapeId="1078" r:id="rId23" name="Group Box 54">
              <controlPr defaultSize="0" print="0" autoFill="0" autoPict="0">
                <anchor moveWithCells="1">
                  <from>
                    <xdr:col>16</xdr:col>
                    <xdr:colOff>0</xdr:colOff>
                    <xdr:row>139</xdr:row>
                    <xdr:rowOff>0</xdr:rowOff>
                  </from>
                  <to>
                    <xdr:col>19</xdr:col>
                    <xdr:colOff>358140</xdr:colOff>
                    <xdr:row>140</xdr:row>
                    <xdr:rowOff>0</xdr:rowOff>
                  </to>
                </anchor>
              </controlPr>
            </control>
          </mc:Choice>
        </mc:AlternateContent>
        <mc:AlternateContent xmlns:mc="http://schemas.openxmlformats.org/markup-compatibility/2006">
          <mc:Choice Requires="x14">
            <control shapeId="1079" r:id="rId24" name="Option Button 55">
              <controlPr defaultSize="0" autoFill="0" autoLine="0" autoPict="0">
                <anchor moveWithCells="1">
                  <from>
                    <xdr:col>17</xdr:col>
                    <xdr:colOff>0</xdr:colOff>
                    <xdr:row>139</xdr:row>
                    <xdr:rowOff>53340</xdr:rowOff>
                  </from>
                  <to>
                    <xdr:col>17</xdr:col>
                    <xdr:colOff>335280</xdr:colOff>
                    <xdr:row>139</xdr:row>
                    <xdr:rowOff>335280</xdr:rowOff>
                  </to>
                </anchor>
              </controlPr>
            </control>
          </mc:Choice>
        </mc:AlternateContent>
        <mc:AlternateContent xmlns:mc="http://schemas.openxmlformats.org/markup-compatibility/2006">
          <mc:Choice Requires="x14">
            <control shapeId="1080" r:id="rId25" name="Option Button 56">
              <controlPr defaultSize="0" autoFill="0" autoLine="0" autoPict="0">
                <anchor moveWithCells="1">
                  <from>
                    <xdr:col>19</xdr:col>
                    <xdr:colOff>0</xdr:colOff>
                    <xdr:row>139</xdr:row>
                    <xdr:rowOff>53340</xdr:rowOff>
                  </from>
                  <to>
                    <xdr:col>19</xdr:col>
                    <xdr:colOff>335280</xdr:colOff>
                    <xdr:row>139</xdr:row>
                    <xdr:rowOff>335280</xdr:rowOff>
                  </to>
                </anchor>
              </controlPr>
            </control>
          </mc:Choice>
        </mc:AlternateContent>
        <mc:AlternateContent xmlns:mc="http://schemas.openxmlformats.org/markup-compatibility/2006">
          <mc:Choice Requires="x14">
            <control shapeId="1081" r:id="rId26" name="Group Box 57">
              <controlPr defaultSize="0" print="0" autoFill="0" autoPict="0">
                <anchor moveWithCells="1">
                  <from>
                    <xdr:col>16</xdr:col>
                    <xdr:colOff>0</xdr:colOff>
                    <xdr:row>141</xdr:row>
                    <xdr:rowOff>0</xdr:rowOff>
                  </from>
                  <to>
                    <xdr:col>19</xdr:col>
                    <xdr:colOff>373380</xdr:colOff>
                    <xdr:row>142</xdr:row>
                    <xdr:rowOff>0</xdr:rowOff>
                  </to>
                </anchor>
              </controlPr>
            </control>
          </mc:Choice>
        </mc:AlternateContent>
        <mc:AlternateContent xmlns:mc="http://schemas.openxmlformats.org/markup-compatibility/2006">
          <mc:Choice Requires="x14">
            <control shapeId="1082" r:id="rId27" name="Option Button 58">
              <controlPr defaultSize="0" autoFill="0" autoLine="0" autoPict="0">
                <anchor moveWithCells="1">
                  <from>
                    <xdr:col>17</xdr:col>
                    <xdr:colOff>0</xdr:colOff>
                    <xdr:row>141</xdr:row>
                    <xdr:rowOff>53340</xdr:rowOff>
                  </from>
                  <to>
                    <xdr:col>17</xdr:col>
                    <xdr:colOff>335280</xdr:colOff>
                    <xdr:row>141</xdr:row>
                    <xdr:rowOff>335280</xdr:rowOff>
                  </to>
                </anchor>
              </controlPr>
            </control>
          </mc:Choice>
        </mc:AlternateContent>
        <mc:AlternateContent xmlns:mc="http://schemas.openxmlformats.org/markup-compatibility/2006">
          <mc:Choice Requires="x14">
            <control shapeId="1083" r:id="rId28" name="Option Button 59">
              <controlPr defaultSize="0" autoFill="0" autoLine="0" autoPict="0">
                <anchor moveWithCells="1">
                  <from>
                    <xdr:col>19</xdr:col>
                    <xdr:colOff>0</xdr:colOff>
                    <xdr:row>141</xdr:row>
                    <xdr:rowOff>53340</xdr:rowOff>
                  </from>
                  <to>
                    <xdr:col>19</xdr:col>
                    <xdr:colOff>335280</xdr:colOff>
                    <xdr:row>141</xdr:row>
                    <xdr:rowOff>335280</xdr:rowOff>
                  </to>
                </anchor>
              </controlPr>
            </control>
          </mc:Choice>
        </mc:AlternateContent>
        <mc:AlternateContent xmlns:mc="http://schemas.openxmlformats.org/markup-compatibility/2006">
          <mc:Choice Requires="x14">
            <control shapeId="1084" r:id="rId29" name="Group Box 60">
              <controlPr defaultSize="0" print="0" autoFill="0" autoPict="0">
                <anchor moveWithCells="1">
                  <from>
                    <xdr:col>16</xdr:col>
                    <xdr:colOff>0</xdr:colOff>
                    <xdr:row>143</xdr:row>
                    <xdr:rowOff>0</xdr:rowOff>
                  </from>
                  <to>
                    <xdr:col>19</xdr:col>
                    <xdr:colOff>373380</xdr:colOff>
                    <xdr:row>144</xdr:row>
                    <xdr:rowOff>0</xdr:rowOff>
                  </to>
                </anchor>
              </controlPr>
            </control>
          </mc:Choice>
        </mc:AlternateContent>
        <mc:AlternateContent xmlns:mc="http://schemas.openxmlformats.org/markup-compatibility/2006">
          <mc:Choice Requires="x14">
            <control shapeId="1085" r:id="rId30" name="Option Button 61">
              <controlPr defaultSize="0" autoFill="0" autoLine="0" autoPict="0">
                <anchor moveWithCells="1">
                  <from>
                    <xdr:col>17</xdr:col>
                    <xdr:colOff>0</xdr:colOff>
                    <xdr:row>143</xdr:row>
                    <xdr:rowOff>53340</xdr:rowOff>
                  </from>
                  <to>
                    <xdr:col>17</xdr:col>
                    <xdr:colOff>335280</xdr:colOff>
                    <xdr:row>143</xdr:row>
                    <xdr:rowOff>335280</xdr:rowOff>
                  </to>
                </anchor>
              </controlPr>
            </control>
          </mc:Choice>
        </mc:AlternateContent>
        <mc:AlternateContent xmlns:mc="http://schemas.openxmlformats.org/markup-compatibility/2006">
          <mc:Choice Requires="x14">
            <control shapeId="1086" r:id="rId31" name="Option Button 62">
              <controlPr defaultSize="0" autoFill="0" autoLine="0" autoPict="0">
                <anchor moveWithCells="1">
                  <from>
                    <xdr:col>19</xdr:col>
                    <xdr:colOff>0</xdr:colOff>
                    <xdr:row>143</xdr:row>
                    <xdr:rowOff>53340</xdr:rowOff>
                  </from>
                  <to>
                    <xdr:col>19</xdr:col>
                    <xdr:colOff>335280</xdr:colOff>
                    <xdr:row>143</xdr:row>
                    <xdr:rowOff>335280</xdr:rowOff>
                  </to>
                </anchor>
              </controlPr>
            </control>
          </mc:Choice>
        </mc:AlternateContent>
        <mc:AlternateContent xmlns:mc="http://schemas.openxmlformats.org/markup-compatibility/2006">
          <mc:Choice Requires="x14">
            <control shapeId="1087" r:id="rId32" name="Option Button 63">
              <controlPr defaultSize="0" autoFill="0" autoLine="0" autoPict="0">
                <anchor moveWithCells="1">
                  <from>
                    <xdr:col>8</xdr:col>
                    <xdr:colOff>68580</xdr:colOff>
                    <xdr:row>146</xdr:row>
                    <xdr:rowOff>259080</xdr:rowOff>
                  </from>
                  <to>
                    <xdr:col>10</xdr:col>
                    <xdr:colOff>144780</xdr:colOff>
                    <xdr:row>146</xdr:row>
                    <xdr:rowOff>533400</xdr:rowOff>
                  </to>
                </anchor>
              </controlPr>
            </control>
          </mc:Choice>
        </mc:AlternateContent>
        <mc:AlternateContent xmlns:mc="http://schemas.openxmlformats.org/markup-compatibility/2006">
          <mc:Choice Requires="x14">
            <control shapeId="1088" r:id="rId33" name="Option Button 64">
              <controlPr defaultSize="0" autoFill="0" autoLine="0" autoPict="0">
                <anchor moveWithCells="1">
                  <from>
                    <xdr:col>10</xdr:col>
                    <xdr:colOff>647700</xdr:colOff>
                    <xdr:row>146</xdr:row>
                    <xdr:rowOff>259080</xdr:rowOff>
                  </from>
                  <to>
                    <xdr:col>10</xdr:col>
                    <xdr:colOff>952500</xdr:colOff>
                    <xdr:row>146</xdr:row>
                    <xdr:rowOff>525780</xdr:rowOff>
                  </to>
                </anchor>
              </controlPr>
            </control>
          </mc:Choice>
        </mc:AlternateContent>
        <mc:AlternateContent xmlns:mc="http://schemas.openxmlformats.org/markup-compatibility/2006">
          <mc:Choice Requires="x14">
            <control shapeId="1089" r:id="rId34" name="Group Box 65">
              <controlPr defaultSize="0" print="0" autoFill="0" autoPict="0">
                <anchor moveWithCells="1">
                  <from>
                    <xdr:col>7</xdr:col>
                    <xdr:colOff>0</xdr:colOff>
                    <xdr:row>146</xdr:row>
                    <xdr:rowOff>0</xdr:rowOff>
                  </from>
                  <to>
                    <xdr:col>11</xdr:col>
                    <xdr:colOff>0</xdr:colOff>
                    <xdr:row>147</xdr:row>
                    <xdr:rowOff>0</xdr:rowOff>
                  </to>
                </anchor>
              </controlPr>
            </control>
          </mc:Choice>
        </mc:AlternateContent>
        <mc:AlternateContent xmlns:mc="http://schemas.openxmlformats.org/markup-compatibility/2006">
          <mc:Choice Requires="x14">
            <control shapeId="1105" r:id="rId35" name="Check Box 81">
              <controlPr defaultSize="0" autoFill="0" autoLine="0" autoPict="0">
                <anchor moveWithCells="1">
                  <from>
                    <xdr:col>7</xdr:col>
                    <xdr:colOff>342900</xdr:colOff>
                    <xdr:row>64</xdr:row>
                    <xdr:rowOff>0</xdr:rowOff>
                  </from>
                  <to>
                    <xdr:col>8</xdr:col>
                    <xdr:colOff>0</xdr:colOff>
                    <xdr:row>66</xdr:row>
                    <xdr:rowOff>30480</xdr:rowOff>
                  </to>
                </anchor>
              </controlPr>
            </control>
          </mc:Choice>
        </mc:AlternateContent>
        <mc:AlternateContent xmlns:mc="http://schemas.openxmlformats.org/markup-compatibility/2006">
          <mc:Choice Requires="x14">
            <control shapeId="1106" r:id="rId36" name="Check Box 82">
              <controlPr defaultSize="0" autoFill="0" autoLine="0" autoPict="0">
                <anchor moveWithCells="1">
                  <from>
                    <xdr:col>12</xdr:col>
                    <xdr:colOff>53340</xdr:colOff>
                    <xdr:row>64</xdr:row>
                    <xdr:rowOff>0</xdr:rowOff>
                  </from>
                  <to>
                    <xdr:col>13</xdr:col>
                    <xdr:colOff>0</xdr:colOff>
                    <xdr:row>66</xdr:row>
                    <xdr:rowOff>38100</xdr:rowOff>
                  </to>
                </anchor>
              </controlPr>
            </control>
          </mc:Choice>
        </mc:AlternateContent>
        <mc:AlternateContent xmlns:mc="http://schemas.openxmlformats.org/markup-compatibility/2006">
          <mc:Choice Requires="x14">
            <control shapeId="1107" r:id="rId37" name="Check Box 83">
              <controlPr defaultSize="0" autoFill="0" autoLine="0" autoPict="0">
                <anchor moveWithCells="1">
                  <from>
                    <xdr:col>19</xdr:col>
                    <xdr:colOff>68580</xdr:colOff>
                    <xdr:row>64</xdr:row>
                    <xdr:rowOff>0</xdr:rowOff>
                  </from>
                  <to>
                    <xdr:col>19</xdr:col>
                    <xdr:colOff>342900</xdr:colOff>
                    <xdr:row>66</xdr:row>
                    <xdr:rowOff>30480</xdr:rowOff>
                  </to>
                </anchor>
              </controlPr>
            </control>
          </mc:Choice>
        </mc:AlternateContent>
        <mc:AlternateContent xmlns:mc="http://schemas.openxmlformats.org/markup-compatibility/2006">
          <mc:Choice Requires="x14">
            <control shapeId="1057" r:id="rId38" name="Check Box 33">
              <controlPr defaultSize="0" autoFill="0" autoLine="0" autoPict="0">
                <anchor moveWithCells="1">
                  <from>
                    <xdr:col>7</xdr:col>
                    <xdr:colOff>342900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1058" r:id="rId39" name="Check Box 34">
              <controlPr defaultSize="0" autoFill="0" autoLine="0" autoPict="0">
                <anchor moveWithCells="1">
                  <from>
                    <xdr:col>12</xdr:col>
                    <xdr:colOff>53340</xdr:colOff>
                    <xdr:row>60</xdr:row>
                    <xdr:rowOff>0</xdr:rowOff>
                  </from>
                  <to>
                    <xdr:col>13</xdr:col>
                    <xdr:colOff>0</xdr:colOff>
                    <xdr:row>62</xdr:row>
                    <xdr:rowOff>15240</xdr:rowOff>
                  </to>
                </anchor>
              </controlPr>
            </control>
          </mc:Choice>
        </mc:AlternateContent>
        <mc:AlternateContent xmlns:mc="http://schemas.openxmlformats.org/markup-compatibility/2006">
          <mc:Choice Requires="x14">
            <control shapeId="1059" r:id="rId40" name="Check Box 35">
              <controlPr defaultSize="0" autoFill="0" autoLine="0" autoPict="0">
                <anchor moveWithCells="1">
                  <from>
                    <xdr:col>19</xdr:col>
                    <xdr:colOff>68580</xdr:colOff>
                    <xdr:row>60</xdr:row>
                    <xdr:rowOff>0</xdr:rowOff>
                  </from>
                  <to>
                    <xdr:col>19</xdr:col>
                    <xdr:colOff>342900</xdr:colOff>
                    <xdr:row>62</xdr:row>
                    <xdr:rowOff>0</xdr:rowOff>
                  </to>
                </anchor>
              </controlPr>
            </control>
          </mc:Choice>
        </mc:AlternateContent>
        <mc:AlternateContent xmlns:mc="http://schemas.openxmlformats.org/markup-compatibility/2006">
          <mc:Choice Requires="x14">
            <control shapeId="1139" r:id="rId41" name="Check Box 115">
              <controlPr defaultSize="0" autoFill="0" autoLine="0" autoPict="0">
                <anchor moveWithCells="1">
                  <from>
                    <xdr:col>7</xdr:col>
                    <xdr:colOff>335280</xdr:colOff>
                    <xdr:row>57</xdr:row>
                    <xdr:rowOff>152400</xdr:rowOff>
                  </from>
                  <to>
                    <xdr:col>7</xdr:col>
                    <xdr:colOff>708660</xdr:colOff>
                    <xdr:row>58</xdr:row>
                    <xdr:rowOff>419100</xdr:rowOff>
                  </to>
                </anchor>
              </controlPr>
            </control>
          </mc:Choice>
        </mc:AlternateContent>
        <mc:AlternateContent xmlns:mc="http://schemas.openxmlformats.org/markup-compatibility/2006">
          <mc:Choice Requires="x14">
            <control shapeId="1140" r:id="rId42" name="Check Box 116">
              <controlPr defaultSize="0" autoFill="0" autoLine="0" autoPict="0">
                <anchor moveWithCells="1">
                  <from>
                    <xdr:col>11</xdr:col>
                    <xdr:colOff>518160</xdr:colOff>
                    <xdr:row>57</xdr:row>
                    <xdr:rowOff>175260</xdr:rowOff>
                  </from>
                  <to>
                    <xdr:col>12</xdr:col>
                    <xdr:colOff>327660</xdr:colOff>
                    <xdr:row>58</xdr:row>
                    <xdr:rowOff>449580</xdr:rowOff>
                  </to>
                </anchor>
              </controlPr>
            </control>
          </mc:Choice>
        </mc:AlternateContent>
        <mc:AlternateContent xmlns:mc="http://schemas.openxmlformats.org/markup-compatibility/2006">
          <mc:Choice Requires="x14">
            <control shapeId="1141" r:id="rId43" name="Check Box 117">
              <controlPr defaultSize="0" autoFill="0" autoLine="0" autoPict="0">
                <anchor moveWithCells="1">
                  <from>
                    <xdr:col>18</xdr:col>
                    <xdr:colOff>701040</xdr:colOff>
                    <xdr:row>57</xdr:row>
                    <xdr:rowOff>167640</xdr:rowOff>
                  </from>
                  <to>
                    <xdr:col>19</xdr:col>
                    <xdr:colOff>220980</xdr:colOff>
                    <xdr:row>58</xdr:row>
                    <xdr:rowOff>434340</xdr:rowOff>
                  </to>
                </anchor>
              </controlPr>
            </control>
          </mc:Choice>
        </mc:AlternateContent>
        <mc:AlternateContent xmlns:mc="http://schemas.openxmlformats.org/markup-compatibility/2006">
          <mc:Choice Requires="x14">
            <control shapeId="1060" r:id="rId44" name="Group Box 36">
              <controlPr defaultSize="0" print="0" autoFill="0" autoPict="0">
                <anchor moveWithCells="1">
                  <from>
                    <xdr:col>4</xdr:col>
                    <xdr:colOff>30480</xdr:colOff>
                    <xdr:row>121</xdr:row>
                    <xdr:rowOff>106680</xdr:rowOff>
                  </from>
                  <to>
                    <xdr:col>12</xdr:col>
                    <xdr:colOff>38100</xdr:colOff>
                    <xdr:row>122</xdr:row>
                    <xdr:rowOff>1028700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pageSetUpPr fitToPage="1"/>
  </sheetPr>
  <dimension ref="B1:T54"/>
  <sheetViews>
    <sheetView showGridLines="0" topLeftCell="A18" zoomScale="85" zoomScaleNormal="85" zoomScaleSheetLayoutView="100" zoomScalePageLayoutView="70" workbookViewId="0">
      <selection activeCell="C4" sqref="C4:D8"/>
    </sheetView>
  </sheetViews>
  <sheetFormatPr baseColWidth="10" defaultColWidth="11.44140625" defaultRowHeight="13.8"/>
  <cols>
    <col min="1" max="1" width="2.21875" style="76" customWidth="1"/>
    <col min="2" max="2" width="19.77734375" style="76" customWidth="1"/>
    <col min="3" max="3" width="11.44140625" style="76"/>
    <col min="4" max="4" width="11.44140625" style="76" customWidth="1"/>
    <col min="5" max="17" width="5.5546875" style="76" customWidth="1"/>
    <col min="18" max="19" width="11.44140625" style="76"/>
    <col min="20" max="20" width="4.5546875" style="76" customWidth="1"/>
    <col min="21" max="16384" width="11.44140625" style="76"/>
  </cols>
  <sheetData>
    <row r="1" spans="2:20" ht="5.25" customHeight="1"/>
    <row r="2" spans="2:20" ht="5.25" customHeight="1"/>
    <row r="3" spans="2:20" ht="93.75" customHeight="1">
      <c r="B3" s="170" t="s">
        <v>24</v>
      </c>
      <c r="C3" s="677" t="s">
        <v>9</v>
      </c>
      <c r="D3" s="677"/>
      <c r="E3" s="678" t="s">
        <v>127</v>
      </c>
      <c r="F3" s="654"/>
      <c r="G3" s="654"/>
      <c r="H3" s="654"/>
      <c r="I3" s="654"/>
      <c r="J3" s="654"/>
      <c r="K3" s="654"/>
      <c r="L3" s="654"/>
      <c r="M3" s="654"/>
      <c r="N3" s="679"/>
      <c r="O3" s="678" t="s">
        <v>208</v>
      </c>
      <c r="P3" s="654"/>
      <c r="Q3" s="679"/>
      <c r="R3" s="678" t="s">
        <v>129</v>
      </c>
      <c r="S3" s="654"/>
      <c r="T3" s="164"/>
    </row>
    <row r="4" spans="2:20" ht="15">
      <c r="B4" s="60" t="s">
        <v>209</v>
      </c>
      <c r="C4" s="663" t="s">
        <v>912</v>
      </c>
      <c r="D4" s="664"/>
      <c r="E4" s="648" t="s">
        <v>934</v>
      </c>
      <c r="F4" s="649"/>
      <c r="G4" s="649"/>
      <c r="H4" s="649"/>
      <c r="I4" s="649"/>
      <c r="J4" s="649"/>
      <c r="K4" s="649"/>
      <c r="L4" s="649"/>
      <c r="M4" s="649"/>
      <c r="N4" s="650"/>
      <c r="O4" s="648"/>
      <c r="P4" s="649"/>
      <c r="Q4" s="650"/>
      <c r="R4" s="631">
        <v>0</v>
      </c>
      <c r="S4" s="632"/>
      <c r="T4" s="99"/>
    </row>
    <row r="5" spans="2:20" ht="15">
      <c r="B5" s="61" t="s">
        <v>210</v>
      </c>
      <c r="C5" s="651" t="s">
        <v>935</v>
      </c>
      <c r="D5" s="652"/>
      <c r="E5" s="648" t="s">
        <v>931</v>
      </c>
      <c r="F5" s="649"/>
      <c r="G5" s="649"/>
      <c r="H5" s="649"/>
      <c r="I5" s="649"/>
      <c r="J5" s="649"/>
      <c r="K5" s="649"/>
      <c r="L5" s="649"/>
      <c r="M5" s="649"/>
      <c r="N5" s="650"/>
      <c r="O5" s="648"/>
      <c r="P5" s="649"/>
      <c r="Q5" s="650"/>
      <c r="R5" s="629" t="s">
        <v>932</v>
      </c>
      <c r="S5" s="630"/>
      <c r="T5" s="99"/>
    </row>
    <row r="6" spans="2:20" ht="15">
      <c r="B6" s="61" t="s">
        <v>211</v>
      </c>
      <c r="C6" s="651" t="s">
        <v>936</v>
      </c>
      <c r="D6" s="652"/>
      <c r="E6" s="648" t="s">
        <v>923</v>
      </c>
      <c r="F6" s="649"/>
      <c r="G6" s="649"/>
      <c r="H6" s="649"/>
      <c r="I6" s="649"/>
      <c r="J6" s="649"/>
      <c r="K6" s="649"/>
      <c r="L6" s="649"/>
      <c r="M6" s="649"/>
      <c r="N6" s="650"/>
      <c r="O6" s="648"/>
      <c r="P6" s="649"/>
      <c r="Q6" s="650"/>
      <c r="R6" s="629" t="s">
        <v>933</v>
      </c>
      <c r="S6" s="630"/>
      <c r="T6" s="99"/>
    </row>
    <row r="7" spans="2:20" ht="15">
      <c r="B7" s="61" t="s">
        <v>212</v>
      </c>
      <c r="C7" s="651" t="s">
        <v>937</v>
      </c>
      <c r="D7" s="652"/>
      <c r="E7" s="648" t="s">
        <v>925</v>
      </c>
      <c r="F7" s="649"/>
      <c r="G7" s="649"/>
      <c r="H7" s="649"/>
      <c r="I7" s="649"/>
      <c r="J7" s="649"/>
      <c r="K7" s="649"/>
      <c r="L7" s="649"/>
      <c r="M7" s="649"/>
      <c r="N7" s="650"/>
      <c r="O7" s="648"/>
      <c r="P7" s="649"/>
      <c r="Q7" s="650"/>
      <c r="R7" s="629" t="s">
        <v>933</v>
      </c>
      <c r="S7" s="630"/>
      <c r="T7" s="99"/>
    </row>
    <row r="8" spans="2:20" ht="30">
      <c r="B8" s="61" t="s">
        <v>213</v>
      </c>
      <c r="C8" s="651" t="s">
        <v>938</v>
      </c>
      <c r="D8" s="652"/>
      <c r="E8" s="648" t="s">
        <v>926</v>
      </c>
      <c r="F8" s="649"/>
      <c r="G8" s="649"/>
      <c r="H8" s="649"/>
      <c r="I8" s="649"/>
      <c r="J8" s="649"/>
      <c r="K8" s="649"/>
      <c r="L8" s="649"/>
      <c r="M8" s="649"/>
      <c r="N8" s="650"/>
      <c r="O8" s="648"/>
      <c r="P8" s="649"/>
      <c r="Q8" s="650"/>
      <c r="R8" s="154" t="s">
        <v>933</v>
      </c>
      <c r="S8" s="155"/>
      <c r="T8" s="99"/>
    </row>
    <row r="9" spans="2:20" ht="15">
      <c r="B9" s="61" t="s">
        <v>214</v>
      </c>
      <c r="C9" s="651"/>
      <c r="D9" s="652"/>
      <c r="E9" s="648"/>
      <c r="F9" s="649"/>
      <c r="G9" s="649"/>
      <c r="H9" s="649"/>
      <c r="I9" s="649"/>
      <c r="J9" s="649"/>
      <c r="K9" s="649"/>
      <c r="L9" s="649"/>
      <c r="M9" s="649"/>
      <c r="N9" s="650"/>
      <c r="O9" s="648"/>
      <c r="P9" s="649"/>
      <c r="Q9" s="650"/>
      <c r="R9" s="154"/>
      <c r="S9" s="155"/>
      <c r="T9" s="99"/>
    </row>
    <row r="10" spans="2:20" ht="15">
      <c r="B10" s="61" t="s">
        <v>215</v>
      </c>
      <c r="C10" s="651"/>
      <c r="D10" s="652"/>
      <c r="E10" s="648"/>
      <c r="F10" s="649"/>
      <c r="G10" s="649"/>
      <c r="H10" s="649"/>
      <c r="I10" s="649"/>
      <c r="J10" s="649"/>
      <c r="K10" s="649"/>
      <c r="L10" s="649"/>
      <c r="M10" s="649"/>
      <c r="N10" s="650"/>
      <c r="O10" s="648"/>
      <c r="P10" s="649"/>
      <c r="Q10" s="650"/>
      <c r="R10" s="154"/>
      <c r="S10" s="155"/>
      <c r="T10" s="99"/>
    </row>
    <row r="11" spans="2:20" ht="15">
      <c r="B11" s="61" t="s">
        <v>216</v>
      </c>
      <c r="C11" s="651"/>
      <c r="D11" s="652"/>
      <c r="E11" s="648"/>
      <c r="F11" s="649"/>
      <c r="G11" s="649"/>
      <c r="H11" s="649"/>
      <c r="I11" s="649"/>
      <c r="J11" s="649"/>
      <c r="K11" s="649"/>
      <c r="L11" s="649"/>
      <c r="M11" s="649"/>
      <c r="N11" s="650"/>
      <c r="O11" s="648"/>
      <c r="P11" s="649"/>
      <c r="Q11" s="650"/>
      <c r="R11" s="154"/>
      <c r="S11" s="155"/>
      <c r="T11" s="99"/>
    </row>
    <row r="12" spans="2:20" ht="15">
      <c r="B12" s="61" t="s">
        <v>217</v>
      </c>
      <c r="C12" s="651"/>
      <c r="D12" s="652"/>
      <c r="E12" s="648"/>
      <c r="F12" s="649"/>
      <c r="G12" s="649"/>
      <c r="H12" s="649"/>
      <c r="I12" s="649"/>
      <c r="J12" s="649"/>
      <c r="K12" s="649"/>
      <c r="L12" s="649"/>
      <c r="M12" s="649"/>
      <c r="N12" s="650"/>
      <c r="O12" s="648"/>
      <c r="P12" s="649"/>
      <c r="Q12" s="650"/>
      <c r="R12" s="154"/>
      <c r="S12" s="155"/>
      <c r="T12" s="99"/>
    </row>
    <row r="13" spans="2:20" ht="15">
      <c r="B13" s="61" t="s">
        <v>218</v>
      </c>
      <c r="C13" s="651"/>
      <c r="D13" s="652"/>
      <c r="E13" s="648"/>
      <c r="F13" s="649"/>
      <c r="G13" s="649"/>
      <c r="H13" s="649"/>
      <c r="I13" s="649"/>
      <c r="J13" s="649"/>
      <c r="K13" s="649"/>
      <c r="L13" s="649"/>
      <c r="M13" s="649"/>
      <c r="N13" s="650"/>
      <c r="O13" s="648"/>
      <c r="P13" s="649"/>
      <c r="Q13" s="650"/>
      <c r="R13" s="629"/>
      <c r="S13" s="630"/>
      <c r="T13" s="99"/>
    </row>
    <row r="14" spans="2:20" ht="15">
      <c r="B14" s="61" t="s">
        <v>219</v>
      </c>
      <c r="C14" s="651"/>
      <c r="D14" s="652"/>
      <c r="E14" s="648"/>
      <c r="F14" s="649"/>
      <c r="G14" s="649"/>
      <c r="H14" s="649"/>
      <c r="I14" s="649"/>
      <c r="J14" s="649"/>
      <c r="K14" s="649"/>
      <c r="L14" s="649"/>
      <c r="M14" s="649"/>
      <c r="N14" s="650"/>
      <c r="O14" s="648"/>
      <c r="P14" s="649"/>
      <c r="Q14" s="650"/>
      <c r="R14" s="629"/>
      <c r="S14" s="630"/>
      <c r="T14" s="99"/>
    </row>
    <row r="15" spans="2:20" ht="15">
      <c r="B15" s="61" t="s">
        <v>220</v>
      </c>
      <c r="C15" s="651"/>
      <c r="D15" s="652"/>
      <c r="E15" s="648"/>
      <c r="F15" s="649"/>
      <c r="G15" s="649"/>
      <c r="H15" s="649"/>
      <c r="I15" s="649"/>
      <c r="J15" s="649"/>
      <c r="K15" s="649"/>
      <c r="L15" s="649"/>
      <c r="M15" s="649"/>
      <c r="N15" s="650"/>
      <c r="O15" s="648"/>
      <c r="P15" s="649"/>
      <c r="Q15" s="650"/>
      <c r="R15" s="629"/>
      <c r="S15" s="630"/>
      <c r="T15" s="158"/>
    </row>
    <row r="16" spans="2:20" ht="15">
      <c r="B16" s="61" t="s">
        <v>221</v>
      </c>
      <c r="C16" s="651"/>
      <c r="D16" s="652"/>
      <c r="E16" s="648"/>
      <c r="F16" s="649"/>
      <c r="G16" s="649"/>
      <c r="H16" s="649"/>
      <c r="I16" s="649"/>
      <c r="J16" s="649"/>
      <c r="K16" s="649"/>
      <c r="L16" s="649"/>
      <c r="M16" s="649"/>
      <c r="N16" s="650"/>
      <c r="O16" s="648"/>
      <c r="P16" s="649"/>
      <c r="Q16" s="650"/>
      <c r="R16" s="154"/>
      <c r="S16" s="155"/>
    </row>
    <row r="17" spans="2:19" ht="15">
      <c r="B17" s="61" t="s">
        <v>222</v>
      </c>
      <c r="C17" s="651"/>
      <c r="D17" s="652"/>
      <c r="E17" s="648"/>
      <c r="F17" s="649"/>
      <c r="G17" s="649"/>
      <c r="H17" s="649"/>
      <c r="I17" s="649"/>
      <c r="J17" s="649"/>
      <c r="K17" s="649"/>
      <c r="L17" s="649"/>
      <c r="M17" s="649"/>
      <c r="N17" s="650"/>
      <c r="O17" s="648"/>
      <c r="P17" s="649"/>
      <c r="Q17" s="650"/>
      <c r="R17" s="154"/>
      <c r="S17" s="155"/>
    </row>
    <row r="18" spans="2:19" ht="15">
      <c r="B18" s="61" t="s">
        <v>223</v>
      </c>
      <c r="C18" s="651"/>
      <c r="D18" s="652"/>
      <c r="E18" s="648"/>
      <c r="F18" s="649"/>
      <c r="G18" s="649"/>
      <c r="H18" s="649"/>
      <c r="I18" s="649"/>
      <c r="J18" s="649"/>
      <c r="K18" s="649"/>
      <c r="L18" s="649"/>
      <c r="M18" s="649"/>
      <c r="N18" s="650"/>
      <c r="O18" s="648"/>
      <c r="P18" s="649"/>
      <c r="Q18" s="650"/>
      <c r="R18" s="154"/>
      <c r="S18" s="155"/>
    </row>
    <row r="19" spans="2:19" ht="15">
      <c r="B19" s="61" t="s">
        <v>224</v>
      </c>
      <c r="C19" s="651"/>
      <c r="D19" s="652"/>
      <c r="E19" s="648"/>
      <c r="F19" s="649"/>
      <c r="G19" s="649"/>
      <c r="H19" s="649"/>
      <c r="I19" s="649"/>
      <c r="J19" s="649"/>
      <c r="K19" s="649"/>
      <c r="L19" s="649"/>
      <c r="M19" s="649"/>
      <c r="N19" s="650"/>
      <c r="O19" s="648"/>
      <c r="P19" s="649"/>
      <c r="Q19" s="650"/>
      <c r="R19" s="154"/>
      <c r="S19" s="155"/>
    </row>
    <row r="20" spans="2:19" ht="15">
      <c r="B20" s="61" t="s">
        <v>225</v>
      </c>
      <c r="C20" s="651"/>
      <c r="D20" s="652"/>
      <c r="E20" s="648"/>
      <c r="F20" s="649"/>
      <c r="G20" s="649"/>
      <c r="H20" s="649"/>
      <c r="I20" s="649"/>
      <c r="J20" s="649"/>
      <c r="K20" s="649"/>
      <c r="L20" s="649"/>
      <c r="M20" s="649"/>
      <c r="N20" s="650"/>
      <c r="O20" s="648"/>
      <c r="P20" s="649"/>
      <c r="Q20" s="650"/>
      <c r="R20" s="154"/>
      <c r="S20" s="155"/>
    </row>
    <row r="21" spans="2:19" ht="15">
      <c r="B21" s="61" t="s">
        <v>226</v>
      </c>
      <c r="C21" s="651"/>
      <c r="D21" s="652"/>
      <c r="E21" s="648"/>
      <c r="F21" s="649"/>
      <c r="G21" s="649"/>
      <c r="H21" s="649"/>
      <c r="I21" s="649"/>
      <c r="J21" s="649"/>
      <c r="K21" s="649"/>
      <c r="L21" s="649"/>
      <c r="M21" s="649"/>
      <c r="N21" s="650"/>
      <c r="O21" s="648"/>
      <c r="P21" s="649"/>
      <c r="Q21" s="650"/>
      <c r="R21" s="629"/>
      <c r="S21" s="630"/>
    </row>
    <row r="22" spans="2:19" ht="15">
      <c r="B22" s="61" t="s">
        <v>227</v>
      </c>
      <c r="C22" s="651"/>
      <c r="D22" s="652"/>
      <c r="E22" s="648"/>
      <c r="F22" s="649"/>
      <c r="G22" s="649"/>
      <c r="H22" s="649"/>
      <c r="I22" s="649"/>
      <c r="J22" s="649"/>
      <c r="K22" s="649"/>
      <c r="L22" s="649"/>
      <c r="M22" s="649"/>
      <c r="N22" s="650"/>
      <c r="O22" s="648"/>
      <c r="P22" s="649"/>
      <c r="Q22" s="650"/>
      <c r="R22" s="629"/>
      <c r="S22" s="630"/>
    </row>
    <row r="23" spans="2:19" ht="15">
      <c r="B23" s="61" t="s">
        <v>228</v>
      </c>
      <c r="C23" s="651"/>
      <c r="D23" s="652"/>
      <c r="E23" s="648"/>
      <c r="F23" s="649"/>
      <c r="G23" s="649"/>
      <c r="H23" s="649"/>
      <c r="I23" s="649"/>
      <c r="J23" s="649"/>
      <c r="K23" s="649"/>
      <c r="L23" s="649"/>
      <c r="M23" s="649"/>
      <c r="N23" s="650"/>
      <c r="O23" s="648"/>
      <c r="P23" s="649"/>
      <c r="Q23" s="650"/>
      <c r="R23" s="629"/>
      <c r="S23" s="630"/>
    </row>
    <row r="24" spans="2:19" ht="15">
      <c r="B24" s="61" t="s">
        <v>229</v>
      </c>
      <c r="C24" s="651"/>
      <c r="D24" s="652"/>
      <c r="E24" s="648"/>
      <c r="F24" s="649"/>
      <c r="G24" s="649"/>
      <c r="H24" s="649"/>
      <c r="I24" s="649"/>
      <c r="J24" s="649"/>
      <c r="K24" s="649"/>
      <c r="L24" s="649"/>
      <c r="M24" s="649"/>
      <c r="N24" s="650"/>
      <c r="O24" s="648"/>
      <c r="P24" s="649"/>
      <c r="Q24" s="650"/>
      <c r="R24" s="154"/>
      <c r="S24" s="155"/>
    </row>
    <row r="25" spans="2:19" ht="15">
      <c r="B25" s="61" t="s">
        <v>230</v>
      </c>
      <c r="C25" s="651"/>
      <c r="D25" s="652"/>
      <c r="E25" s="648"/>
      <c r="F25" s="649"/>
      <c r="G25" s="649"/>
      <c r="H25" s="649"/>
      <c r="I25" s="649"/>
      <c r="J25" s="649"/>
      <c r="K25" s="649"/>
      <c r="L25" s="649"/>
      <c r="M25" s="649"/>
      <c r="N25" s="650"/>
      <c r="O25" s="648"/>
      <c r="P25" s="649"/>
      <c r="Q25" s="650"/>
      <c r="R25" s="154"/>
      <c r="S25" s="155"/>
    </row>
    <row r="26" spans="2:19" ht="15">
      <c r="B26" s="61" t="s">
        <v>231</v>
      </c>
      <c r="C26" s="651"/>
      <c r="D26" s="652"/>
      <c r="E26" s="648"/>
      <c r="F26" s="649"/>
      <c r="G26" s="649"/>
      <c r="H26" s="649"/>
      <c r="I26" s="649"/>
      <c r="J26" s="649"/>
      <c r="K26" s="649"/>
      <c r="L26" s="649"/>
      <c r="M26" s="649"/>
      <c r="N26" s="650"/>
      <c r="O26" s="648"/>
      <c r="P26" s="649"/>
      <c r="Q26" s="650"/>
      <c r="R26" s="154"/>
      <c r="S26" s="155"/>
    </row>
    <row r="27" spans="2:19" ht="15">
      <c r="B27" s="61" t="s">
        <v>232</v>
      </c>
      <c r="C27" s="651"/>
      <c r="D27" s="652"/>
      <c r="E27" s="648"/>
      <c r="F27" s="649"/>
      <c r="G27" s="649"/>
      <c r="H27" s="649"/>
      <c r="I27" s="649"/>
      <c r="J27" s="649"/>
      <c r="K27" s="649"/>
      <c r="L27" s="649"/>
      <c r="M27" s="649"/>
      <c r="N27" s="650"/>
      <c r="O27" s="648"/>
      <c r="P27" s="649"/>
      <c r="Q27" s="650"/>
      <c r="R27" s="154"/>
      <c r="S27" s="155"/>
    </row>
    <row r="28" spans="2:19" ht="15">
      <c r="B28" s="61" t="s">
        <v>233</v>
      </c>
      <c r="C28" s="651"/>
      <c r="D28" s="652"/>
      <c r="E28" s="648"/>
      <c r="F28" s="649"/>
      <c r="G28" s="649"/>
      <c r="H28" s="649"/>
      <c r="I28" s="649"/>
      <c r="J28" s="649"/>
      <c r="K28" s="649"/>
      <c r="L28" s="649"/>
      <c r="M28" s="649"/>
      <c r="N28" s="650"/>
      <c r="O28" s="648"/>
      <c r="P28" s="649"/>
      <c r="Q28" s="650"/>
      <c r="R28" s="154"/>
      <c r="S28" s="155"/>
    </row>
    <row r="29" spans="2:19" ht="15">
      <c r="B29" s="61" t="s">
        <v>234</v>
      </c>
      <c r="C29" s="651"/>
      <c r="D29" s="652"/>
      <c r="E29" s="648"/>
      <c r="F29" s="649"/>
      <c r="G29" s="649"/>
      <c r="H29" s="649"/>
      <c r="I29" s="649"/>
      <c r="J29" s="649"/>
      <c r="K29" s="649"/>
      <c r="L29" s="649"/>
      <c r="M29" s="649"/>
      <c r="N29" s="650"/>
      <c r="O29" s="648"/>
      <c r="P29" s="649"/>
      <c r="Q29" s="650"/>
      <c r="R29" s="629"/>
      <c r="S29" s="630"/>
    </row>
    <row r="30" spans="2:19" ht="15">
      <c r="B30" s="61" t="s">
        <v>235</v>
      </c>
      <c r="C30" s="651"/>
      <c r="D30" s="652"/>
      <c r="E30" s="648"/>
      <c r="F30" s="649"/>
      <c r="G30" s="649"/>
      <c r="H30" s="649"/>
      <c r="I30" s="649"/>
      <c r="J30" s="649"/>
      <c r="K30" s="649"/>
      <c r="L30" s="649"/>
      <c r="M30" s="649"/>
      <c r="N30" s="650"/>
      <c r="O30" s="648"/>
      <c r="P30" s="649"/>
      <c r="Q30" s="650"/>
      <c r="R30" s="629"/>
      <c r="S30" s="630"/>
    </row>
    <row r="31" spans="2:19" ht="15">
      <c r="B31" s="61" t="s">
        <v>236</v>
      </c>
      <c r="C31" s="651"/>
      <c r="D31" s="652"/>
      <c r="E31" s="648"/>
      <c r="F31" s="649"/>
      <c r="G31" s="649"/>
      <c r="H31" s="649"/>
      <c r="I31" s="649"/>
      <c r="J31" s="649"/>
      <c r="K31" s="649"/>
      <c r="L31" s="649"/>
      <c r="M31" s="649"/>
      <c r="N31" s="650"/>
      <c r="O31" s="648"/>
      <c r="P31" s="649"/>
      <c r="Q31" s="650"/>
      <c r="R31" s="629"/>
      <c r="S31" s="630"/>
    </row>
    <row r="32" spans="2:19" ht="15">
      <c r="B32" s="61" t="s">
        <v>237</v>
      </c>
      <c r="C32" s="651"/>
      <c r="D32" s="652"/>
      <c r="E32" s="648"/>
      <c r="F32" s="649"/>
      <c r="G32" s="649"/>
      <c r="H32" s="649"/>
      <c r="I32" s="649"/>
      <c r="J32" s="649"/>
      <c r="K32" s="649"/>
      <c r="L32" s="649"/>
      <c r="M32" s="649"/>
      <c r="N32" s="650"/>
      <c r="O32" s="648"/>
      <c r="P32" s="649"/>
      <c r="Q32" s="650"/>
      <c r="R32" s="154"/>
      <c r="S32" s="155"/>
    </row>
    <row r="33" spans="2:19" ht="15">
      <c r="B33" s="61" t="s">
        <v>238</v>
      </c>
      <c r="C33" s="651"/>
      <c r="D33" s="652"/>
      <c r="E33" s="648"/>
      <c r="F33" s="649"/>
      <c r="G33" s="649"/>
      <c r="H33" s="649"/>
      <c r="I33" s="649"/>
      <c r="J33" s="649"/>
      <c r="K33" s="649"/>
      <c r="L33" s="649"/>
      <c r="M33" s="649"/>
      <c r="N33" s="650"/>
      <c r="O33" s="648"/>
      <c r="P33" s="649"/>
      <c r="Q33" s="650"/>
      <c r="R33" s="154"/>
      <c r="S33" s="155"/>
    </row>
    <row r="34" spans="2:19" ht="15">
      <c r="B34" s="61" t="s">
        <v>239</v>
      </c>
      <c r="C34" s="651"/>
      <c r="D34" s="652"/>
      <c r="E34" s="648"/>
      <c r="F34" s="649"/>
      <c r="G34" s="649"/>
      <c r="H34" s="649"/>
      <c r="I34" s="649"/>
      <c r="J34" s="649"/>
      <c r="K34" s="649"/>
      <c r="L34" s="649"/>
      <c r="M34" s="649"/>
      <c r="N34" s="650"/>
      <c r="O34" s="648"/>
      <c r="P34" s="649"/>
      <c r="Q34" s="650"/>
      <c r="R34" s="154"/>
      <c r="S34" s="155"/>
    </row>
    <row r="35" spans="2:19" ht="15">
      <c r="B35" s="61" t="s">
        <v>240</v>
      </c>
      <c r="C35" s="651"/>
      <c r="D35" s="652"/>
      <c r="E35" s="648"/>
      <c r="F35" s="649"/>
      <c r="G35" s="649"/>
      <c r="H35" s="649"/>
      <c r="I35" s="649"/>
      <c r="J35" s="649"/>
      <c r="K35" s="649"/>
      <c r="L35" s="649"/>
      <c r="M35" s="649"/>
      <c r="N35" s="650"/>
      <c r="O35" s="648"/>
      <c r="P35" s="649"/>
      <c r="Q35" s="650"/>
      <c r="R35" s="154"/>
      <c r="S35" s="155"/>
    </row>
    <row r="36" spans="2:19" ht="15">
      <c r="B36" s="61" t="s">
        <v>241</v>
      </c>
      <c r="C36" s="651"/>
      <c r="D36" s="652"/>
      <c r="E36" s="648"/>
      <c r="F36" s="649"/>
      <c r="G36" s="649"/>
      <c r="H36" s="649"/>
      <c r="I36" s="649"/>
      <c r="J36" s="649"/>
      <c r="K36" s="649"/>
      <c r="L36" s="649"/>
      <c r="M36" s="649"/>
      <c r="N36" s="650"/>
      <c r="O36" s="648"/>
      <c r="P36" s="649"/>
      <c r="Q36" s="650"/>
      <c r="R36" s="629"/>
      <c r="S36" s="630"/>
    </row>
    <row r="37" spans="2:19" ht="15">
      <c r="B37" s="61" t="s">
        <v>242</v>
      </c>
      <c r="C37" s="651"/>
      <c r="D37" s="652"/>
      <c r="E37" s="648"/>
      <c r="F37" s="649"/>
      <c r="G37" s="649"/>
      <c r="H37" s="649"/>
      <c r="I37" s="649"/>
      <c r="J37" s="649"/>
      <c r="K37" s="649"/>
      <c r="L37" s="649"/>
      <c r="M37" s="649"/>
      <c r="N37" s="650"/>
      <c r="O37" s="648"/>
      <c r="P37" s="649"/>
      <c r="Q37" s="650"/>
      <c r="R37" s="629"/>
      <c r="S37" s="630"/>
    </row>
    <row r="38" spans="2:19" ht="15">
      <c r="B38" s="61" t="s">
        <v>243</v>
      </c>
      <c r="C38" s="651"/>
      <c r="D38" s="652"/>
      <c r="E38" s="648"/>
      <c r="F38" s="649"/>
      <c r="G38" s="649"/>
      <c r="H38" s="649"/>
      <c r="I38" s="649"/>
      <c r="J38" s="649"/>
      <c r="K38" s="649"/>
      <c r="L38" s="649"/>
      <c r="M38" s="649"/>
      <c r="N38" s="650"/>
      <c r="O38" s="648"/>
      <c r="P38" s="649"/>
      <c r="Q38" s="650"/>
      <c r="R38" s="629"/>
      <c r="S38" s="630"/>
    </row>
    <row r="39" spans="2:19" ht="15">
      <c r="B39" s="61" t="s">
        <v>244</v>
      </c>
      <c r="C39" s="62"/>
      <c r="D39" s="63"/>
      <c r="E39" s="648"/>
      <c r="F39" s="649"/>
      <c r="G39" s="649"/>
      <c r="H39" s="649"/>
      <c r="I39" s="649"/>
      <c r="J39" s="649"/>
      <c r="K39" s="649"/>
      <c r="L39" s="649"/>
      <c r="M39" s="649"/>
      <c r="N39" s="650"/>
      <c r="O39" s="648"/>
      <c r="P39" s="649"/>
      <c r="Q39" s="650"/>
      <c r="R39" s="154"/>
      <c r="S39" s="155"/>
    </row>
    <row r="40" spans="2:19" ht="15">
      <c r="B40" s="61" t="s">
        <v>245</v>
      </c>
      <c r="C40" s="62"/>
      <c r="D40" s="63"/>
      <c r="E40" s="648"/>
      <c r="F40" s="649"/>
      <c r="G40" s="649"/>
      <c r="H40" s="649"/>
      <c r="I40" s="649"/>
      <c r="J40" s="649"/>
      <c r="K40" s="649"/>
      <c r="L40" s="649"/>
      <c r="M40" s="649"/>
      <c r="N40" s="650"/>
      <c r="O40" s="648"/>
      <c r="P40" s="649"/>
      <c r="Q40" s="650"/>
      <c r="R40" s="154"/>
      <c r="S40" s="155"/>
    </row>
    <row r="41" spans="2:19" ht="15">
      <c r="B41" s="61" t="s">
        <v>246</v>
      </c>
      <c r="C41" s="62"/>
      <c r="D41" s="63"/>
      <c r="E41" s="648"/>
      <c r="F41" s="649"/>
      <c r="G41" s="649"/>
      <c r="H41" s="649"/>
      <c r="I41" s="649"/>
      <c r="J41" s="649"/>
      <c r="K41" s="649"/>
      <c r="L41" s="649"/>
      <c r="M41" s="649"/>
      <c r="N41" s="650"/>
      <c r="O41" s="648"/>
      <c r="P41" s="649"/>
      <c r="Q41" s="650"/>
      <c r="R41" s="154"/>
      <c r="S41" s="155"/>
    </row>
    <row r="42" spans="2:19" ht="15">
      <c r="B42" s="61" t="s">
        <v>247</v>
      </c>
      <c r="C42" s="62"/>
      <c r="D42" s="63"/>
      <c r="E42" s="648"/>
      <c r="F42" s="649"/>
      <c r="G42" s="649"/>
      <c r="H42" s="649"/>
      <c r="I42" s="649"/>
      <c r="J42" s="649"/>
      <c r="K42" s="649"/>
      <c r="L42" s="649"/>
      <c r="M42" s="649"/>
      <c r="N42" s="650"/>
      <c r="O42" s="648"/>
      <c r="P42" s="649"/>
      <c r="Q42" s="650"/>
      <c r="R42" s="154"/>
      <c r="S42" s="155"/>
    </row>
    <row r="43" spans="2:19" ht="15">
      <c r="B43" s="61" t="s">
        <v>248</v>
      </c>
      <c r="C43" s="651"/>
      <c r="D43" s="652"/>
      <c r="E43" s="648"/>
      <c r="F43" s="649"/>
      <c r="G43" s="649"/>
      <c r="H43" s="649"/>
      <c r="I43" s="649"/>
      <c r="J43" s="649"/>
      <c r="K43" s="649"/>
      <c r="L43" s="649"/>
      <c r="M43" s="649"/>
      <c r="N43" s="650"/>
      <c r="O43" s="648"/>
      <c r="P43" s="649"/>
      <c r="Q43" s="650"/>
      <c r="R43" s="629"/>
      <c r="S43" s="630"/>
    </row>
    <row r="44" spans="2:19" ht="15">
      <c r="B44" s="61" t="s">
        <v>249</v>
      </c>
      <c r="C44" s="651"/>
      <c r="D44" s="652"/>
      <c r="E44" s="648"/>
      <c r="F44" s="649"/>
      <c r="G44" s="649"/>
      <c r="H44" s="649"/>
      <c r="I44" s="649"/>
      <c r="J44" s="649"/>
      <c r="K44" s="649"/>
      <c r="L44" s="649"/>
      <c r="M44" s="649"/>
      <c r="N44" s="650"/>
      <c r="O44" s="648"/>
      <c r="P44" s="649"/>
      <c r="Q44" s="650"/>
      <c r="R44" s="629"/>
      <c r="S44" s="630"/>
    </row>
    <row r="45" spans="2:19" ht="15">
      <c r="B45" s="61" t="s">
        <v>250</v>
      </c>
      <c r="C45" s="651"/>
      <c r="D45" s="652"/>
      <c r="E45" s="648"/>
      <c r="F45" s="649"/>
      <c r="G45" s="649"/>
      <c r="H45" s="649"/>
      <c r="I45" s="649"/>
      <c r="J45" s="649"/>
      <c r="K45" s="649"/>
      <c r="L45" s="649"/>
      <c r="M45" s="649"/>
      <c r="N45" s="650"/>
      <c r="O45" s="648"/>
      <c r="P45" s="649"/>
      <c r="Q45" s="650"/>
      <c r="R45" s="629"/>
      <c r="S45" s="630"/>
    </row>
    <row r="46" spans="2:19" ht="15">
      <c r="B46" s="61" t="s">
        <v>251</v>
      </c>
      <c r="C46" s="651"/>
      <c r="D46" s="652"/>
      <c r="E46" s="648"/>
      <c r="F46" s="649"/>
      <c r="G46" s="649"/>
      <c r="H46" s="649"/>
      <c r="I46" s="649"/>
      <c r="J46" s="649"/>
      <c r="K46" s="649"/>
      <c r="L46" s="649"/>
      <c r="M46" s="649"/>
      <c r="N46" s="650"/>
      <c r="O46" s="648"/>
      <c r="P46" s="649"/>
      <c r="Q46" s="650"/>
      <c r="R46" s="154"/>
      <c r="S46" s="155"/>
    </row>
    <row r="47" spans="2:19" ht="15">
      <c r="B47" s="61" t="s">
        <v>252</v>
      </c>
      <c r="C47" s="651"/>
      <c r="D47" s="652"/>
      <c r="E47" s="648"/>
      <c r="F47" s="649"/>
      <c r="G47" s="649"/>
      <c r="H47" s="649"/>
      <c r="I47" s="649"/>
      <c r="J47" s="649"/>
      <c r="K47" s="649"/>
      <c r="L47" s="649"/>
      <c r="M47" s="649"/>
      <c r="N47" s="650"/>
      <c r="O47" s="648"/>
      <c r="P47" s="649"/>
      <c r="Q47" s="650"/>
      <c r="R47" s="154"/>
      <c r="S47" s="155"/>
    </row>
    <row r="48" spans="2:19" ht="15">
      <c r="B48" s="61" t="s">
        <v>253</v>
      </c>
      <c r="C48" s="651"/>
      <c r="D48" s="652"/>
      <c r="E48" s="648"/>
      <c r="F48" s="649"/>
      <c r="G48" s="649"/>
      <c r="H48" s="649"/>
      <c r="I48" s="649"/>
      <c r="J48" s="649"/>
      <c r="K48" s="649"/>
      <c r="L48" s="649"/>
      <c r="M48" s="649"/>
      <c r="N48" s="650"/>
      <c r="O48" s="648"/>
      <c r="P48" s="649"/>
      <c r="Q48" s="650"/>
      <c r="R48" s="154"/>
      <c r="S48" s="155"/>
    </row>
    <row r="49" spans="2:19" ht="15">
      <c r="B49" s="61" t="s">
        <v>254</v>
      </c>
      <c r="C49" s="651"/>
      <c r="D49" s="652"/>
      <c r="E49" s="648"/>
      <c r="F49" s="649"/>
      <c r="G49" s="649"/>
      <c r="H49" s="649"/>
      <c r="I49" s="649"/>
      <c r="J49" s="649"/>
      <c r="K49" s="649"/>
      <c r="L49" s="649"/>
      <c r="M49" s="649"/>
      <c r="N49" s="650"/>
      <c r="O49" s="648"/>
      <c r="P49" s="649"/>
      <c r="Q49" s="650"/>
      <c r="R49" s="154"/>
      <c r="S49" s="155"/>
    </row>
    <row r="50" spans="2:19" ht="15">
      <c r="B50" s="61" t="s">
        <v>255</v>
      </c>
      <c r="C50" s="651"/>
      <c r="D50" s="652"/>
      <c r="E50" s="648"/>
      <c r="F50" s="649"/>
      <c r="G50" s="649"/>
      <c r="H50" s="649"/>
      <c r="I50" s="649"/>
      <c r="J50" s="649"/>
      <c r="K50" s="649"/>
      <c r="L50" s="649"/>
      <c r="M50" s="649"/>
      <c r="N50" s="650"/>
      <c r="O50" s="648"/>
      <c r="P50" s="649"/>
      <c r="Q50" s="650"/>
      <c r="R50" s="629"/>
      <c r="S50" s="630"/>
    </row>
    <row r="51" spans="2:19" ht="15">
      <c r="B51" s="61" t="s">
        <v>256</v>
      </c>
      <c r="C51" s="651"/>
      <c r="D51" s="652"/>
      <c r="E51" s="648"/>
      <c r="F51" s="649"/>
      <c r="G51" s="649"/>
      <c r="H51" s="649"/>
      <c r="I51" s="649"/>
      <c r="J51" s="649"/>
      <c r="K51" s="649"/>
      <c r="L51" s="649"/>
      <c r="M51" s="649"/>
      <c r="N51" s="650"/>
      <c r="O51" s="648"/>
      <c r="P51" s="649"/>
      <c r="Q51" s="650"/>
      <c r="R51" s="629"/>
      <c r="S51" s="630"/>
    </row>
    <row r="52" spans="2:19" ht="15">
      <c r="B52" s="61" t="s">
        <v>257</v>
      </c>
      <c r="C52" s="651"/>
      <c r="D52" s="652"/>
      <c r="E52" s="648"/>
      <c r="F52" s="649"/>
      <c r="G52" s="649"/>
      <c r="H52" s="649"/>
      <c r="I52" s="649"/>
      <c r="J52" s="649"/>
      <c r="K52" s="649"/>
      <c r="L52" s="649"/>
      <c r="M52" s="649"/>
      <c r="N52" s="650"/>
      <c r="O52" s="648"/>
      <c r="P52" s="649"/>
      <c r="Q52" s="650"/>
      <c r="R52" s="629"/>
      <c r="S52" s="630"/>
    </row>
    <row r="53" spans="2:19" ht="15">
      <c r="B53" s="61" t="s">
        <v>258</v>
      </c>
      <c r="C53" s="651"/>
      <c r="D53" s="652"/>
      <c r="E53" s="648"/>
      <c r="F53" s="649"/>
      <c r="G53" s="649"/>
      <c r="H53" s="649"/>
      <c r="I53" s="649"/>
      <c r="J53" s="649"/>
      <c r="K53" s="649"/>
      <c r="L53" s="649"/>
      <c r="M53" s="649"/>
      <c r="N53" s="650"/>
      <c r="O53" s="648"/>
      <c r="P53" s="649"/>
      <c r="Q53" s="650"/>
      <c r="R53" s="154"/>
      <c r="S53" s="155"/>
    </row>
    <row r="54" spans="2:19" ht="15">
      <c r="B54" s="61" t="s">
        <v>259</v>
      </c>
      <c r="C54" s="651"/>
      <c r="D54" s="652"/>
      <c r="E54" s="648"/>
      <c r="F54" s="649"/>
      <c r="G54" s="649"/>
      <c r="H54" s="649"/>
      <c r="I54" s="649"/>
      <c r="J54" s="649"/>
      <c r="K54" s="649"/>
      <c r="L54" s="649"/>
      <c r="M54" s="649"/>
      <c r="N54" s="650"/>
      <c r="O54" s="648"/>
      <c r="P54" s="649"/>
      <c r="Q54" s="650"/>
      <c r="R54" s="154"/>
      <c r="S54" s="155"/>
    </row>
  </sheetData>
  <sheetProtection sheet="1" objects="1" scenarios="1"/>
  <mergeCells count="175">
    <mergeCell ref="R52:S52"/>
    <mergeCell ref="R50:S50"/>
    <mergeCell ref="R51:S51"/>
    <mergeCell ref="E49:N49"/>
    <mergeCell ref="O49:Q49"/>
    <mergeCell ref="E50:N50"/>
    <mergeCell ref="O50:Q50"/>
    <mergeCell ref="E51:N51"/>
    <mergeCell ref="O51:Q51"/>
    <mergeCell ref="E52:N52"/>
    <mergeCell ref="C46:D46"/>
    <mergeCell ref="C47:D47"/>
    <mergeCell ref="C48:D48"/>
    <mergeCell ref="C49:D49"/>
    <mergeCell ref="R29:S29"/>
    <mergeCell ref="R30:S30"/>
    <mergeCell ref="R31:S31"/>
    <mergeCell ref="R22:S22"/>
    <mergeCell ref="R23:S23"/>
    <mergeCell ref="R43:S43"/>
    <mergeCell ref="R44:S44"/>
    <mergeCell ref="R45:S45"/>
    <mergeCell ref="R36:S36"/>
    <mergeCell ref="R37:S37"/>
    <mergeCell ref="R38:S38"/>
    <mergeCell ref="E33:N33"/>
    <mergeCell ref="O33:Q33"/>
    <mergeCell ref="E34:N34"/>
    <mergeCell ref="O34:Q34"/>
    <mergeCell ref="E35:N35"/>
    <mergeCell ref="O35:Q35"/>
    <mergeCell ref="E36:N36"/>
    <mergeCell ref="O36:Q36"/>
    <mergeCell ref="E37:N37"/>
    <mergeCell ref="R14:S14"/>
    <mergeCell ref="C7:D7"/>
    <mergeCell ref="R7:S7"/>
    <mergeCell ref="C13:D13"/>
    <mergeCell ref="R13:S13"/>
    <mergeCell ref="C21:D21"/>
    <mergeCell ref="C22:D22"/>
    <mergeCell ref="C23:D23"/>
    <mergeCell ref="C15:D15"/>
    <mergeCell ref="E22:N22"/>
    <mergeCell ref="O22:Q22"/>
    <mergeCell ref="E23:N23"/>
    <mergeCell ref="O23:Q23"/>
    <mergeCell ref="R15:S15"/>
    <mergeCell ref="R21:S21"/>
    <mergeCell ref="E7:N7"/>
    <mergeCell ref="O7:Q7"/>
    <mergeCell ref="E8:N8"/>
    <mergeCell ref="O8:Q8"/>
    <mergeCell ref="E9:N9"/>
    <mergeCell ref="O9:Q9"/>
    <mergeCell ref="E10:N10"/>
    <mergeCell ref="O10:Q10"/>
    <mergeCell ref="E11:N11"/>
    <mergeCell ref="C5:D5"/>
    <mergeCell ref="R5:S5"/>
    <mergeCell ref="C6:D6"/>
    <mergeCell ref="R6:S6"/>
    <mergeCell ref="C3:D3"/>
    <mergeCell ref="R3:S3"/>
    <mergeCell ref="C4:D4"/>
    <mergeCell ref="R4:S4"/>
    <mergeCell ref="E3:N3"/>
    <mergeCell ref="O3:Q3"/>
    <mergeCell ref="E4:N4"/>
    <mergeCell ref="O4:Q4"/>
    <mergeCell ref="E5:N5"/>
    <mergeCell ref="O5:Q5"/>
    <mergeCell ref="E6:N6"/>
    <mergeCell ref="O6:Q6"/>
    <mergeCell ref="O11:Q11"/>
    <mergeCell ref="E12:N12"/>
    <mergeCell ref="O12:Q12"/>
    <mergeCell ref="E13:N13"/>
    <mergeCell ref="O13:Q13"/>
    <mergeCell ref="E14:N14"/>
    <mergeCell ref="O14:Q14"/>
    <mergeCell ref="E15:N15"/>
    <mergeCell ref="O15:Q15"/>
    <mergeCell ref="E16:N16"/>
    <mergeCell ref="O16:Q16"/>
    <mergeCell ref="E17:N17"/>
    <mergeCell ref="O17:Q17"/>
    <mergeCell ref="E18:N18"/>
    <mergeCell ref="O18:Q18"/>
    <mergeCell ref="E19:N19"/>
    <mergeCell ref="O19:Q19"/>
    <mergeCell ref="E20:N20"/>
    <mergeCell ref="O20:Q20"/>
    <mergeCell ref="E21:N21"/>
    <mergeCell ref="O21:Q21"/>
    <mergeCell ref="O29:Q29"/>
    <mergeCell ref="E30:N30"/>
    <mergeCell ref="O30:Q30"/>
    <mergeCell ref="E31:N31"/>
    <mergeCell ref="O31:Q31"/>
    <mergeCell ref="E32:N32"/>
    <mergeCell ref="O32:Q32"/>
    <mergeCell ref="E24:N24"/>
    <mergeCell ref="O24:Q24"/>
    <mergeCell ref="E25:N25"/>
    <mergeCell ref="O25:Q25"/>
    <mergeCell ref="E26:N26"/>
    <mergeCell ref="O26:Q26"/>
    <mergeCell ref="E27:N27"/>
    <mergeCell ref="O27:Q27"/>
    <mergeCell ref="E28:N28"/>
    <mergeCell ref="O28:Q28"/>
    <mergeCell ref="E29:N29"/>
    <mergeCell ref="O37:Q37"/>
    <mergeCell ref="E38:N38"/>
    <mergeCell ref="O38:Q38"/>
    <mergeCell ref="E39:N39"/>
    <mergeCell ref="O39:Q39"/>
    <mergeCell ref="E40:N40"/>
    <mergeCell ref="O40:Q40"/>
    <mergeCell ref="E41:N41"/>
    <mergeCell ref="O41:Q41"/>
    <mergeCell ref="E42:N42"/>
    <mergeCell ref="O42:Q42"/>
    <mergeCell ref="E43:N43"/>
    <mergeCell ref="O43:Q43"/>
    <mergeCell ref="O52:Q52"/>
    <mergeCell ref="E53:N53"/>
    <mergeCell ref="O53:Q53"/>
    <mergeCell ref="E54:N54"/>
    <mergeCell ref="O54:Q54"/>
    <mergeCell ref="E44:N44"/>
    <mergeCell ref="O44:Q44"/>
    <mergeCell ref="E45:N45"/>
    <mergeCell ref="O45:Q45"/>
    <mergeCell ref="E46:N46"/>
    <mergeCell ref="O46:Q46"/>
    <mergeCell ref="E47:N47"/>
    <mergeCell ref="O47:Q47"/>
    <mergeCell ref="E48:N48"/>
    <mergeCell ref="O48:Q48"/>
    <mergeCell ref="C8:D8"/>
    <mergeCell ref="C9:D9"/>
    <mergeCell ref="C10:D10"/>
    <mergeCell ref="C11:D11"/>
    <mergeCell ref="C12:D12"/>
    <mergeCell ref="C16:D16"/>
    <mergeCell ref="C17:D17"/>
    <mergeCell ref="C18:D18"/>
    <mergeCell ref="C19:D19"/>
    <mergeCell ref="C14:D14"/>
    <mergeCell ref="C53:D53"/>
    <mergeCell ref="C54:D54"/>
    <mergeCell ref="C20:D20"/>
    <mergeCell ref="C24:D24"/>
    <mergeCell ref="C25:D25"/>
    <mergeCell ref="C26:D26"/>
    <mergeCell ref="C27:D27"/>
    <mergeCell ref="C28:D28"/>
    <mergeCell ref="C32:D32"/>
    <mergeCell ref="C33:D33"/>
    <mergeCell ref="C34:D34"/>
    <mergeCell ref="C36:D36"/>
    <mergeCell ref="C37:D37"/>
    <mergeCell ref="C38:D38"/>
    <mergeCell ref="C29:D29"/>
    <mergeCell ref="C30:D30"/>
    <mergeCell ref="C31:D31"/>
    <mergeCell ref="C51:D51"/>
    <mergeCell ref="C52:D52"/>
    <mergeCell ref="C45:D45"/>
    <mergeCell ref="C50:D50"/>
    <mergeCell ref="C43:D43"/>
    <mergeCell ref="C44:D44"/>
    <mergeCell ref="C35:D35"/>
  </mergeCells>
  <printOptions horizontalCentered="1"/>
  <pageMargins left="0.82677165354330717" right="0" top="0.86614173228346458" bottom="0.39370078740157483" header="0" footer="0"/>
  <pageSetup scale="71"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 r:id="rId3"/>
  <legacyDrawingHF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A1:U64"/>
  <sheetViews>
    <sheetView showGridLines="0" view="pageBreakPreview" topLeftCell="C38" zoomScale="70" zoomScaleNormal="70" zoomScaleSheetLayoutView="70" zoomScalePageLayoutView="70" workbookViewId="0">
      <selection activeCell="K41" sqref="K41:L45"/>
    </sheetView>
  </sheetViews>
  <sheetFormatPr baseColWidth="10" defaultColWidth="11.44140625" defaultRowHeight="13.8"/>
  <cols>
    <col min="1" max="2" width="1.5546875" style="76" customWidth="1"/>
    <col min="3" max="6" width="11.44140625" style="76"/>
    <col min="7" max="7" width="11.44140625" style="76" customWidth="1"/>
    <col min="8" max="12" width="11.44140625" style="76"/>
    <col min="13" max="13" width="27.6640625" style="76" customWidth="1"/>
    <col min="14" max="14" width="19.77734375" style="76" bestFit="1" customWidth="1"/>
    <col min="15" max="15" width="20" style="76" customWidth="1"/>
    <col min="16" max="20" width="11.44140625" style="76"/>
    <col min="21" max="21" width="1.5546875" style="76" customWidth="1"/>
    <col min="22" max="16384" width="11.44140625" style="76"/>
  </cols>
  <sheetData>
    <row r="1" spans="1:21">
      <c r="A1" s="77"/>
      <c r="B1" s="77"/>
      <c r="C1" s="77"/>
      <c r="D1" s="77"/>
      <c r="E1" s="77"/>
      <c r="F1" s="77"/>
      <c r="G1" s="77"/>
      <c r="H1" s="77"/>
      <c r="I1" s="77"/>
      <c r="J1" s="77"/>
      <c r="K1" s="77"/>
      <c r="L1" s="77"/>
      <c r="M1" s="77"/>
      <c r="N1" s="77"/>
      <c r="O1" s="77"/>
      <c r="P1" s="77"/>
      <c r="Q1" s="77"/>
      <c r="R1" s="77"/>
      <c r="S1" s="77"/>
      <c r="T1" s="77"/>
      <c r="U1" s="77"/>
    </row>
    <row r="2" spans="1:21" ht="30" customHeight="1">
      <c r="C2" s="443"/>
      <c r="D2" s="443"/>
      <c r="E2" s="443"/>
      <c r="F2" s="443"/>
      <c r="G2" s="443"/>
      <c r="H2" s="443"/>
      <c r="I2" s="443"/>
      <c r="J2" s="443"/>
      <c r="K2" s="443"/>
      <c r="L2" s="443"/>
      <c r="M2" s="443"/>
      <c r="N2" s="443"/>
      <c r="O2" s="443"/>
      <c r="P2" s="443"/>
      <c r="Q2" s="443"/>
      <c r="R2" s="443"/>
      <c r="S2" s="443"/>
      <c r="T2" s="443"/>
    </row>
    <row r="3" spans="1:21" ht="30" customHeight="1">
      <c r="C3" s="444" t="s">
        <v>260</v>
      </c>
      <c r="D3" s="444"/>
      <c r="E3" s="444"/>
      <c r="F3" s="444"/>
      <c r="G3" s="444"/>
      <c r="H3" s="444"/>
      <c r="I3" s="444"/>
      <c r="J3" s="444"/>
      <c r="K3" s="444"/>
      <c r="L3" s="444"/>
      <c r="M3" s="444"/>
      <c r="N3" s="444"/>
      <c r="O3" s="444"/>
      <c r="P3" s="444"/>
      <c r="Q3" s="444"/>
      <c r="R3" s="444"/>
      <c r="S3" s="444"/>
      <c r="T3" s="444"/>
    </row>
    <row r="4" spans="1:21" ht="44.25" customHeight="1">
      <c r="C4" s="445" t="s">
        <v>261</v>
      </c>
      <c r="D4" s="446"/>
      <c r="E4" s="446"/>
      <c r="F4" s="446"/>
      <c r="G4" s="446" t="s">
        <v>262</v>
      </c>
      <c r="H4" s="446"/>
      <c r="I4" s="446"/>
      <c r="J4" s="446"/>
      <c r="K4" s="446"/>
      <c r="L4" s="446"/>
      <c r="M4" s="446"/>
      <c r="N4" s="446"/>
      <c r="O4" s="446"/>
      <c r="P4" s="446"/>
      <c r="Q4" s="446"/>
      <c r="R4" s="446"/>
      <c r="S4" s="446"/>
      <c r="T4" s="447"/>
    </row>
    <row r="5" spans="1:21" ht="15">
      <c r="A5" s="77"/>
      <c r="B5" s="77"/>
      <c r="C5" s="450"/>
      <c r="D5" s="451"/>
      <c r="E5" s="451"/>
      <c r="F5" s="451"/>
      <c r="G5" s="454"/>
      <c r="H5" s="454"/>
      <c r="I5" s="454"/>
      <c r="J5" s="454"/>
      <c r="K5" s="454"/>
      <c r="L5" s="454"/>
      <c r="M5" s="454"/>
      <c r="N5" s="454"/>
      <c r="O5" s="454"/>
      <c r="P5" s="454"/>
      <c r="Q5" s="454"/>
      <c r="R5" s="454"/>
      <c r="S5" s="454"/>
      <c r="T5" s="455"/>
      <c r="U5" s="77"/>
    </row>
    <row r="6" spans="1:21" ht="15">
      <c r="A6" s="77"/>
      <c r="B6" s="77"/>
      <c r="C6" s="450"/>
      <c r="D6" s="451"/>
      <c r="E6" s="451"/>
      <c r="F6" s="451"/>
      <c r="G6" s="454"/>
      <c r="H6" s="454"/>
      <c r="I6" s="454"/>
      <c r="J6" s="454"/>
      <c r="K6" s="454"/>
      <c r="L6" s="454"/>
      <c r="M6" s="454"/>
      <c r="N6" s="454"/>
      <c r="O6" s="454"/>
      <c r="P6" s="454"/>
      <c r="Q6" s="454"/>
      <c r="R6" s="454"/>
      <c r="S6" s="454"/>
      <c r="T6" s="455"/>
      <c r="U6" s="77"/>
    </row>
    <row r="7" spans="1:21" ht="15">
      <c r="A7" s="77"/>
      <c r="B7" s="77"/>
      <c r="C7" s="450"/>
      <c r="D7" s="451"/>
      <c r="E7" s="451"/>
      <c r="F7" s="451"/>
      <c r="G7" s="454"/>
      <c r="H7" s="454"/>
      <c r="I7" s="454"/>
      <c r="J7" s="454"/>
      <c r="K7" s="454"/>
      <c r="L7" s="454"/>
      <c r="M7" s="454"/>
      <c r="N7" s="454"/>
      <c r="O7" s="454"/>
      <c r="P7" s="454"/>
      <c r="Q7" s="454"/>
      <c r="R7" s="454"/>
      <c r="S7" s="454"/>
      <c r="T7" s="455"/>
      <c r="U7" s="77"/>
    </row>
    <row r="8" spans="1:21" ht="15">
      <c r="A8" s="77"/>
      <c r="B8" s="77"/>
      <c r="C8" s="452"/>
      <c r="D8" s="453"/>
      <c r="E8" s="453"/>
      <c r="F8" s="453"/>
      <c r="G8" s="456"/>
      <c r="H8" s="456"/>
      <c r="I8" s="456"/>
      <c r="J8" s="456"/>
      <c r="K8" s="456"/>
      <c r="L8" s="456"/>
      <c r="M8" s="456"/>
      <c r="N8" s="456"/>
      <c r="O8" s="456"/>
      <c r="P8" s="456"/>
      <c r="Q8" s="456"/>
      <c r="R8" s="456"/>
      <c r="S8" s="456"/>
      <c r="T8" s="457"/>
      <c r="U8" s="77"/>
    </row>
    <row r="9" spans="1:21" ht="59.25" customHeight="1">
      <c r="A9" s="77"/>
      <c r="B9" s="77"/>
      <c r="C9" s="77"/>
      <c r="D9" s="77"/>
      <c r="E9" s="77"/>
      <c r="F9" s="77"/>
      <c r="G9" s="77"/>
      <c r="H9" s="77"/>
      <c r="I9" s="77"/>
      <c r="J9" s="77"/>
      <c r="K9" s="77"/>
      <c r="L9" s="77"/>
      <c r="M9" s="77"/>
      <c r="N9" s="77"/>
      <c r="O9" s="77"/>
      <c r="P9" s="77"/>
      <c r="Q9" s="77"/>
      <c r="R9" s="77"/>
      <c r="S9" s="77"/>
      <c r="T9" s="77"/>
      <c r="U9" s="77"/>
    </row>
    <row r="10" spans="1:21">
      <c r="A10" s="77"/>
      <c r="B10" s="77"/>
      <c r="C10" s="77"/>
      <c r="D10" s="77"/>
      <c r="E10" s="77"/>
      <c r="F10" s="77"/>
      <c r="G10" s="77"/>
      <c r="H10" s="77"/>
      <c r="I10" s="77"/>
      <c r="J10" s="77"/>
      <c r="K10" s="77"/>
      <c r="L10" s="77"/>
      <c r="M10" s="77"/>
      <c r="N10" s="77"/>
      <c r="O10" s="77"/>
      <c r="P10" s="77"/>
      <c r="Q10" s="77"/>
      <c r="R10" s="77"/>
      <c r="S10" s="77"/>
      <c r="T10" s="77"/>
      <c r="U10" s="77"/>
    </row>
    <row r="11" spans="1:21" ht="31.5" customHeight="1">
      <c r="A11" s="77"/>
      <c r="B11" s="77"/>
      <c r="C11" s="448" t="s">
        <v>263</v>
      </c>
      <c r="D11" s="448"/>
      <c r="E11" s="448"/>
      <c r="F11" s="448"/>
      <c r="G11" s="441" t="s">
        <v>99</v>
      </c>
      <c r="H11" s="442"/>
      <c r="I11" s="441" t="s">
        <v>100</v>
      </c>
      <c r="J11" s="442"/>
      <c r="K11" s="440" t="s">
        <v>264</v>
      </c>
      <c r="L11" s="440"/>
      <c r="M11" s="175"/>
      <c r="N11" s="175"/>
      <c r="O11" s="449"/>
      <c r="P11" s="449"/>
      <c r="Q11" s="449"/>
      <c r="R11" s="449"/>
      <c r="S11" s="449"/>
      <c r="T11" s="449"/>
      <c r="U11" s="77"/>
    </row>
    <row r="12" spans="1:21" ht="53.25" customHeight="1">
      <c r="A12" s="77"/>
      <c r="B12" s="77"/>
      <c r="C12" s="448"/>
      <c r="D12" s="448"/>
      <c r="E12" s="448"/>
      <c r="F12" s="448"/>
      <c r="G12" s="441"/>
      <c r="H12" s="442"/>
      <c r="I12" s="441"/>
      <c r="J12" s="442"/>
      <c r="K12" s="440"/>
      <c r="L12" s="440"/>
      <c r="M12" s="175"/>
      <c r="N12" s="175"/>
      <c r="O12" s="449"/>
      <c r="P12" s="449"/>
      <c r="Q12" s="449"/>
      <c r="R12" s="449"/>
      <c r="S12" s="449"/>
      <c r="T12" s="449"/>
      <c r="U12" s="77"/>
    </row>
    <row r="13" spans="1:21" ht="8.1" customHeight="1">
      <c r="A13" s="77"/>
      <c r="B13" s="77"/>
      <c r="C13" s="173"/>
      <c r="D13" s="173"/>
      <c r="E13" s="173"/>
      <c r="F13" s="173"/>
      <c r="G13" s="200"/>
      <c r="H13" s="200"/>
      <c r="I13" s="200"/>
      <c r="J13" s="200"/>
      <c r="K13" s="78"/>
      <c r="L13" s="78"/>
      <c r="M13" s="78"/>
      <c r="N13" s="78"/>
      <c r="O13" s="78"/>
      <c r="P13" s="77"/>
      <c r="Q13" s="77"/>
      <c r="R13" s="77"/>
      <c r="S13" s="77"/>
      <c r="T13" s="77"/>
      <c r="U13" s="77"/>
    </row>
    <row r="14" spans="1:21" ht="81" customHeight="1">
      <c r="A14" s="77"/>
      <c r="B14" s="77"/>
      <c r="C14" s="439" t="s">
        <v>265</v>
      </c>
      <c r="D14" s="439"/>
      <c r="E14" s="439"/>
      <c r="F14" s="439"/>
      <c r="G14" s="439"/>
      <c r="H14" s="441" t="s">
        <v>99</v>
      </c>
      <c r="I14" s="442"/>
      <c r="J14" s="441" t="s">
        <v>100</v>
      </c>
      <c r="K14" s="442"/>
      <c r="L14" s="79"/>
      <c r="M14" s="79"/>
      <c r="N14" s="79"/>
      <c r="O14" s="79"/>
      <c r="P14" s="79"/>
      <c r="Q14" s="79"/>
      <c r="R14" s="77"/>
      <c r="S14" s="77"/>
      <c r="T14" s="77"/>
      <c r="U14" s="77"/>
    </row>
    <row r="15" spans="1:21" ht="15" customHeight="1">
      <c r="A15" s="77"/>
      <c r="B15" s="77"/>
      <c r="C15" s="439"/>
      <c r="D15" s="439"/>
      <c r="E15" s="439"/>
      <c r="F15" s="439"/>
      <c r="G15" s="439"/>
      <c r="H15" s="441"/>
      <c r="I15" s="442"/>
      <c r="J15" s="441"/>
      <c r="K15" s="442"/>
      <c r="L15" s="79"/>
      <c r="M15" s="79"/>
      <c r="N15" s="79"/>
      <c r="O15" s="79"/>
      <c r="P15" s="79"/>
      <c r="Q15" s="79"/>
      <c r="R15" s="77"/>
      <c r="S15" s="77"/>
      <c r="T15" s="77"/>
      <c r="U15" s="77"/>
    </row>
    <row r="16" spans="1:21" ht="20.399999999999999">
      <c r="A16" s="77"/>
      <c r="B16" s="77"/>
      <c r="C16" s="173"/>
      <c r="D16" s="173"/>
      <c r="E16" s="173"/>
      <c r="F16" s="173"/>
      <c r="G16" s="173"/>
      <c r="H16" s="200"/>
      <c r="I16" s="200"/>
      <c r="J16" s="200"/>
      <c r="K16" s="200"/>
      <c r="L16" s="200"/>
      <c r="M16" s="200"/>
      <c r="N16" s="200"/>
      <c r="O16" s="200"/>
      <c r="P16" s="200"/>
      <c r="Q16" s="200"/>
      <c r="R16" s="200"/>
      <c r="S16" s="77"/>
      <c r="T16" s="77"/>
      <c r="U16" s="77"/>
    </row>
    <row r="17" spans="1:21" ht="15.6">
      <c r="A17" s="77"/>
      <c r="B17" s="77"/>
      <c r="C17" s="439" t="s">
        <v>266</v>
      </c>
      <c r="D17" s="439"/>
      <c r="E17" s="439"/>
      <c r="F17" s="439"/>
      <c r="G17" s="439"/>
      <c r="H17" s="439"/>
      <c r="I17" s="439"/>
      <c r="J17" s="466" t="s">
        <v>267</v>
      </c>
      <c r="K17" s="466"/>
      <c r="L17" s="466"/>
      <c r="M17" s="466"/>
      <c r="N17" s="445"/>
      <c r="O17" s="446" t="s">
        <v>268</v>
      </c>
      <c r="P17" s="446"/>
      <c r="Q17" s="446"/>
      <c r="R17" s="446" t="s">
        <v>269</v>
      </c>
      <c r="S17" s="446"/>
      <c r="T17" s="447"/>
      <c r="U17" s="77"/>
    </row>
    <row r="18" spans="1:21" ht="15.6">
      <c r="A18" s="77"/>
      <c r="B18" s="77"/>
      <c r="C18" s="439"/>
      <c r="D18" s="439"/>
      <c r="E18" s="439"/>
      <c r="F18" s="439"/>
      <c r="G18" s="439"/>
      <c r="H18" s="439"/>
      <c r="I18" s="439"/>
      <c r="J18" s="467"/>
      <c r="K18" s="467"/>
      <c r="L18" s="467"/>
      <c r="M18" s="467"/>
      <c r="N18" s="468"/>
      <c r="O18" s="464"/>
      <c r="P18" s="464"/>
      <c r="Q18" s="464"/>
      <c r="R18" s="464"/>
      <c r="S18" s="464"/>
      <c r="T18" s="465"/>
      <c r="U18" s="77"/>
    </row>
    <row r="19" spans="1:21" ht="15.6">
      <c r="A19" s="77"/>
      <c r="B19" s="77"/>
      <c r="C19" s="439"/>
      <c r="D19" s="439"/>
      <c r="E19" s="439"/>
      <c r="F19" s="439"/>
      <c r="G19" s="439"/>
      <c r="H19" s="439"/>
      <c r="I19" s="439"/>
      <c r="J19" s="469"/>
      <c r="K19" s="469"/>
      <c r="L19" s="469"/>
      <c r="M19" s="469"/>
      <c r="N19" s="470"/>
      <c r="O19" s="460"/>
      <c r="P19" s="460"/>
      <c r="Q19" s="460"/>
      <c r="R19" s="460"/>
      <c r="S19" s="460"/>
      <c r="T19" s="461"/>
      <c r="U19" s="77"/>
    </row>
    <row r="20" spans="1:21" ht="15.6">
      <c r="A20" s="77"/>
      <c r="B20" s="77"/>
      <c r="C20" s="80"/>
      <c r="D20" s="80"/>
      <c r="E20" s="80"/>
      <c r="F20" s="80"/>
      <c r="G20" s="80"/>
      <c r="H20" s="80"/>
      <c r="I20" s="80"/>
      <c r="J20" s="200"/>
      <c r="K20" s="200"/>
      <c r="L20" s="200"/>
      <c r="M20" s="200"/>
      <c r="N20" s="200"/>
      <c r="O20" s="200"/>
      <c r="P20" s="200"/>
      <c r="Q20" s="200"/>
      <c r="R20" s="200"/>
      <c r="S20" s="200"/>
      <c r="T20" s="200"/>
      <c r="U20" s="77"/>
    </row>
    <row r="21" spans="1:21" ht="20.399999999999999">
      <c r="A21" s="77"/>
      <c r="B21" s="77"/>
      <c r="C21" s="462"/>
      <c r="D21" s="462"/>
      <c r="E21" s="462"/>
      <c r="F21" s="462"/>
      <c r="G21" s="462"/>
      <c r="H21" s="462"/>
      <c r="I21" s="462"/>
      <c r="J21" s="200"/>
      <c r="K21" s="200"/>
      <c r="L21" s="200"/>
      <c r="M21" s="200"/>
      <c r="N21" s="200"/>
      <c r="O21" s="200"/>
      <c r="P21" s="200"/>
      <c r="Q21" s="200"/>
      <c r="R21" s="200"/>
      <c r="S21" s="200"/>
      <c r="T21" s="200"/>
      <c r="U21" s="77"/>
    </row>
    <row r="22" spans="1:21" ht="4.05" customHeight="1">
      <c r="A22" s="77"/>
      <c r="B22" s="77"/>
      <c r="C22" s="173"/>
      <c r="D22" s="173"/>
      <c r="E22" s="173"/>
      <c r="F22" s="173"/>
      <c r="G22" s="173"/>
      <c r="H22" s="173"/>
      <c r="I22" s="173"/>
      <c r="J22" s="200"/>
      <c r="K22" s="200"/>
      <c r="L22" s="200"/>
      <c r="M22" s="200"/>
      <c r="N22" s="200"/>
      <c r="O22" s="200"/>
      <c r="P22" s="200"/>
      <c r="Q22" s="200"/>
      <c r="R22" s="200"/>
      <c r="S22" s="200"/>
      <c r="T22" s="200"/>
      <c r="U22" s="77"/>
    </row>
    <row r="23" spans="1:21" ht="21">
      <c r="A23" s="77"/>
      <c r="B23" s="77"/>
      <c r="C23" s="463" t="s">
        <v>270</v>
      </c>
      <c r="D23" s="463"/>
      <c r="E23" s="463"/>
      <c r="F23" s="463"/>
      <c r="G23" s="463"/>
      <c r="H23" s="463"/>
      <c r="I23" s="463"/>
      <c r="J23" s="463"/>
      <c r="K23" s="463"/>
      <c r="L23" s="463"/>
      <c r="M23" s="463"/>
      <c r="N23" s="463"/>
      <c r="O23" s="463"/>
      <c r="P23" s="463"/>
      <c r="Q23" s="463"/>
      <c r="R23" s="463"/>
      <c r="S23" s="463"/>
      <c r="T23" s="463"/>
      <c r="U23" s="77"/>
    </row>
    <row r="24" spans="1:21" ht="4.05" customHeight="1">
      <c r="A24" s="77"/>
      <c r="B24" s="77"/>
      <c r="C24" s="81"/>
      <c r="D24" s="81"/>
      <c r="E24" s="81"/>
      <c r="F24" s="81"/>
      <c r="G24" s="81"/>
      <c r="H24" s="81"/>
      <c r="I24" s="81"/>
      <c r="J24" s="81"/>
      <c r="K24" s="81"/>
      <c r="L24" s="81"/>
      <c r="M24" s="81"/>
      <c r="N24" s="81"/>
      <c r="O24" s="81"/>
      <c r="P24" s="81"/>
      <c r="Q24" s="81"/>
      <c r="R24" s="81"/>
      <c r="S24" s="81"/>
      <c r="T24" s="81"/>
      <c r="U24" s="77"/>
    </row>
    <row r="25" spans="1:21" ht="21" customHeight="1">
      <c r="A25" s="77"/>
      <c r="B25" s="77"/>
      <c r="C25" s="459" t="s">
        <v>271</v>
      </c>
      <c r="D25" s="459"/>
      <c r="E25" s="459"/>
      <c r="F25" s="459"/>
      <c r="G25" s="459"/>
      <c r="H25" s="459"/>
      <c r="I25" s="459"/>
      <c r="J25" s="459"/>
      <c r="K25" s="459"/>
      <c r="L25" s="459"/>
      <c r="M25" s="459"/>
      <c r="N25" s="459"/>
      <c r="O25" s="459"/>
      <c r="P25" s="459"/>
      <c r="Q25" s="459"/>
      <c r="R25" s="458"/>
      <c r="S25" s="458"/>
      <c r="T25" s="458"/>
      <c r="U25" s="77"/>
    </row>
    <row r="26" spans="1:21" ht="4.05" customHeight="1">
      <c r="A26" s="77"/>
      <c r="B26" s="77"/>
      <c r="C26" s="82"/>
      <c r="D26" s="82"/>
      <c r="E26" s="82"/>
      <c r="F26" s="82"/>
      <c r="G26" s="82"/>
      <c r="H26" s="82"/>
      <c r="I26" s="82"/>
      <c r="J26" s="82"/>
      <c r="K26" s="82"/>
      <c r="L26" s="82"/>
      <c r="M26" s="82"/>
      <c r="N26" s="82"/>
      <c r="O26" s="82"/>
      <c r="P26" s="82"/>
      <c r="Q26" s="82"/>
      <c r="R26" s="83"/>
      <c r="S26" s="83"/>
      <c r="T26" s="83"/>
      <c r="U26" s="77"/>
    </row>
    <row r="27" spans="1:21" ht="20.399999999999999">
      <c r="A27" s="77"/>
      <c r="B27" s="77"/>
      <c r="C27" s="459" t="s">
        <v>272</v>
      </c>
      <c r="D27" s="459"/>
      <c r="E27" s="459"/>
      <c r="F27" s="459"/>
      <c r="G27" s="459"/>
      <c r="H27" s="459"/>
      <c r="I27" s="459"/>
      <c r="J27" s="459"/>
      <c r="K27" s="459"/>
      <c r="L27" s="459"/>
      <c r="M27" s="459"/>
      <c r="N27" s="459"/>
      <c r="O27" s="459"/>
      <c r="P27" s="459"/>
      <c r="Q27" s="459"/>
      <c r="R27" s="458"/>
      <c r="S27" s="458"/>
      <c r="T27" s="458"/>
      <c r="U27" s="77"/>
    </row>
    <row r="28" spans="1:21" ht="4.05" customHeight="1">
      <c r="A28" s="77"/>
      <c r="B28" s="77"/>
      <c r="C28" s="82"/>
      <c r="D28" s="82"/>
      <c r="E28" s="82"/>
      <c r="F28" s="82"/>
      <c r="G28" s="82"/>
      <c r="H28" s="82"/>
      <c r="I28" s="82"/>
      <c r="J28" s="82"/>
      <c r="K28" s="82"/>
      <c r="L28" s="82"/>
      <c r="M28" s="82"/>
      <c r="N28" s="82"/>
      <c r="O28" s="82"/>
      <c r="P28" s="82"/>
      <c r="Q28" s="82"/>
      <c r="R28" s="83"/>
      <c r="S28" s="83"/>
      <c r="T28" s="83"/>
      <c r="U28" s="77"/>
    </row>
    <row r="29" spans="1:21" ht="20.399999999999999">
      <c r="A29" s="77"/>
      <c r="B29" s="77"/>
      <c r="C29" s="459" t="s">
        <v>273</v>
      </c>
      <c r="D29" s="459"/>
      <c r="E29" s="459"/>
      <c r="F29" s="459"/>
      <c r="G29" s="459"/>
      <c r="H29" s="459"/>
      <c r="I29" s="459"/>
      <c r="J29" s="459"/>
      <c r="K29" s="459"/>
      <c r="L29" s="459"/>
      <c r="M29" s="459"/>
      <c r="N29" s="459"/>
      <c r="O29" s="459"/>
      <c r="P29" s="459"/>
      <c r="Q29" s="459"/>
      <c r="R29" s="458"/>
      <c r="S29" s="458"/>
      <c r="T29" s="458"/>
      <c r="U29" s="77"/>
    </row>
    <row r="30" spans="1:21" ht="19.5" customHeight="1">
      <c r="A30" s="77"/>
      <c r="B30" s="77"/>
      <c r="C30" s="77"/>
      <c r="D30" s="77"/>
      <c r="E30" s="77"/>
      <c r="F30" s="77"/>
      <c r="G30" s="77"/>
      <c r="H30" s="77"/>
      <c r="I30" s="77"/>
      <c r="J30" s="77"/>
      <c r="K30" s="77"/>
      <c r="L30" s="77"/>
      <c r="M30" s="77"/>
      <c r="N30" s="77"/>
      <c r="O30" s="77"/>
      <c r="P30" s="77"/>
      <c r="Q30" s="77"/>
      <c r="R30" s="77"/>
      <c r="S30" s="77"/>
      <c r="T30" s="77"/>
      <c r="U30" s="77"/>
    </row>
    <row r="32" spans="1:21" ht="33.75" customHeight="1"/>
    <row r="33" spans="3:20" ht="63.75" customHeight="1"/>
    <row r="34" spans="3:20" ht="15" customHeight="1">
      <c r="C34" s="495" t="s">
        <v>894</v>
      </c>
      <c r="D34" s="495"/>
      <c r="E34" s="495"/>
      <c r="F34" s="495"/>
      <c r="G34" s="495"/>
      <c r="H34" s="495"/>
      <c r="I34" s="495"/>
      <c r="J34" s="495"/>
      <c r="K34" s="495"/>
      <c r="L34" s="495"/>
      <c r="M34" s="495"/>
      <c r="N34" s="495"/>
      <c r="O34" s="495"/>
      <c r="P34" s="495"/>
      <c r="Q34" s="495"/>
      <c r="R34" s="495"/>
      <c r="S34" s="495"/>
      <c r="T34" s="495"/>
    </row>
    <row r="35" spans="3:20">
      <c r="C35" s="495"/>
      <c r="D35" s="495"/>
      <c r="E35" s="495"/>
      <c r="F35" s="495"/>
      <c r="G35" s="495"/>
      <c r="H35" s="495"/>
      <c r="I35" s="495"/>
      <c r="J35" s="495"/>
      <c r="K35" s="495"/>
      <c r="L35" s="495"/>
      <c r="M35" s="495"/>
      <c r="N35" s="495"/>
      <c r="O35" s="495"/>
      <c r="P35" s="495"/>
      <c r="Q35" s="495"/>
      <c r="R35" s="495"/>
      <c r="S35" s="495"/>
      <c r="T35" s="495"/>
    </row>
    <row r="36" spans="3:20">
      <c r="C36" s="495"/>
      <c r="D36" s="495"/>
      <c r="E36" s="495"/>
      <c r="F36" s="495"/>
      <c r="G36" s="495"/>
      <c r="H36" s="495"/>
      <c r="I36" s="495"/>
      <c r="J36" s="495"/>
      <c r="K36" s="495"/>
      <c r="L36" s="495"/>
      <c r="M36" s="495"/>
      <c r="N36" s="495"/>
      <c r="O36" s="495"/>
      <c r="P36" s="495"/>
      <c r="Q36" s="495"/>
      <c r="R36" s="495"/>
      <c r="S36" s="495"/>
      <c r="T36" s="495"/>
    </row>
    <row r="37" spans="3:20" ht="15" thickBot="1">
      <c r="D37"/>
      <c r="E37"/>
      <c r="F37"/>
      <c r="G37"/>
      <c r="H37"/>
      <c r="I37"/>
      <c r="J37"/>
      <c r="K37"/>
      <c r="L37"/>
      <c r="M37"/>
      <c r="N37"/>
      <c r="O37"/>
      <c r="P37"/>
      <c r="Q37"/>
      <c r="R37"/>
      <c r="S37"/>
    </row>
    <row r="38" spans="3:20" s="85" customFormat="1" ht="169.5" customHeight="1">
      <c r="D38" s="498" t="s">
        <v>24</v>
      </c>
      <c r="E38" s="499"/>
      <c r="F38" s="500"/>
      <c r="G38" s="504" t="s">
        <v>9</v>
      </c>
      <c r="H38" s="505"/>
      <c r="I38" s="508" t="s">
        <v>856</v>
      </c>
      <c r="J38" s="509"/>
      <c r="K38" s="508" t="s">
        <v>887</v>
      </c>
      <c r="L38" s="509"/>
      <c r="M38" s="496" t="s">
        <v>888</v>
      </c>
      <c r="N38" s="497"/>
      <c r="O38" s="512" t="s">
        <v>857</v>
      </c>
      <c r="P38" s="498" t="s">
        <v>278</v>
      </c>
      <c r="Q38" s="500"/>
      <c r="R38" s="10"/>
      <c r="S38" s="26"/>
    </row>
    <row r="39" spans="3:20" s="85" customFormat="1" ht="52.5" customHeight="1" thickBot="1">
      <c r="D39" s="501"/>
      <c r="E39" s="502"/>
      <c r="F39" s="503"/>
      <c r="G39" s="506"/>
      <c r="H39" s="507"/>
      <c r="I39" s="510"/>
      <c r="J39" s="511"/>
      <c r="K39" s="510"/>
      <c r="L39" s="511"/>
      <c r="M39" s="420" t="s">
        <v>886</v>
      </c>
      <c r="N39" s="421" t="s">
        <v>885</v>
      </c>
      <c r="O39" s="513"/>
      <c r="P39" s="501"/>
      <c r="Q39" s="503"/>
      <c r="R39" s="10"/>
      <c r="S39" s="26"/>
    </row>
    <row r="40" spans="3:20" s="85" customFormat="1" ht="106.05" customHeight="1" thickBot="1">
      <c r="D40" s="514" t="s">
        <v>889</v>
      </c>
      <c r="E40" s="515"/>
      <c r="F40" s="516"/>
      <c r="G40" s="514" t="s">
        <v>890</v>
      </c>
      <c r="H40" s="516"/>
      <c r="I40" s="514">
        <v>4</v>
      </c>
      <c r="J40" s="516"/>
      <c r="K40" s="517">
        <v>56</v>
      </c>
      <c r="L40" s="518"/>
      <c r="M40" s="426" t="s">
        <v>892</v>
      </c>
      <c r="N40" s="426" t="s">
        <v>891</v>
      </c>
      <c r="O40" s="426">
        <v>1</v>
      </c>
      <c r="P40" s="519">
        <f>SUM(I40:L40)</f>
        <v>60</v>
      </c>
      <c r="Q40" s="520"/>
      <c r="R40" s="10"/>
      <c r="S40" s="26"/>
    </row>
    <row r="41" spans="3:20" ht="15.6">
      <c r="D41" s="533" t="str">
        <f>'INFORMACION GENERAL'!$C$200</f>
        <v xml:space="preserve">PRINCIPAL: </v>
      </c>
      <c r="E41" s="534"/>
      <c r="F41" s="535"/>
      <c r="G41" s="527" t="s">
        <v>920</v>
      </c>
      <c r="H41" s="528"/>
      <c r="I41" s="489">
        <v>33</v>
      </c>
      <c r="J41" s="490"/>
      <c r="K41" s="491">
        <v>261</v>
      </c>
      <c r="L41" s="492"/>
      <c r="M41" s="418"/>
      <c r="N41" s="419">
        <f>SUM(I41:L41)</f>
        <v>294</v>
      </c>
      <c r="O41" s="423"/>
      <c r="P41" s="493">
        <f>SUM(I41:L41)</f>
        <v>294</v>
      </c>
      <c r="Q41" s="494"/>
      <c r="R41" s="9"/>
      <c r="S41"/>
    </row>
    <row r="42" spans="3:20" ht="15.6">
      <c r="D42" s="521" t="str">
        <f>'INFORMACION GENERAL'!$C$201</f>
        <v>SITIO 2:</v>
      </c>
      <c r="E42" s="522"/>
      <c r="F42" s="523"/>
      <c r="G42" s="529" t="s">
        <v>920</v>
      </c>
      <c r="H42" s="530"/>
      <c r="I42" s="473">
        <v>1</v>
      </c>
      <c r="J42" s="474"/>
      <c r="K42" s="473">
        <v>10</v>
      </c>
      <c r="L42" s="474"/>
      <c r="M42" s="414"/>
      <c r="N42" s="328">
        <f t="shared" ref="N42:N45" si="0">SUM(I42:L42)</f>
        <v>11</v>
      </c>
      <c r="O42" s="424"/>
      <c r="P42" s="475">
        <f t="shared" ref="P42:P64" si="1">SUM(I42:L42)</f>
        <v>11</v>
      </c>
      <c r="Q42" s="476"/>
      <c r="R42" s="9"/>
      <c r="S42"/>
    </row>
    <row r="43" spans="3:20" ht="15.6">
      <c r="D43" s="521" t="str">
        <f>'INFORMACION GENERAL'!$C$202</f>
        <v>SITIO 3:</v>
      </c>
      <c r="E43" s="522"/>
      <c r="F43" s="523"/>
      <c r="G43" s="531" t="s">
        <v>920</v>
      </c>
      <c r="H43" s="532"/>
      <c r="I43" s="471">
        <v>1</v>
      </c>
      <c r="J43" s="472"/>
      <c r="K43" s="473">
        <v>66</v>
      </c>
      <c r="L43" s="474"/>
      <c r="M43" s="414"/>
      <c r="N43" s="415">
        <f t="shared" si="0"/>
        <v>67</v>
      </c>
      <c r="O43" s="424"/>
      <c r="P43" s="475">
        <f t="shared" si="1"/>
        <v>67</v>
      </c>
      <c r="Q43" s="476"/>
      <c r="R43" s="9"/>
      <c r="S43"/>
    </row>
    <row r="44" spans="3:20" ht="15.6">
      <c r="D44" s="521" t="str">
        <f>'INFORMACION GENERAL'!$C$203</f>
        <v>SITIO 4:</v>
      </c>
      <c r="E44" s="522"/>
      <c r="F44" s="523"/>
      <c r="G44" s="531" t="s">
        <v>920</v>
      </c>
      <c r="H44" s="532"/>
      <c r="I44" s="471">
        <v>2</v>
      </c>
      <c r="J44" s="472"/>
      <c r="K44" s="473">
        <v>15</v>
      </c>
      <c r="L44" s="474"/>
      <c r="M44" s="414"/>
      <c r="N44" s="415">
        <f t="shared" si="0"/>
        <v>17</v>
      </c>
      <c r="O44" s="424"/>
      <c r="P44" s="475">
        <f t="shared" si="1"/>
        <v>17</v>
      </c>
      <c r="Q44" s="476"/>
      <c r="R44" s="9"/>
      <c r="S44"/>
    </row>
    <row r="45" spans="3:20" ht="15.6">
      <c r="D45" s="521" t="str">
        <f>'INFORMACION GENERAL'!$C$204</f>
        <v>SITIO 5:</v>
      </c>
      <c r="E45" s="522"/>
      <c r="F45" s="523"/>
      <c r="G45" s="531" t="s">
        <v>920</v>
      </c>
      <c r="H45" s="532"/>
      <c r="I45" s="471">
        <v>1</v>
      </c>
      <c r="J45" s="472"/>
      <c r="K45" s="473">
        <v>1</v>
      </c>
      <c r="L45" s="474"/>
      <c r="M45" s="414"/>
      <c r="N45" s="415">
        <f t="shared" si="0"/>
        <v>2</v>
      </c>
      <c r="O45" s="424"/>
      <c r="P45" s="475">
        <f t="shared" si="1"/>
        <v>2</v>
      </c>
      <c r="Q45" s="476"/>
      <c r="R45" s="9"/>
      <c r="S45"/>
    </row>
    <row r="46" spans="3:20" ht="15.6">
      <c r="D46" s="521" t="str">
        <f>'INFORMACION GENERAL'!$C$205</f>
        <v>SITIO 6:</v>
      </c>
      <c r="E46" s="522"/>
      <c r="F46" s="523"/>
      <c r="G46" s="531"/>
      <c r="H46" s="532"/>
      <c r="I46" s="471"/>
      <c r="J46" s="472"/>
      <c r="K46" s="473"/>
      <c r="L46" s="474"/>
      <c r="M46" s="414"/>
      <c r="N46" s="415"/>
      <c r="O46" s="424"/>
      <c r="P46" s="475">
        <f t="shared" si="1"/>
        <v>0</v>
      </c>
      <c r="Q46" s="476"/>
      <c r="R46" s="9"/>
      <c r="S46"/>
    </row>
    <row r="47" spans="3:20" ht="15.6">
      <c r="D47" s="521" t="str">
        <f>'INFORMACION GENERAL'!$C$206</f>
        <v>SITIO 7:</v>
      </c>
      <c r="E47" s="522"/>
      <c r="F47" s="523"/>
      <c r="G47" s="531"/>
      <c r="H47" s="532"/>
      <c r="I47" s="471"/>
      <c r="J47" s="472"/>
      <c r="K47" s="473"/>
      <c r="L47" s="474"/>
      <c r="M47" s="414"/>
      <c r="N47" s="415"/>
      <c r="O47" s="424"/>
      <c r="P47" s="475">
        <f t="shared" si="1"/>
        <v>0</v>
      </c>
      <c r="Q47" s="476"/>
      <c r="R47" s="9"/>
      <c r="S47"/>
    </row>
    <row r="48" spans="3:20" ht="15.6">
      <c r="D48" s="521" t="str">
        <f>'INFORMACION GENERAL'!$C$207</f>
        <v>SITIO 8:</v>
      </c>
      <c r="E48" s="522"/>
      <c r="F48" s="523"/>
      <c r="G48" s="531"/>
      <c r="H48" s="532"/>
      <c r="I48" s="471"/>
      <c r="J48" s="472"/>
      <c r="K48" s="473"/>
      <c r="L48" s="474"/>
      <c r="M48" s="414"/>
      <c r="N48" s="415"/>
      <c r="O48" s="424"/>
      <c r="P48" s="475">
        <f t="shared" si="1"/>
        <v>0</v>
      </c>
      <c r="Q48" s="476"/>
      <c r="R48" s="9"/>
      <c r="S48"/>
    </row>
    <row r="49" spans="4:19" ht="15.6">
      <c r="D49" s="521" t="str">
        <f>+'INFORMACION GENERAL'!$C$208</f>
        <v>SITIO 9:</v>
      </c>
      <c r="E49" s="522"/>
      <c r="F49" s="523"/>
      <c r="G49" s="531"/>
      <c r="H49" s="532"/>
      <c r="I49" s="471"/>
      <c r="J49" s="472"/>
      <c r="K49" s="473"/>
      <c r="L49" s="474"/>
      <c r="M49" s="414"/>
      <c r="N49" s="415"/>
      <c r="O49" s="424"/>
      <c r="P49" s="475">
        <f t="shared" si="1"/>
        <v>0</v>
      </c>
      <c r="Q49" s="476"/>
      <c r="R49" s="9"/>
      <c r="S49"/>
    </row>
    <row r="50" spans="4:19" ht="15.6">
      <c r="D50" s="521" t="str">
        <f>+'INFORMACION GENERAL'!$C$209</f>
        <v>SITIO 10:</v>
      </c>
      <c r="E50" s="522"/>
      <c r="F50" s="523"/>
      <c r="G50" s="485"/>
      <c r="H50" s="486"/>
      <c r="I50" s="477"/>
      <c r="J50" s="478"/>
      <c r="K50" s="477"/>
      <c r="L50" s="478"/>
      <c r="M50" s="414"/>
      <c r="N50" s="416"/>
      <c r="O50" s="424"/>
      <c r="P50" s="479">
        <f t="shared" si="1"/>
        <v>0</v>
      </c>
      <c r="Q50" s="480"/>
      <c r="R50" s="9"/>
      <c r="S50"/>
    </row>
    <row r="51" spans="4:19" ht="15.6">
      <c r="D51" s="521" t="str">
        <f>+'INFORMACION GENERAL'!$C$210</f>
        <v>SITIO 11:</v>
      </c>
      <c r="E51" s="522"/>
      <c r="F51" s="523"/>
      <c r="G51" s="485"/>
      <c r="H51" s="486"/>
      <c r="I51" s="477"/>
      <c r="J51" s="478"/>
      <c r="K51" s="477"/>
      <c r="L51" s="478"/>
      <c r="M51" s="414"/>
      <c r="N51" s="416"/>
      <c r="O51" s="424"/>
      <c r="P51" s="479">
        <f t="shared" si="1"/>
        <v>0</v>
      </c>
      <c r="Q51" s="480"/>
      <c r="R51" s="9"/>
      <c r="S51"/>
    </row>
    <row r="52" spans="4:19" ht="15.6">
      <c r="D52" s="521"/>
      <c r="E52" s="522"/>
      <c r="F52" s="523"/>
      <c r="G52" s="485"/>
      <c r="H52" s="486"/>
      <c r="I52" s="477"/>
      <c r="J52" s="478"/>
      <c r="K52" s="477"/>
      <c r="L52" s="478"/>
      <c r="M52" s="414"/>
      <c r="N52" s="416"/>
      <c r="O52" s="424"/>
      <c r="P52" s="479">
        <f t="shared" si="1"/>
        <v>0</v>
      </c>
      <c r="Q52" s="480"/>
      <c r="R52" s="9"/>
      <c r="S52"/>
    </row>
    <row r="53" spans="4:19" ht="15.6">
      <c r="D53" s="521"/>
      <c r="E53" s="522"/>
      <c r="F53" s="523"/>
      <c r="G53" s="485"/>
      <c r="H53" s="486"/>
      <c r="I53" s="477"/>
      <c r="J53" s="478"/>
      <c r="K53" s="477"/>
      <c r="L53" s="478"/>
      <c r="M53" s="414"/>
      <c r="N53" s="416"/>
      <c r="O53" s="424"/>
      <c r="P53" s="479">
        <f t="shared" si="1"/>
        <v>0</v>
      </c>
      <c r="Q53" s="480"/>
      <c r="R53" s="9"/>
      <c r="S53"/>
    </row>
    <row r="54" spans="4:19" ht="15.6">
      <c r="D54" s="521"/>
      <c r="E54" s="522"/>
      <c r="F54" s="523"/>
      <c r="G54" s="485"/>
      <c r="H54" s="486"/>
      <c r="I54" s="477"/>
      <c r="J54" s="478"/>
      <c r="K54" s="477"/>
      <c r="L54" s="478"/>
      <c r="M54" s="414"/>
      <c r="N54" s="416"/>
      <c r="O54" s="424"/>
      <c r="P54" s="479">
        <f t="shared" si="1"/>
        <v>0</v>
      </c>
      <c r="Q54" s="480"/>
      <c r="R54" s="9"/>
      <c r="S54"/>
    </row>
    <row r="55" spans="4:19" ht="15.6">
      <c r="D55" s="521"/>
      <c r="E55" s="522"/>
      <c r="F55" s="523"/>
      <c r="G55" s="485"/>
      <c r="H55" s="486"/>
      <c r="I55" s="477"/>
      <c r="J55" s="478"/>
      <c r="K55" s="477"/>
      <c r="L55" s="478"/>
      <c r="M55" s="414"/>
      <c r="N55" s="416"/>
      <c r="O55" s="424"/>
      <c r="P55" s="479">
        <f t="shared" si="1"/>
        <v>0</v>
      </c>
      <c r="Q55" s="480"/>
      <c r="R55" s="9"/>
      <c r="S55"/>
    </row>
    <row r="56" spans="4:19" ht="15.6">
      <c r="D56" s="521"/>
      <c r="E56" s="522"/>
      <c r="F56" s="523"/>
      <c r="G56" s="485"/>
      <c r="H56" s="486"/>
      <c r="I56" s="477"/>
      <c r="J56" s="478"/>
      <c r="K56" s="477"/>
      <c r="L56" s="478"/>
      <c r="M56" s="414"/>
      <c r="N56" s="416"/>
      <c r="O56" s="424"/>
      <c r="P56" s="479">
        <f t="shared" si="1"/>
        <v>0</v>
      </c>
      <c r="Q56" s="480"/>
      <c r="R56" s="9"/>
      <c r="S56"/>
    </row>
    <row r="57" spans="4:19" ht="15.6">
      <c r="D57" s="521"/>
      <c r="E57" s="522"/>
      <c r="F57" s="523"/>
      <c r="G57" s="485"/>
      <c r="H57" s="486"/>
      <c r="I57" s="477"/>
      <c r="J57" s="478"/>
      <c r="K57" s="477"/>
      <c r="L57" s="478"/>
      <c r="M57" s="414"/>
      <c r="N57" s="416"/>
      <c r="O57" s="424"/>
      <c r="P57" s="479">
        <f t="shared" si="1"/>
        <v>0</v>
      </c>
      <c r="Q57" s="480"/>
      <c r="R57" s="9"/>
      <c r="S57"/>
    </row>
    <row r="58" spans="4:19" ht="15.6">
      <c r="D58" s="521"/>
      <c r="E58" s="522"/>
      <c r="F58" s="523"/>
      <c r="G58" s="485"/>
      <c r="H58" s="486"/>
      <c r="I58" s="477"/>
      <c r="J58" s="478"/>
      <c r="K58" s="477"/>
      <c r="L58" s="478"/>
      <c r="M58" s="414"/>
      <c r="N58" s="416"/>
      <c r="O58" s="424"/>
      <c r="P58" s="479">
        <f t="shared" si="1"/>
        <v>0</v>
      </c>
      <c r="Q58" s="480"/>
      <c r="R58" s="9"/>
      <c r="S58"/>
    </row>
    <row r="59" spans="4:19" ht="15.6">
      <c r="D59" s="521"/>
      <c r="E59" s="522"/>
      <c r="F59" s="523"/>
      <c r="G59" s="485"/>
      <c r="H59" s="486"/>
      <c r="I59" s="477"/>
      <c r="J59" s="478"/>
      <c r="K59" s="477"/>
      <c r="L59" s="478"/>
      <c r="M59" s="414"/>
      <c r="N59" s="416"/>
      <c r="O59" s="424"/>
      <c r="P59" s="479">
        <f t="shared" si="1"/>
        <v>0</v>
      </c>
      <c r="Q59" s="480"/>
      <c r="R59" s="9"/>
      <c r="S59"/>
    </row>
    <row r="60" spans="4:19" ht="15.6">
      <c r="D60" s="521"/>
      <c r="E60" s="522"/>
      <c r="F60" s="523"/>
      <c r="G60" s="485"/>
      <c r="H60" s="486"/>
      <c r="I60" s="477"/>
      <c r="J60" s="478"/>
      <c r="K60" s="477"/>
      <c r="L60" s="478"/>
      <c r="M60" s="414"/>
      <c r="N60" s="416"/>
      <c r="O60" s="424"/>
      <c r="P60" s="479">
        <f t="shared" si="1"/>
        <v>0</v>
      </c>
      <c r="Q60" s="480"/>
      <c r="R60" s="9"/>
      <c r="S60"/>
    </row>
    <row r="61" spans="4:19" ht="15.6">
      <c r="D61" s="521"/>
      <c r="E61" s="522"/>
      <c r="F61" s="523"/>
      <c r="G61" s="485"/>
      <c r="H61" s="486"/>
      <c r="I61" s="477"/>
      <c r="J61" s="478"/>
      <c r="K61" s="477"/>
      <c r="L61" s="478"/>
      <c r="M61" s="414"/>
      <c r="N61" s="416"/>
      <c r="O61" s="424"/>
      <c r="P61" s="479">
        <f t="shared" si="1"/>
        <v>0</v>
      </c>
      <c r="Q61" s="480"/>
      <c r="R61" s="9"/>
      <c r="S61"/>
    </row>
    <row r="62" spans="4:19" ht="15.6">
      <c r="D62" s="521"/>
      <c r="E62" s="522"/>
      <c r="F62" s="523"/>
      <c r="G62" s="485"/>
      <c r="H62" s="486"/>
      <c r="I62" s="477"/>
      <c r="J62" s="478"/>
      <c r="K62" s="477"/>
      <c r="L62" s="478"/>
      <c r="M62" s="414"/>
      <c r="N62" s="416"/>
      <c r="O62" s="424"/>
      <c r="P62" s="479">
        <f t="shared" si="1"/>
        <v>0</v>
      </c>
      <c r="Q62" s="480"/>
      <c r="R62" s="9"/>
      <c r="S62"/>
    </row>
    <row r="63" spans="4:19" ht="15.6">
      <c r="D63" s="521"/>
      <c r="E63" s="522"/>
      <c r="F63" s="523"/>
      <c r="G63" s="485"/>
      <c r="H63" s="486"/>
      <c r="I63" s="477"/>
      <c r="J63" s="478"/>
      <c r="K63" s="477"/>
      <c r="L63" s="478"/>
      <c r="M63" s="414"/>
      <c r="N63" s="416"/>
      <c r="O63" s="424"/>
      <c r="P63" s="479">
        <f t="shared" si="1"/>
        <v>0</v>
      </c>
      <c r="Q63" s="480"/>
      <c r="R63" s="9"/>
      <c r="S63"/>
    </row>
    <row r="64" spans="4:19" ht="16.2" thickBot="1">
      <c r="D64" s="524"/>
      <c r="E64" s="525"/>
      <c r="F64" s="526"/>
      <c r="G64" s="487"/>
      <c r="H64" s="488"/>
      <c r="I64" s="481"/>
      <c r="J64" s="482"/>
      <c r="K64" s="481"/>
      <c r="L64" s="482"/>
      <c r="M64" s="422"/>
      <c r="N64" s="417"/>
      <c r="O64" s="425"/>
      <c r="P64" s="483">
        <f t="shared" si="1"/>
        <v>0</v>
      </c>
      <c r="Q64" s="484"/>
      <c r="R64" s="9"/>
      <c r="S64"/>
    </row>
  </sheetData>
  <sheetProtection sheet="1" objects="1" scenarios="1"/>
  <mergeCells count="175">
    <mergeCell ref="D61:F61"/>
    <mergeCell ref="D62:F62"/>
    <mergeCell ref="D63:F63"/>
    <mergeCell ref="D64:F64"/>
    <mergeCell ref="G41:H41"/>
    <mergeCell ref="G42:H42"/>
    <mergeCell ref="G43:H43"/>
    <mergeCell ref="G44:H44"/>
    <mergeCell ref="G45:H45"/>
    <mergeCell ref="G46:H46"/>
    <mergeCell ref="G47:H47"/>
    <mergeCell ref="G48:H48"/>
    <mergeCell ref="G49:H49"/>
    <mergeCell ref="G50:H50"/>
    <mergeCell ref="D41:F41"/>
    <mergeCell ref="D42:F42"/>
    <mergeCell ref="D43:F43"/>
    <mergeCell ref="D44:F44"/>
    <mergeCell ref="D45:F45"/>
    <mergeCell ref="D46:F46"/>
    <mergeCell ref="D47:F47"/>
    <mergeCell ref="D48:F48"/>
    <mergeCell ref="D49:F49"/>
    <mergeCell ref="D50:F50"/>
    <mergeCell ref="D56:F56"/>
    <mergeCell ref="D57:F57"/>
    <mergeCell ref="D58:F58"/>
    <mergeCell ref="D59:F59"/>
    <mergeCell ref="D60:F60"/>
    <mergeCell ref="G56:H56"/>
    <mergeCell ref="G57:H57"/>
    <mergeCell ref="G58:H58"/>
    <mergeCell ref="G59:H59"/>
    <mergeCell ref="G60:H60"/>
    <mergeCell ref="D51:F51"/>
    <mergeCell ref="D52:F52"/>
    <mergeCell ref="D53:F53"/>
    <mergeCell ref="D54:F54"/>
    <mergeCell ref="D55:F55"/>
    <mergeCell ref="G51:H51"/>
    <mergeCell ref="G52:H52"/>
    <mergeCell ref="G53:H53"/>
    <mergeCell ref="G54:H54"/>
    <mergeCell ref="G55:H55"/>
    <mergeCell ref="I41:J41"/>
    <mergeCell ref="K41:L41"/>
    <mergeCell ref="P41:Q41"/>
    <mergeCell ref="C34:T36"/>
    <mergeCell ref="M38:N38"/>
    <mergeCell ref="D38:F39"/>
    <mergeCell ref="G38:H39"/>
    <mergeCell ref="I38:J39"/>
    <mergeCell ref="K38:L39"/>
    <mergeCell ref="P38:Q39"/>
    <mergeCell ref="O38:O39"/>
    <mergeCell ref="D40:F40"/>
    <mergeCell ref="G40:H40"/>
    <mergeCell ref="I40:J40"/>
    <mergeCell ref="K40:L40"/>
    <mergeCell ref="P40:Q40"/>
    <mergeCell ref="I63:J63"/>
    <mergeCell ref="I64:J64"/>
    <mergeCell ref="K63:L63"/>
    <mergeCell ref="K64:L64"/>
    <mergeCell ref="P63:Q63"/>
    <mergeCell ref="P64:Q64"/>
    <mergeCell ref="G63:H63"/>
    <mergeCell ref="G64:H64"/>
    <mergeCell ref="I61:J61"/>
    <mergeCell ref="I62:J62"/>
    <mergeCell ref="K61:L61"/>
    <mergeCell ref="K62:L62"/>
    <mergeCell ref="P61:Q61"/>
    <mergeCell ref="P62:Q62"/>
    <mergeCell ref="G61:H61"/>
    <mergeCell ref="G62:H62"/>
    <mergeCell ref="I59:J59"/>
    <mergeCell ref="I60:J60"/>
    <mergeCell ref="K59:L59"/>
    <mergeCell ref="K60:L60"/>
    <mergeCell ref="P59:Q59"/>
    <mergeCell ref="P60:Q60"/>
    <mergeCell ref="I57:J57"/>
    <mergeCell ref="I58:J58"/>
    <mergeCell ref="K57:L57"/>
    <mergeCell ref="K58:L58"/>
    <mergeCell ref="P57:Q57"/>
    <mergeCell ref="P58:Q58"/>
    <mergeCell ref="I55:J55"/>
    <mergeCell ref="I56:J56"/>
    <mergeCell ref="K55:L55"/>
    <mergeCell ref="K56:L56"/>
    <mergeCell ref="P55:Q55"/>
    <mergeCell ref="P56:Q56"/>
    <mergeCell ref="I53:J53"/>
    <mergeCell ref="I54:J54"/>
    <mergeCell ref="K53:L53"/>
    <mergeCell ref="K54:L54"/>
    <mergeCell ref="P53:Q53"/>
    <mergeCell ref="P54:Q54"/>
    <mergeCell ref="I51:J51"/>
    <mergeCell ref="I52:J52"/>
    <mergeCell ref="K51:L51"/>
    <mergeCell ref="K52:L52"/>
    <mergeCell ref="P51:Q51"/>
    <mergeCell ref="P52:Q52"/>
    <mergeCell ref="I49:J49"/>
    <mergeCell ref="I50:J50"/>
    <mergeCell ref="K49:L49"/>
    <mergeCell ref="K50:L50"/>
    <mergeCell ref="P49:Q49"/>
    <mergeCell ref="P50:Q50"/>
    <mergeCell ref="I48:J48"/>
    <mergeCell ref="K48:L48"/>
    <mergeCell ref="P48:Q48"/>
    <mergeCell ref="I46:J46"/>
    <mergeCell ref="I47:J47"/>
    <mergeCell ref="K46:L46"/>
    <mergeCell ref="K47:L47"/>
    <mergeCell ref="P46:Q46"/>
    <mergeCell ref="P47:Q47"/>
    <mergeCell ref="I44:J44"/>
    <mergeCell ref="I45:J45"/>
    <mergeCell ref="K44:L44"/>
    <mergeCell ref="K45:L45"/>
    <mergeCell ref="P44:Q44"/>
    <mergeCell ref="P45:Q45"/>
    <mergeCell ref="I42:J42"/>
    <mergeCell ref="I43:J43"/>
    <mergeCell ref="K42:L42"/>
    <mergeCell ref="K43:L43"/>
    <mergeCell ref="P42:Q42"/>
    <mergeCell ref="P43:Q43"/>
    <mergeCell ref="R25:T25"/>
    <mergeCell ref="C27:Q27"/>
    <mergeCell ref="R27:T27"/>
    <mergeCell ref="C29:Q29"/>
    <mergeCell ref="R29:T29"/>
    <mergeCell ref="C25:Q25"/>
    <mergeCell ref="O19:Q19"/>
    <mergeCell ref="R19:T19"/>
    <mergeCell ref="C21:I21"/>
    <mergeCell ref="C23:T23"/>
    <mergeCell ref="C17:I19"/>
    <mergeCell ref="O17:Q17"/>
    <mergeCell ref="R17:T17"/>
    <mergeCell ref="O18:Q18"/>
    <mergeCell ref="R18:T18"/>
    <mergeCell ref="J17:N17"/>
    <mergeCell ref="J18:N18"/>
    <mergeCell ref="J19:N19"/>
    <mergeCell ref="C2:T2"/>
    <mergeCell ref="C3:T3"/>
    <mergeCell ref="C4:F4"/>
    <mergeCell ref="G4:T4"/>
    <mergeCell ref="C11:F12"/>
    <mergeCell ref="O11:T12"/>
    <mergeCell ref="C5:F5"/>
    <mergeCell ref="C6:F6"/>
    <mergeCell ref="C7:F7"/>
    <mergeCell ref="C8:F8"/>
    <mergeCell ref="G5:T5"/>
    <mergeCell ref="G6:T6"/>
    <mergeCell ref="G7:T7"/>
    <mergeCell ref="G8:T8"/>
    <mergeCell ref="C14:G15"/>
    <mergeCell ref="K11:L12"/>
    <mergeCell ref="G11:G12"/>
    <mergeCell ref="H11:H12"/>
    <mergeCell ref="I11:I12"/>
    <mergeCell ref="J11:J12"/>
    <mergeCell ref="H14:H15"/>
    <mergeCell ref="I14:I15"/>
    <mergeCell ref="J14:J15"/>
    <mergeCell ref="K14:K15"/>
  </mergeCells>
  <printOptions horizontalCentered="1"/>
  <pageMargins left="0.82677165354330717" right="0" top="0.86614173228346458" bottom="0.39370078740157483" header="0" footer="0"/>
  <pageSetup scale="39"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8675" r:id="rId5" name="Check Box 3">
              <controlPr defaultSize="0" autoFill="0" autoLine="0" autoPict="0">
                <anchor moveWithCells="1">
                  <from>
                    <xdr:col>18</xdr:col>
                    <xdr:colOff>182880</xdr:colOff>
                    <xdr:row>24</xdr:row>
                    <xdr:rowOff>30480</xdr:rowOff>
                  </from>
                  <to>
                    <xdr:col>19</xdr:col>
                    <xdr:colOff>0</xdr:colOff>
                    <xdr:row>25</xdr:row>
                    <xdr:rowOff>0</xdr:rowOff>
                  </to>
                </anchor>
              </controlPr>
            </control>
          </mc:Choice>
        </mc:AlternateContent>
        <mc:AlternateContent xmlns:mc="http://schemas.openxmlformats.org/markup-compatibility/2006">
          <mc:Choice Requires="x14">
            <control shapeId="28676" r:id="rId6" name="Check Box 4">
              <controlPr defaultSize="0" autoFill="0" autoLine="0" autoPict="0">
                <anchor moveWithCells="1">
                  <from>
                    <xdr:col>18</xdr:col>
                    <xdr:colOff>182880</xdr:colOff>
                    <xdr:row>26</xdr:row>
                    <xdr:rowOff>30480</xdr:rowOff>
                  </from>
                  <to>
                    <xdr:col>19</xdr:col>
                    <xdr:colOff>0</xdr:colOff>
                    <xdr:row>26</xdr:row>
                    <xdr:rowOff>266700</xdr:rowOff>
                  </to>
                </anchor>
              </controlPr>
            </control>
          </mc:Choice>
        </mc:AlternateContent>
        <mc:AlternateContent xmlns:mc="http://schemas.openxmlformats.org/markup-compatibility/2006">
          <mc:Choice Requires="x14">
            <control shapeId="28677" r:id="rId7" name="Check Box 5">
              <controlPr defaultSize="0" autoFill="0" autoLine="0" autoPict="0">
                <anchor moveWithCells="1">
                  <from>
                    <xdr:col>18</xdr:col>
                    <xdr:colOff>182880</xdr:colOff>
                    <xdr:row>28</xdr:row>
                    <xdr:rowOff>30480</xdr:rowOff>
                  </from>
                  <to>
                    <xdr:col>19</xdr:col>
                    <xdr:colOff>0</xdr:colOff>
                    <xdr:row>28</xdr:row>
                    <xdr:rowOff>266700</xdr:rowOff>
                  </to>
                </anchor>
              </controlPr>
            </control>
          </mc:Choice>
        </mc:AlternateContent>
        <mc:AlternateContent xmlns:mc="http://schemas.openxmlformats.org/markup-compatibility/2006">
          <mc:Choice Requires="x14">
            <control shapeId="28680" r:id="rId8" name="Option Button 8">
              <controlPr defaultSize="0" autoFill="0" autoLine="0" autoPict="0">
                <anchor moveWithCells="1">
                  <from>
                    <xdr:col>7</xdr:col>
                    <xdr:colOff>91440</xdr:colOff>
                    <xdr:row>10</xdr:row>
                    <xdr:rowOff>91440</xdr:rowOff>
                  </from>
                  <to>
                    <xdr:col>7</xdr:col>
                    <xdr:colOff>678180</xdr:colOff>
                    <xdr:row>11</xdr:row>
                    <xdr:rowOff>586740</xdr:rowOff>
                  </to>
                </anchor>
              </controlPr>
            </control>
          </mc:Choice>
        </mc:AlternateContent>
        <mc:AlternateContent xmlns:mc="http://schemas.openxmlformats.org/markup-compatibility/2006">
          <mc:Choice Requires="x14">
            <control shapeId="28681" r:id="rId9" name="Group Box 9">
              <controlPr defaultSize="0" print="0" autoFill="0" autoPict="0">
                <anchor moveWithCells="1">
                  <from>
                    <xdr:col>6</xdr:col>
                    <xdr:colOff>0</xdr:colOff>
                    <xdr:row>10</xdr:row>
                    <xdr:rowOff>0</xdr:rowOff>
                  </from>
                  <to>
                    <xdr:col>10</xdr:col>
                    <xdr:colOff>0</xdr:colOff>
                    <xdr:row>12</xdr:row>
                    <xdr:rowOff>0</xdr:rowOff>
                  </to>
                </anchor>
              </controlPr>
            </control>
          </mc:Choice>
        </mc:AlternateContent>
        <mc:AlternateContent xmlns:mc="http://schemas.openxmlformats.org/markup-compatibility/2006">
          <mc:Choice Requires="x14">
            <control shapeId="28682" r:id="rId10" name="Option Button 10">
              <controlPr defaultSize="0" autoFill="0" autoLine="0" autoPict="0">
                <anchor moveWithCells="1">
                  <from>
                    <xdr:col>9</xdr:col>
                    <xdr:colOff>129540</xdr:colOff>
                    <xdr:row>10</xdr:row>
                    <xdr:rowOff>91440</xdr:rowOff>
                  </from>
                  <to>
                    <xdr:col>9</xdr:col>
                    <xdr:colOff>716280</xdr:colOff>
                    <xdr:row>11</xdr:row>
                    <xdr:rowOff>586740</xdr:rowOff>
                  </to>
                </anchor>
              </controlPr>
            </control>
          </mc:Choice>
        </mc:AlternateContent>
        <mc:AlternateContent xmlns:mc="http://schemas.openxmlformats.org/markup-compatibility/2006">
          <mc:Choice Requires="x14">
            <control shapeId="28683" r:id="rId11" name="Option Button 11">
              <controlPr defaultSize="0" autoFill="0" autoLine="0" autoPict="0">
                <anchor moveWithCells="1">
                  <from>
                    <xdr:col>8</xdr:col>
                    <xdr:colOff>0</xdr:colOff>
                    <xdr:row>13</xdr:row>
                    <xdr:rowOff>106680</xdr:rowOff>
                  </from>
                  <to>
                    <xdr:col>8</xdr:col>
                    <xdr:colOff>678180</xdr:colOff>
                    <xdr:row>14</xdr:row>
                    <xdr:rowOff>91440</xdr:rowOff>
                  </to>
                </anchor>
              </controlPr>
            </control>
          </mc:Choice>
        </mc:AlternateContent>
        <mc:AlternateContent xmlns:mc="http://schemas.openxmlformats.org/markup-compatibility/2006">
          <mc:Choice Requires="x14">
            <control shapeId="28684" r:id="rId12" name="Option Button 12">
              <controlPr defaultSize="0" autoFill="0" autoLine="0" autoPict="0">
                <anchor moveWithCells="1">
                  <from>
                    <xdr:col>10</xdr:col>
                    <xdr:colOff>68580</xdr:colOff>
                    <xdr:row>13</xdr:row>
                    <xdr:rowOff>76200</xdr:rowOff>
                  </from>
                  <to>
                    <xdr:col>10</xdr:col>
                    <xdr:colOff>723900</xdr:colOff>
                    <xdr:row>14</xdr:row>
                    <xdr:rowOff>68580</xdr:rowOff>
                  </to>
                </anchor>
              </controlPr>
            </control>
          </mc:Choice>
        </mc:AlternateContent>
        <mc:AlternateContent xmlns:mc="http://schemas.openxmlformats.org/markup-compatibility/2006">
          <mc:Choice Requires="x14">
            <control shapeId="28685" r:id="rId13" name="Group Box 13">
              <controlPr defaultSize="0" print="0" autoFill="0" autoPict="0">
                <anchor moveWithCells="1">
                  <from>
                    <xdr:col>7</xdr:col>
                    <xdr:colOff>0</xdr:colOff>
                    <xdr:row>13</xdr:row>
                    <xdr:rowOff>0</xdr:rowOff>
                  </from>
                  <to>
                    <xdr:col>11</xdr:col>
                    <xdr:colOff>0</xdr:colOff>
                    <xdr:row>15</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489A4-E763-4F57-9815-A1354DA57412}">
  <sheetPr codeName="Hoja8">
    <pageSetUpPr autoPageBreaks="0" fitToPage="1"/>
  </sheetPr>
  <dimension ref="A1:U58"/>
  <sheetViews>
    <sheetView showGridLines="0" view="pageBreakPreview" topLeftCell="A44" zoomScale="55" zoomScaleNormal="85" zoomScaleSheetLayoutView="55" zoomScalePageLayoutView="85" workbookViewId="0">
      <selection activeCell="C156" sqref="C156:T156"/>
    </sheetView>
  </sheetViews>
  <sheetFormatPr baseColWidth="10" defaultColWidth="11.44140625" defaultRowHeight="13.8"/>
  <cols>
    <col min="1" max="2" width="1.5546875" style="76" customWidth="1"/>
    <col min="3" max="3" width="21.21875" style="76" customWidth="1"/>
    <col min="4" max="4" width="8.77734375" style="76" customWidth="1"/>
    <col min="5" max="5" width="10.44140625" style="76" customWidth="1"/>
    <col min="6" max="6" width="12.5546875" style="76" customWidth="1"/>
    <col min="7" max="7" width="10.5546875" style="76" customWidth="1"/>
    <col min="8" max="8" width="8.21875" style="76" customWidth="1"/>
    <col min="9" max="12" width="11.44140625" style="76"/>
    <col min="13" max="13" width="17.21875" style="76" customWidth="1"/>
    <col min="14" max="14" width="11.44140625" style="76"/>
    <col min="15" max="15" width="11" style="76" customWidth="1"/>
    <col min="16" max="18" width="11.44140625" style="76"/>
    <col min="19" max="19" width="14" style="76" bestFit="1" customWidth="1"/>
    <col min="20" max="16384" width="11.44140625" style="76"/>
  </cols>
  <sheetData>
    <row r="1" spans="1:18">
      <c r="A1" s="77"/>
      <c r="B1" s="77"/>
      <c r="C1" s="77"/>
      <c r="D1" s="77"/>
      <c r="E1" s="77"/>
      <c r="F1" s="77"/>
      <c r="G1" s="77"/>
      <c r="H1" s="77"/>
      <c r="I1" s="77"/>
      <c r="J1" s="77"/>
      <c r="K1" s="77"/>
      <c r="L1" s="77"/>
      <c r="M1" s="77"/>
      <c r="N1" s="77"/>
      <c r="O1" s="77"/>
      <c r="P1" s="77"/>
      <c r="Q1" s="77"/>
      <c r="R1" s="77"/>
    </row>
    <row r="2" spans="1:18" s="110" customFormat="1" ht="30" customHeight="1">
      <c r="A2" s="109"/>
      <c r="B2" s="109"/>
      <c r="C2" s="712"/>
      <c r="D2" s="712"/>
      <c r="E2" s="712"/>
      <c r="F2" s="712"/>
      <c r="G2" s="712"/>
      <c r="H2" s="712"/>
      <c r="I2" s="712"/>
      <c r="J2" s="712"/>
      <c r="K2" s="712"/>
      <c r="L2" s="712"/>
      <c r="M2" s="712"/>
      <c r="N2" s="712"/>
      <c r="O2" s="712"/>
      <c r="P2" s="712"/>
      <c r="Q2" s="712"/>
      <c r="R2" s="712"/>
    </row>
    <row r="3" spans="1:18" s="110" customFormat="1" ht="15.6" customHeight="1">
      <c r="A3" s="109"/>
      <c r="B3" s="109"/>
      <c r="C3" s="184"/>
      <c r="D3" s="184"/>
      <c r="E3" s="184"/>
      <c r="F3" s="184"/>
      <c r="G3" s="184"/>
      <c r="H3" s="184"/>
      <c r="I3" s="184"/>
      <c r="J3" s="184"/>
      <c r="K3" s="184"/>
      <c r="L3" s="184"/>
      <c r="M3" s="184"/>
      <c r="N3" s="184"/>
      <c r="O3" s="184"/>
      <c r="P3" s="184"/>
      <c r="Q3" s="184"/>
      <c r="R3" s="184"/>
    </row>
    <row r="4" spans="1:18">
      <c r="A4" s="77"/>
      <c r="B4" s="77"/>
    </row>
    <row r="5" spans="1:18">
      <c r="A5" s="77"/>
      <c r="B5" s="77"/>
    </row>
    <row r="6" spans="1:18">
      <c r="A6" s="77"/>
      <c r="B6" s="77"/>
    </row>
    <row r="7" spans="1:18" ht="14.4" thickBot="1">
      <c r="A7" s="77"/>
      <c r="B7" s="77"/>
      <c r="C7" s="77"/>
      <c r="D7" s="77"/>
      <c r="E7" s="77"/>
      <c r="F7" s="77"/>
      <c r="G7" s="77"/>
      <c r="H7" s="77"/>
      <c r="I7" s="77"/>
      <c r="J7" s="77"/>
      <c r="K7" s="77"/>
      <c r="L7" s="77"/>
      <c r="M7" s="77"/>
      <c r="N7" s="77"/>
      <c r="O7" s="77"/>
      <c r="P7" s="77"/>
      <c r="Q7" s="77"/>
      <c r="R7" s="77"/>
    </row>
    <row r="8" spans="1:18">
      <c r="A8" s="77"/>
      <c r="B8" s="77"/>
      <c r="C8" s="713" t="s">
        <v>279</v>
      </c>
      <c r="D8" s="714"/>
      <c r="E8" s="714"/>
      <c r="F8" s="714"/>
      <c r="G8" s="714"/>
      <c r="H8" s="714"/>
      <c r="I8" s="714"/>
      <c r="J8" s="714"/>
      <c r="K8" s="717" t="s">
        <v>99</v>
      </c>
      <c r="L8" s="717"/>
      <c r="M8" s="717"/>
      <c r="N8" s="277"/>
      <c r="O8" s="717" t="s">
        <v>100</v>
      </c>
      <c r="P8" s="717"/>
      <c r="Q8" s="717"/>
      <c r="R8" s="278"/>
    </row>
    <row r="9" spans="1:18">
      <c r="A9" s="77"/>
      <c r="B9" s="77"/>
      <c r="C9" s="715"/>
      <c r="D9" s="716"/>
      <c r="E9" s="716"/>
      <c r="F9" s="716"/>
      <c r="G9" s="716"/>
      <c r="H9" s="716"/>
      <c r="I9" s="716"/>
      <c r="J9" s="716"/>
      <c r="K9" s="718" t="s">
        <v>280</v>
      </c>
      <c r="L9" s="719"/>
      <c r="M9" s="719"/>
      <c r="N9" s="719"/>
      <c r="O9" s="719"/>
      <c r="P9" s="719"/>
      <c r="Q9" s="719"/>
      <c r="R9" s="720"/>
    </row>
    <row r="10" spans="1:18">
      <c r="A10" s="77"/>
      <c r="B10" s="77"/>
      <c r="C10" s="715"/>
      <c r="D10" s="716"/>
      <c r="E10" s="716"/>
      <c r="F10" s="716"/>
      <c r="G10" s="716"/>
      <c r="H10" s="716"/>
      <c r="I10" s="716"/>
      <c r="J10" s="716"/>
      <c r="K10" s="721"/>
      <c r="L10" s="722"/>
      <c r="M10" s="722"/>
      <c r="N10" s="722"/>
      <c r="O10" s="722"/>
      <c r="P10" s="722"/>
      <c r="Q10" s="722"/>
      <c r="R10" s="723"/>
    </row>
    <row r="11" spans="1:18">
      <c r="A11" s="77"/>
      <c r="B11" s="77"/>
      <c r="C11" s="715" t="s">
        <v>281</v>
      </c>
      <c r="D11" s="716"/>
      <c r="E11" s="716"/>
      <c r="F11" s="716"/>
      <c r="G11" s="716"/>
      <c r="H11" s="716"/>
      <c r="I11" s="716"/>
      <c r="J11" s="716"/>
      <c r="K11" s="724" t="s">
        <v>99</v>
      </c>
      <c r="L11" s="724"/>
      <c r="M11" s="724"/>
      <c r="N11" s="279"/>
      <c r="O11" s="724" t="s">
        <v>100</v>
      </c>
      <c r="P11" s="724"/>
      <c r="Q11" s="724"/>
      <c r="R11" s="280"/>
    </row>
    <row r="12" spans="1:18">
      <c r="A12" s="77"/>
      <c r="B12" s="77"/>
      <c r="C12" s="715"/>
      <c r="D12" s="716"/>
      <c r="E12" s="716"/>
      <c r="F12" s="716"/>
      <c r="G12" s="716"/>
      <c r="H12" s="716"/>
      <c r="I12" s="716"/>
      <c r="J12" s="716"/>
      <c r="K12" s="718" t="s">
        <v>280</v>
      </c>
      <c r="L12" s="719"/>
      <c r="M12" s="719"/>
      <c r="N12" s="719"/>
      <c r="O12" s="719"/>
      <c r="P12" s="719"/>
      <c r="Q12" s="719"/>
      <c r="R12" s="720"/>
    </row>
    <row r="13" spans="1:18">
      <c r="A13" s="77"/>
      <c r="B13" s="77"/>
      <c r="C13" s="715"/>
      <c r="D13" s="716"/>
      <c r="E13" s="716"/>
      <c r="F13" s="716"/>
      <c r="G13" s="716"/>
      <c r="H13" s="716"/>
      <c r="I13" s="716"/>
      <c r="J13" s="716"/>
      <c r="K13" s="721"/>
      <c r="L13" s="722"/>
      <c r="M13" s="722"/>
      <c r="N13" s="722"/>
      <c r="O13" s="722"/>
      <c r="P13" s="722"/>
      <c r="Q13" s="722"/>
      <c r="R13" s="723"/>
    </row>
    <row r="14" spans="1:18">
      <c r="A14" s="77"/>
      <c r="B14" s="77"/>
      <c r="C14" s="705" t="s">
        <v>282</v>
      </c>
      <c r="D14" s="706"/>
      <c r="E14" s="706"/>
      <c r="F14" s="706"/>
      <c r="G14" s="706"/>
      <c r="H14" s="706"/>
      <c r="I14" s="706"/>
      <c r="J14" s="707" t="s">
        <v>283</v>
      </c>
      <c r="K14" s="708"/>
      <c r="L14" s="708"/>
      <c r="M14" s="707" t="s">
        <v>284</v>
      </c>
      <c r="N14" s="708"/>
      <c r="O14" s="708"/>
      <c r="P14" s="709" t="s">
        <v>285</v>
      </c>
      <c r="Q14" s="710"/>
      <c r="R14" s="711"/>
    </row>
    <row r="15" spans="1:18">
      <c r="A15" s="77"/>
      <c r="B15" s="77"/>
      <c r="C15" s="693" t="s">
        <v>286</v>
      </c>
      <c r="D15" s="694"/>
      <c r="E15" s="694"/>
      <c r="F15" s="694"/>
      <c r="G15" s="694"/>
      <c r="H15" s="694"/>
      <c r="I15" s="694"/>
      <c r="J15" s="695"/>
      <c r="K15" s="696"/>
      <c r="L15" s="697"/>
      <c r="M15" s="695"/>
      <c r="N15" s="696"/>
      <c r="O15" s="697"/>
      <c r="P15" s="695"/>
      <c r="Q15" s="696"/>
      <c r="R15" s="698"/>
    </row>
    <row r="16" spans="1:18">
      <c r="A16" s="77"/>
      <c r="B16" s="77"/>
      <c r="C16" s="693" t="s">
        <v>287</v>
      </c>
      <c r="D16" s="694"/>
      <c r="E16" s="694"/>
      <c r="F16" s="694"/>
      <c r="G16" s="694"/>
      <c r="H16" s="694"/>
      <c r="I16" s="694"/>
      <c r="J16" s="695"/>
      <c r="K16" s="696"/>
      <c r="L16" s="697"/>
      <c r="M16" s="695"/>
      <c r="N16" s="696"/>
      <c r="O16" s="697"/>
      <c r="P16" s="695"/>
      <c r="Q16" s="696"/>
      <c r="R16" s="698"/>
    </row>
    <row r="17" spans="1:18">
      <c r="A17" s="77"/>
      <c r="B17" s="77"/>
      <c r="C17" s="693" t="s">
        <v>288</v>
      </c>
      <c r="D17" s="694"/>
      <c r="E17" s="694"/>
      <c r="F17" s="694"/>
      <c r="G17" s="694"/>
      <c r="H17" s="694"/>
      <c r="I17" s="694"/>
      <c r="J17" s="695"/>
      <c r="K17" s="696"/>
      <c r="L17" s="697"/>
      <c r="M17" s="695"/>
      <c r="N17" s="696"/>
      <c r="O17" s="697"/>
      <c r="P17" s="695"/>
      <c r="Q17" s="696"/>
      <c r="R17" s="698"/>
    </row>
    <row r="18" spans="1:18">
      <c r="A18" s="77"/>
      <c r="B18" s="77"/>
      <c r="C18" s="693" t="s">
        <v>289</v>
      </c>
      <c r="D18" s="694"/>
      <c r="E18" s="694"/>
      <c r="F18" s="694"/>
      <c r="G18" s="694"/>
      <c r="H18" s="694"/>
      <c r="I18" s="694"/>
      <c r="J18" s="695"/>
      <c r="K18" s="696"/>
      <c r="L18" s="697"/>
      <c r="M18" s="695"/>
      <c r="N18" s="696"/>
      <c r="O18" s="697"/>
      <c r="P18" s="695"/>
      <c r="Q18" s="696"/>
      <c r="R18" s="698"/>
    </row>
    <row r="19" spans="1:18" ht="14.4" thickBot="1">
      <c r="A19" s="77"/>
      <c r="B19" s="77"/>
      <c r="C19" s="699" t="s">
        <v>290</v>
      </c>
      <c r="D19" s="700"/>
      <c r="E19" s="700"/>
      <c r="F19" s="700"/>
      <c r="G19" s="700"/>
      <c r="H19" s="700"/>
      <c r="I19" s="700"/>
      <c r="J19" s="701"/>
      <c r="K19" s="702"/>
      <c r="L19" s="703"/>
      <c r="M19" s="701"/>
      <c r="N19" s="702"/>
      <c r="O19" s="703"/>
      <c r="P19" s="701"/>
      <c r="Q19" s="702"/>
      <c r="R19" s="704"/>
    </row>
    <row r="20" spans="1:18">
      <c r="A20" s="77"/>
      <c r="B20" s="77"/>
      <c r="C20" s="77"/>
      <c r="D20" s="77"/>
      <c r="E20" s="77"/>
      <c r="F20" s="77"/>
      <c r="G20" s="77"/>
      <c r="H20" s="77"/>
      <c r="I20" s="77"/>
      <c r="J20" s="77"/>
      <c r="K20" s="77"/>
      <c r="L20" s="77"/>
      <c r="M20" s="77"/>
      <c r="N20" s="77"/>
      <c r="O20" s="77"/>
      <c r="P20" s="77"/>
      <c r="Q20" s="77"/>
      <c r="R20" s="77"/>
    </row>
    <row r="21" spans="1:18">
      <c r="A21" s="77"/>
      <c r="B21" s="77"/>
      <c r="C21" s="77"/>
      <c r="D21" s="77"/>
      <c r="E21" s="77"/>
      <c r="F21" s="77"/>
      <c r="G21" s="77"/>
      <c r="H21" s="77"/>
      <c r="I21" s="77"/>
      <c r="J21" s="77"/>
      <c r="K21" s="77"/>
      <c r="L21" s="77"/>
      <c r="M21" s="77"/>
      <c r="N21" s="77"/>
      <c r="O21" s="77"/>
      <c r="P21" s="77"/>
      <c r="Q21" s="77"/>
      <c r="R21" s="77"/>
    </row>
    <row r="22" spans="1:18" ht="31.5" customHeight="1">
      <c r="A22" s="77"/>
      <c r="B22" s="77"/>
      <c r="C22" s="690" t="s">
        <v>291</v>
      </c>
      <c r="D22" s="690"/>
      <c r="E22" s="690"/>
      <c r="F22" s="690"/>
      <c r="G22" s="690"/>
      <c r="H22" s="690"/>
      <c r="I22" s="691" t="s">
        <v>99</v>
      </c>
      <c r="J22" s="692" t="s">
        <v>100</v>
      </c>
      <c r="K22" s="440" t="s">
        <v>292</v>
      </c>
      <c r="L22" s="440"/>
      <c r="M22" s="449"/>
      <c r="N22" s="449"/>
      <c r="O22" s="449"/>
      <c r="P22" s="449"/>
      <c r="Q22" s="449"/>
      <c r="R22" s="449"/>
    </row>
    <row r="23" spans="1:18" ht="53.25" customHeight="1">
      <c r="A23" s="77"/>
      <c r="B23" s="77"/>
      <c r="C23" s="690"/>
      <c r="D23" s="690"/>
      <c r="E23" s="690"/>
      <c r="F23" s="690"/>
      <c r="G23" s="690"/>
      <c r="H23" s="690"/>
      <c r="I23" s="691"/>
      <c r="J23" s="692"/>
      <c r="K23" s="440"/>
      <c r="L23" s="440"/>
      <c r="M23" s="449"/>
      <c r="N23" s="449"/>
      <c r="O23" s="449"/>
      <c r="P23" s="449"/>
      <c r="Q23" s="449"/>
      <c r="R23" s="449"/>
    </row>
    <row r="24" spans="1:18" ht="8.1" customHeight="1">
      <c r="A24" s="77"/>
      <c r="B24" s="77"/>
      <c r="C24" s="173"/>
      <c r="D24" s="173"/>
      <c r="E24" s="173"/>
      <c r="F24" s="173"/>
      <c r="G24" s="200"/>
      <c r="H24" s="200"/>
      <c r="I24" s="200"/>
      <c r="J24" s="200"/>
      <c r="K24" s="78"/>
      <c r="L24" s="78"/>
      <c r="M24" s="78"/>
      <c r="N24" s="77"/>
      <c r="O24" s="77"/>
      <c r="P24" s="77"/>
      <c r="Q24" s="77"/>
      <c r="R24" s="77"/>
    </row>
    <row r="25" spans="1:18" ht="81" customHeight="1">
      <c r="A25" s="77"/>
      <c r="B25" s="77"/>
      <c r="C25" s="690" t="s">
        <v>265</v>
      </c>
      <c r="D25" s="690"/>
      <c r="E25" s="690"/>
      <c r="F25" s="690"/>
      <c r="G25" s="690"/>
      <c r="H25" s="691" t="s">
        <v>99</v>
      </c>
      <c r="I25" s="692"/>
      <c r="J25" s="691" t="s">
        <v>100</v>
      </c>
      <c r="K25" s="692"/>
      <c r="L25" s="79"/>
      <c r="M25" s="79"/>
      <c r="N25" s="79"/>
      <c r="O25" s="79"/>
      <c r="P25" s="77"/>
      <c r="Q25" s="77"/>
      <c r="R25" s="77"/>
    </row>
    <row r="26" spans="1:18" ht="15" customHeight="1">
      <c r="A26" s="77"/>
      <c r="B26" s="77"/>
      <c r="C26" s="690"/>
      <c r="D26" s="690"/>
      <c r="E26" s="690"/>
      <c r="F26" s="690"/>
      <c r="G26" s="690"/>
      <c r="H26" s="691"/>
      <c r="I26" s="692"/>
      <c r="J26" s="691"/>
      <c r="K26" s="692"/>
      <c r="L26" s="79"/>
      <c r="M26" s="79"/>
      <c r="N26" s="79"/>
      <c r="O26" s="79"/>
      <c r="P26" s="77"/>
      <c r="Q26" s="77"/>
      <c r="R26" s="77"/>
    </row>
    <row r="27" spans="1:18" ht="20.399999999999999">
      <c r="A27" s="77"/>
      <c r="B27" s="77"/>
      <c r="C27" s="173"/>
      <c r="D27" s="173"/>
      <c r="E27" s="198"/>
      <c r="F27" s="173"/>
      <c r="G27" s="173"/>
      <c r="H27" s="200"/>
      <c r="I27" s="200"/>
      <c r="J27" s="200"/>
      <c r="K27" s="200"/>
      <c r="L27" s="200"/>
      <c r="M27" s="200"/>
      <c r="N27" s="200"/>
      <c r="O27" s="200"/>
      <c r="P27" s="200"/>
      <c r="Q27" s="77"/>
      <c r="R27" s="77"/>
    </row>
    <row r="28" spans="1:18" ht="15.6">
      <c r="A28" s="77"/>
      <c r="B28" s="77"/>
      <c r="C28" s="690" t="s">
        <v>293</v>
      </c>
      <c r="D28" s="690"/>
      <c r="E28" s="690"/>
      <c r="F28" s="690"/>
      <c r="G28" s="690"/>
      <c r="H28" s="690"/>
      <c r="I28" s="690"/>
      <c r="J28" s="445" t="s">
        <v>267</v>
      </c>
      <c r="K28" s="446"/>
      <c r="L28" s="446"/>
      <c r="M28" s="446" t="s">
        <v>294</v>
      </c>
      <c r="N28" s="446"/>
      <c r="O28" s="446"/>
      <c r="P28" s="447" t="s">
        <v>295</v>
      </c>
      <c r="Q28" s="466"/>
      <c r="R28" s="466"/>
    </row>
    <row r="29" spans="1:18" ht="18.75" customHeight="1">
      <c r="A29" s="77"/>
      <c r="B29" s="77"/>
      <c r="C29" s="690"/>
      <c r="D29" s="690"/>
      <c r="E29" s="690"/>
      <c r="F29" s="690"/>
      <c r="G29" s="690"/>
      <c r="H29" s="690"/>
      <c r="I29" s="690"/>
      <c r="J29" s="468"/>
      <c r="K29" s="464"/>
      <c r="L29" s="464"/>
      <c r="M29" s="464"/>
      <c r="N29" s="464"/>
      <c r="O29" s="464"/>
      <c r="P29" s="465"/>
      <c r="Q29" s="467"/>
      <c r="R29" s="467"/>
    </row>
    <row r="30" spans="1:18" ht="20.25" customHeight="1">
      <c r="A30" s="77"/>
      <c r="B30" s="77"/>
      <c r="C30" s="690"/>
      <c r="D30" s="690"/>
      <c r="E30" s="690"/>
      <c r="F30" s="690"/>
      <c r="G30" s="690"/>
      <c r="H30" s="690"/>
      <c r="I30" s="690"/>
      <c r="J30" s="470"/>
      <c r="K30" s="460"/>
      <c r="L30" s="460"/>
      <c r="M30" s="460"/>
      <c r="N30" s="460"/>
      <c r="O30" s="460"/>
      <c r="P30" s="461"/>
      <c r="Q30" s="469"/>
      <c r="R30" s="469"/>
    </row>
    <row r="31" spans="1:18" ht="15.6">
      <c r="A31" s="77"/>
      <c r="B31" s="77"/>
      <c r="C31" s="80"/>
      <c r="D31" s="80"/>
      <c r="E31" s="80"/>
      <c r="F31" s="80"/>
      <c r="G31" s="80"/>
      <c r="H31" s="80"/>
      <c r="I31" s="80"/>
      <c r="J31" s="200"/>
      <c r="K31" s="200"/>
      <c r="L31" s="200"/>
      <c r="M31" s="200"/>
      <c r="N31" s="200"/>
      <c r="O31" s="200"/>
      <c r="P31" s="200"/>
      <c r="Q31" s="200"/>
      <c r="R31" s="200"/>
    </row>
    <row r="32" spans="1:18" ht="20.399999999999999">
      <c r="A32" s="77"/>
      <c r="B32" s="77"/>
      <c r="C32" s="462"/>
      <c r="D32" s="462"/>
      <c r="E32" s="462"/>
      <c r="F32" s="462"/>
      <c r="G32" s="462"/>
      <c r="H32" s="462"/>
      <c r="I32" s="462"/>
      <c r="J32" s="200"/>
      <c r="K32" s="200"/>
      <c r="L32" s="200"/>
      <c r="M32" s="200"/>
      <c r="N32" s="200"/>
      <c r="O32" s="200"/>
      <c r="P32" s="200"/>
      <c r="Q32" s="200"/>
      <c r="R32" s="200"/>
    </row>
    <row r="33" spans="1:21" ht="4.05" customHeight="1">
      <c r="A33" s="77"/>
      <c r="B33" s="77"/>
      <c r="C33" s="173"/>
      <c r="D33" s="173"/>
      <c r="E33" s="173"/>
      <c r="F33" s="173"/>
      <c r="G33" s="173"/>
      <c r="H33" s="173"/>
      <c r="I33" s="173"/>
      <c r="J33" s="200"/>
      <c r="K33" s="200"/>
      <c r="L33" s="200"/>
      <c r="M33" s="200"/>
      <c r="N33" s="200"/>
      <c r="O33" s="200"/>
      <c r="P33" s="200"/>
      <c r="Q33" s="200"/>
      <c r="R33" s="200"/>
    </row>
    <row r="34" spans="1:21" ht="21" customHeight="1">
      <c r="A34" s="77"/>
      <c r="B34" s="77"/>
      <c r="C34" s="463" t="s">
        <v>296</v>
      </c>
      <c r="D34" s="463"/>
      <c r="E34" s="463"/>
      <c r="F34" s="463"/>
      <c r="G34" s="463"/>
      <c r="H34" s="463"/>
      <c r="I34" s="463"/>
      <c r="J34" s="463"/>
      <c r="K34" s="463"/>
      <c r="L34" s="463"/>
      <c r="M34" s="463"/>
      <c r="N34" s="463"/>
      <c r="O34" s="463"/>
      <c r="P34" s="463"/>
      <c r="Q34" s="463"/>
      <c r="R34" s="463"/>
    </row>
    <row r="35" spans="1:21" ht="4.05" customHeight="1">
      <c r="A35" s="77"/>
      <c r="B35" s="77"/>
      <c r="C35" s="81"/>
      <c r="D35" s="81"/>
      <c r="E35" s="81"/>
      <c r="F35" s="81"/>
      <c r="G35" s="81"/>
      <c r="H35" s="81"/>
      <c r="I35" s="81"/>
      <c r="J35" s="81"/>
      <c r="K35" s="81"/>
      <c r="L35" s="81"/>
      <c r="M35" s="81"/>
      <c r="N35" s="81"/>
      <c r="O35" s="81"/>
      <c r="P35" s="81"/>
      <c r="Q35" s="81"/>
      <c r="R35" s="81"/>
    </row>
    <row r="36" spans="1:21" ht="20.399999999999999">
      <c r="A36" s="77"/>
      <c r="B36" s="77"/>
      <c r="C36" s="459" t="s">
        <v>271</v>
      </c>
      <c r="D36" s="459"/>
      <c r="E36" s="459"/>
      <c r="F36" s="459"/>
      <c r="G36" s="459"/>
      <c r="H36" s="459"/>
      <c r="I36" s="459"/>
      <c r="J36" s="459"/>
      <c r="K36" s="459"/>
      <c r="L36" s="459"/>
      <c r="M36" s="459"/>
      <c r="N36" s="459"/>
      <c r="O36" s="459"/>
      <c r="P36" s="458"/>
      <c r="Q36" s="458"/>
      <c r="R36" s="458"/>
    </row>
    <row r="37" spans="1:21" ht="4.05" customHeight="1">
      <c r="A37" s="77"/>
      <c r="B37" s="77"/>
      <c r="C37" s="82"/>
      <c r="D37" s="82"/>
      <c r="E37" s="82"/>
      <c r="F37" s="82"/>
      <c r="G37" s="82"/>
      <c r="H37" s="82"/>
      <c r="I37" s="82"/>
      <c r="J37" s="82"/>
      <c r="K37" s="82"/>
      <c r="L37" s="82"/>
      <c r="M37" s="82"/>
      <c r="N37" s="82"/>
      <c r="O37" s="82"/>
      <c r="P37" s="83"/>
      <c r="Q37" s="83"/>
      <c r="R37" s="83"/>
    </row>
    <row r="38" spans="1:21" ht="20.399999999999999">
      <c r="A38" s="77"/>
      <c r="B38" s="77"/>
      <c r="C38" s="459" t="s">
        <v>272</v>
      </c>
      <c r="D38" s="459"/>
      <c r="E38" s="459"/>
      <c r="F38" s="459"/>
      <c r="G38" s="459"/>
      <c r="H38" s="459"/>
      <c r="I38" s="459"/>
      <c r="J38" s="459"/>
      <c r="K38" s="459"/>
      <c r="L38" s="459"/>
      <c r="M38" s="459"/>
      <c r="N38" s="459"/>
      <c r="O38" s="459"/>
      <c r="P38" s="458"/>
      <c r="Q38" s="458"/>
      <c r="R38" s="458"/>
    </row>
    <row r="39" spans="1:21" ht="4.05" customHeight="1">
      <c r="A39" s="77"/>
      <c r="B39" s="77"/>
      <c r="C39" s="82"/>
      <c r="D39" s="82"/>
      <c r="E39" s="82"/>
      <c r="F39" s="82"/>
      <c r="G39" s="82"/>
      <c r="H39" s="82"/>
      <c r="I39" s="82"/>
      <c r="J39" s="82"/>
      <c r="K39" s="82"/>
      <c r="L39" s="82"/>
      <c r="M39" s="82"/>
      <c r="N39" s="82"/>
      <c r="O39" s="82"/>
      <c r="P39" s="83"/>
      <c r="Q39" s="83"/>
      <c r="R39" s="83"/>
    </row>
    <row r="40" spans="1:21" ht="20.399999999999999">
      <c r="A40" s="77"/>
      <c r="B40" s="77"/>
      <c r="C40" s="459" t="s">
        <v>273</v>
      </c>
      <c r="D40" s="459"/>
      <c r="E40" s="459"/>
      <c r="F40" s="459"/>
      <c r="G40" s="459"/>
      <c r="H40" s="459"/>
      <c r="I40" s="459"/>
      <c r="J40" s="459"/>
      <c r="K40" s="459"/>
      <c r="L40" s="459"/>
      <c r="M40" s="459"/>
      <c r="N40" s="459"/>
      <c r="O40" s="459"/>
      <c r="P40" s="458"/>
      <c r="Q40" s="458"/>
      <c r="R40" s="458"/>
    </row>
    <row r="41" spans="1:21" ht="23.1" customHeight="1">
      <c r="A41" s="77"/>
      <c r="B41" s="77"/>
      <c r="C41" s="77"/>
      <c r="D41" s="77"/>
      <c r="E41" s="77"/>
      <c r="F41" s="77"/>
      <c r="G41" s="77"/>
      <c r="H41" s="77"/>
      <c r="I41" s="77"/>
      <c r="J41" s="77"/>
      <c r="K41" s="77"/>
      <c r="L41" s="77"/>
      <c r="M41" s="77"/>
      <c r="N41" s="77"/>
      <c r="O41" s="77"/>
      <c r="P41" s="77"/>
      <c r="Q41" s="77"/>
      <c r="R41" s="77"/>
    </row>
    <row r="42" spans="1:21" ht="34.5" customHeight="1">
      <c r="A42" s="77"/>
      <c r="B42" s="77"/>
      <c r="C42" s="77"/>
      <c r="D42" s="77"/>
      <c r="E42" s="77"/>
      <c r="F42" s="77"/>
      <c r="G42" s="77"/>
      <c r="H42" s="77"/>
      <c r="I42" s="77"/>
      <c r="J42" s="77"/>
      <c r="K42" s="77"/>
      <c r="L42" s="77"/>
      <c r="M42" s="77"/>
      <c r="N42" s="77"/>
      <c r="O42" s="77"/>
      <c r="P42" s="77"/>
      <c r="Q42" s="77"/>
      <c r="R42" s="77"/>
    </row>
    <row r="43" spans="1:21">
      <c r="A43" s="77"/>
      <c r="B43" s="77"/>
      <c r="C43" s="77"/>
      <c r="D43" s="77"/>
      <c r="E43" s="77"/>
      <c r="F43" s="77"/>
      <c r="G43" s="77"/>
      <c r="H43" s="77"/>
      <c r="I43" s="77"/>
      <c r="J43" s="77"/>
      <c r="K43" s="77"/>
      <c r="L43" s="77"/>
      <c r="M43" s="77"/>
      <c r="N43" s="77"/>
      <c r="O43" s="77"/>
      <c r="P43" s="77"/>
      <c r="Q43" s="77"/>
      <c r="R43" s="77"/>
    </row>
    <row r="44" spans="1:21" ht="237" customHeight="1">
      <c r="C44" s="113"/>
      <c r="D44" s="688" t="s">
        <v>297</v>
      </c>
      <c r="E44" s="688"/>
      <c r="F44" s="688"/>
      <c r="G44" s="688" t="s">
        <v>298</v>
      </c>
      <c r="H44" s="688"/>
      <c r="I44" s="688" t="s">
        <v>299</v>
      </c>
      <c r="J44" s="688"/>
      <c r="K44" s="688" t="s">
        <v>300</v>
      </c>
      <c r="L44" s="688"/>
      <c r="M44" s="281" t="s">
        <v>301</v>
      </c>
      <c r="N44" s="689" t="s">
        <v>302</v>
      </c>
      <c r="O44" s="689"/>
      <c r="P44" s="689" t="s">
        <v>303</v>
      </c>
      <c r="Q44" s="689"/>
      <c r="R44" s="282" t="s">
        <v>304</v>
      </c>
    </row>
    <row r="45" spans="1:21" ht="22.5" customHeight="1">
      <c r="C45" s="283" t="str">
        <f>'INFORMACION GENERAL'!C200</f>
        <v xml:space="preserve">PRINCIPAL: </v>
      </c>
      <c r="D45" s="685"/>
      <c r="E45" s="685"/>
      <c r="F45" s="685"/>
      <c r="G45" s="686"/>
      <c r="H45" s="686"/>
      <c r="I45" s="687"/>
      <c r="J45" s="687"/>
      <c r="K45" s="687"/>
      <c r="L45" s="687"/>
      <c r="M45" s="284"/>
      <c r="N45" s="680"/>
      <c r="O45" s="681"/>
      <c r="P45" s="680"/>
      <c r="Q45" s="681"/>
      <c r="R45" s="284"/>
    </row>
    <row r="46" spans="1:21" ht="23.55" customHeight="1">
      <c r="C46" s="285" t="str">
        <f>'INFORMACION GENERAL'!C201</f>
        <v>SITIO 2:</v>
      </c>
      <c r="D46" s="685"/>
      <c r="E46" s="685"/>
      <c r="F46" s="685"/>
      <c r="G46" s="686"/>
      <c r="H46" s="686"/>
      <c r="I46" s="687"/>
      <c r="J46" s="687"/>
      <c r="K46" s="687"/>
      <c r="L46" s="687"/>
      <c r="M46" s="284"/>
      <c r="N46" s="680"/>
      <c r="O46" s="681"/>
      <c r="P46" s="680"/>
      <c r="Q46" s="681"/>
      <c r="R46" s="284"/>
      <c r="U46" s="132"/>
    </row>
    <row r="47" spans="1:21" ht="15">
      <c r="C47" s="283" t="str">
        <f>'INFORMACION GENERAL'!C202</f>
        <v>SITIO 3:</v>
      </c>
      <c r="D47" s="685"/>
      <c r="E47" s="685"/>
      <c r="F47" s="685"/>
      <c r="G47" s="686"/>
      <c r="H47" s="686"/>
      <c r="I47" s="687"/>
      <c r="J47" s="687"/>
      <c r="K47" s="687"/>
      <c r="L47" s="687"/>
      <c r="M47" s="284"/>
      <c r="N47" s="680"/>
      <c r="O47" s="681"/>
      <c r="P47" s="680"/>
      <c r="Q47" s="681"/>
      <c r="R47" s="284"/>
    </row>
    <row r="48" spans="1:21" ht="15">
      <c r="C48" s="285" t="str">
        <f>'INFORMACION GENERAL'!C203</f>
        <v>SITIO 4:</v>
      </c>
      <c r="D48" s="685"/>
      <c r="E48" s="685"/>
      <c r="F48" s="685"/>
      <c r="G48" s="686"/>
      <c r="H48" s="686"/>
      <c r="I48" s="687"/>
      <c r="J48" s="687"/>
      <c r="K48" s="687"/>
      <c r="L48" s="687"/>
      <c r="M48" s="284"/>
      <c r="N48" s="680"/>
      <c r="O48" s="681"/>
      <c r="P48" s="680"/>
      <c r="Q48" s="681"/>
      <c r="R48" s="284"/>
    </row>
    <row r="49" spans="3:18" ht="15">
      <c r="C49" s="283" t="str">
        <f>'INFORMACION GENERAL'!C204</f>
        <v>SITIO 5:</v>
      </c>
      <c r="D49" s="685"/>
      <c r="E49" s="685"/>
      <c r="F49" s="685"/>
      <c r="G49" s="686"/>
      <c r="H49" s="686"/>
      <c r="I49" s="687"/>
      <c r="J49" s="687"/>
      <c r="K49" s="687"/>
      <c r="L49" s="687"/>
      <c r="M49" s="284"/>
      <c r="N49" s="680"/>
      <c r="O49" s="681"/>
      <c r="P49" s="680"/>
      <c r="Q49" s="681"/>
      <c r="R49" s="284"/>
    </row>
    <row r="50" spans="3:18" ht="15">
      <c r="C50" s="285" t="str">
        <f>'INFORMACION GENERAL'!C205</f>
        <v>SITIO 6:</v>
      </c>
      <c r="D50" s="685"/>
      <c r="E50" s="685"/>
      <c r="F50" s="685"/>
      <c r="G50" s="686"/>
      <c r="H50" s="686"/>
      <c r="I50" s="687"/>
      <c r="J50" s="687"/>
      <c r="K50" s="687"/>
      <c r="L50" s="687"/>
      <c r="M50" s="284"/>
      <c r="N50" s="680"/>
      <c r="O50" s="681"/>
      <c r="P50" s="680"/>
      <c r="Q50" s="681"/>
      <c r="R50" s="284"/>
    </row>
    <row r="51" spans="3:18" ht="15">
      <c r="C51" s="283" t="str">
        <f>'INFORMACION GENERAL'!C206</f>
        <v>SITIO 7:</v>
      </c>
      <c r="D51" s="685"/>
      <c r="E51" s="685"/>
      <c r="F51" s="685"/>
      <c r="G51" s="686"/>
      <c r="H51" s="686"/>
      <c r="I51" s="687"/>
      <c r="J51" s="687"/>
      <c r="K51" s="687"/>
      <c r="L51" s="687"/>
      <c r="M51" s="284"/>
      <c r="N51" s="680"/>
      <c r="O51" s="681"/>
      <c r="P51" s="680"/>
      <c r="Q51" s="681"/>
      <c r="R51" s="284"/>
    </row>
    <row r="52" spans="3:18" ht="15">
      <c r="C52" s="285" t="str">
        <f>'INFORMACION GENERAL'!C207</f>
        <v>SITIO 8:</v>
      </c>
      <c r="D52" s="685"/>
      <c r="E52" s="685"/>
      <c r="F52" s="685"/>
      <c r="G52" s="686"/>
      <c r="H52" s="686"/>
      <c r="I52" s="687"/>
      <c r="J52" s="687"/>
      <c r="K52" s="687"/>
      <c r="L52" s="687"/>
      <c r="M52" s="284"/>
      <c r="N52" s="680"/>
      <c r="O52" s="681"/>
      <c r="P52" s="680"/>
      <c r="Q52" s="681"/>
      <c r="R52" s="284"/>
    </row>
    <row r="53" spans="3:18" ht="15">
      <c r="C53" s="283" t="str">
        <f>'INFORMACION GENERAL'!C208</f>
        <v>SITIO 9:</v>
      </c>
      <c r="D53" s="685"/>
      <c r="E53" s="685"/>
      <c r="F53" s="685"/>
      <c r="G53" s="686"/>
      <c r="H53" s="686"/>
      <c r="I53" s="687"/>
      <c r="J53" s="687"/>
      <c r="K53" s="687"/>
      <c r="L53" s="687"/>
      <c r="M53" s="284"/>
      <c r="N53" s="680"/>
      <c r="O53" s="681"/>
      <c r="P53" s="680"/>
      <c r="Q53" s="681"/>
      <c r="R53" s="284"/>
    </row>
    <row r="54" spans="3:18" ht="15">
      <c r="C54" s="285" t="str">
        <f>'INFORMACION GENERAL'!C209</f>
        <v>SITIO 10:</v>
      </c>
      <c r="D54" s="685"/>
      <c r="E54" s="685"/>
      <c r="F54" s="685"/>
      <c r="G54" s="686"/>
      <c r="H54" s="686"/>
      <c r="I54" s="687"/>
      <c r="J54" s="687"/>
      <c r="K54" s="687"/>
      <c r="L54" s="687"/>
      <c r="M54" s="284"/>
      <c r="N54" s="680"/>
      <c r="O54" s="681"/>
      <c r="P54" s="680"/>
      <c r="Q54" s="681"/>
      <c r="R54" s="284"/>
    </row>
    <row r="55" spans="3:18" ht="15">
      <c r="C55" s="283" t="str">
        <f>'INFORMACION GENERAL'!C210</f>
        <v>SITIO 11:</v>
      </c>
      <c r="D55" s="685"/>
      <c r="E55" s="685"/>
      <c r="F55" s="685"/>
      <c r="G55" s="686"/>
      <c r="H55" s="686"/>
      <c r="I55" s="687"/>
      <c r="J55" s="687"/>
      <c r="K55" s="687"/>
      <c r="L55" s="687"/>
      <c r="M55" s="284"/>
      <c r="N55" s="680"/>
      <c r="O55" s="681"/>
      <c r="P55" s="680"/>
      <c r="Q55" s="681"/>
      <c r="R55" s="284"/>
    </row>
    <row r="56" spans="3:18" ht="21" customHeight="1" thickBot="1">
      <c r="C56" s="286" t="s">
        <v>305</v>
      </c>
      <c r="D56" s="682" t="s">
        <v>306</v>
      </c>
      <c r="E56" s="682"/>
      <c r="F56" s="682"/>
      <c r="G56" s="682"/>
      <c r="H56" s="682"/>
      <c r="I56" s="682"/>
      <c r="J56" s="682"/>
      <c r="K56" s="682"/>
      <c r="L56" s="682"/>
      <c r="M56" s="682"/>
      <c r="N56" s="682"/>
      <c r="O56" s="682"/>
      <c r="P56" s="682"/>
      <c r="Q56" s="682"/>
      <c r="R56" s="683"/>
    </row>
    <row r="58" spans="3:18" ht="15.6">
      <c r="C58" s="684" t="s">
        <v>307</v>
      </c>
      <c r="D58" s="684"/>
      <c r="E58" s="684"/>
      <c r="F58" s="684"/>
      <c r="G58" s="684"/>
      <c r="H58" s="684"/>
      <c r="I58" s="684"/>
      <c r="J58" s="684"/>
      <c r="K58" s="684"/>
      <c r="L58" s="684"/>
      <c r="M58" s="684"/>
      <c r="N58" s="684"/>
      <c r="O58" s="684"/>
      <c r="P58" s="684"/>
      <c r="Q58" s="684"/>
      <c r="R58" s="684"/>
    </row>
  </sheetData>
  <sheetProtection sheet="1" objects="1" scenarios="1"/>
  <mergeCells count="135">
    <mergeCell ref="C14:I14"/>
    <mergeCell ref="J14:L14"/>
    <mergeCell ref="M14:O14"/>
    <mergeCell ref="P14:R14"/>
    <mergeCell ref="C15:I15"/>
    <mergeCell ref="J15:L15"/>
    <mergeCell ref="M15:O15"/>
    <mergeCell ref="P15:R15"/>
    <mergeCell ref="C2:R2"/>
    <mergeCell ref="C8:J10"/>
    <mergeCell ref="K8:M8"/>
    <mergeCell ref="O8:Q8"/>
    <mergeCell ref="K9:R10"/>
    <mergeCell ref="C11:J13"/>
    <mergeCell ref="K11:M11"/>
    <mergeCell ref="O11:Q11"/>
    <mergeCell ref="K12:R13"/>
    <mergeCell ref="C18:I18"/>
    <mergeCell ref="J18:L18"/>
    <mergeCell ref="M18:O18"/>
    <mergeCell ref="P18:R18"/>
    <mergeCell ref="C19:I19"/>
    <mergeCell ref="J19:L19"/>
    <mergeCell ref="M19:O19"/>
    <mergeCell ref="P19:R19"/>
    <mergeCell ref="C16:I16"/>
    <mergeCell ref="J16:L16"/>
    <mergeCell ref="M16:O16"/>
    <mergeCell ref="P16:R16"/>
    <mergeCell ref="C17:I17"/>
    <mergeCell ref="J17:L17"/>
    <mergeCell ref="M17:O17"/>
    <mergeCell ref="P17:R17"/>
    <mergeCell ref="C22:H23"/>
    <mergeCell ref="I22:I23"/>
    <mergeCell ref="J22:J23"/>
    <mergeCell ref="K22:L23"/>
    <mergeCell ref="M22:R23"/>
    <mergeCell ref="C25:G26"/>
    <mergeCell ref="H25:H26"/>
    <mergeCell ref="I25:I26"/>
    <mergeCell ref="J25:J26"/>
    <mergeCell ref="K25:K26"/>
    <mergeCell ref="C32:I32"/>
    <mergeCell ref="C34:R34"/>
    <mergeCell ref="C36:O36"/>
    <mergeCell ref="P36:R36"/>
    <mergeCell ref="C38:O38"/>
    <mergeCell ref="P38:R38"/>
    <mergeCell ref="C28:I30"/>
    <mergeCell ref="J28:L28"/>
    <mergeCell ref="M28:O28"/>
    <mergeCell ref="P28:R28"/>
    <mergeCell ref="J29:L29"/>
    <mergeCell ref="M29:O29"/>
    <mergeCell ref="P29:R29"/>
    <mergeCell ref="J30:L30"/>
    <mergeCell ref="M30:O30"/>
    <mergeCell ref="P30:R30"/>
    <mergeCell ref="D45:F45"/>
    <mergeCell ref="G45:H45"/>
    <mergeCell ref="I45:J45"/>
    <mergeCell ref="K45:L45"/>
    <mergeCell ref="N45:O45"/>
    <mergeCell ref="P45:Q45"/>
    <mergeCell ref="C40:O40"/>
    <mergeCell ref="P40:R40"/>
    <mergeCell ref="D44:F44"/>
    <mergeCell ref="G44:H44"/>
    <mergeCell ref="I44:J44"/>
    <mergeCell ref="K44:L44"/>
    <mergeCell ref="N44:O44"/>
    <mergeCell ref="P44:Q44"/>
    <mergeCell ref="D48:F48"/>
    <mergeCell ref="G48:H48"/>
    <mergeCell ref="I48:J48"/>
    <mergeCell ref="K48:L48"/>
    <mergeCell ref="D47:F47"/>
    <mergeCell ref="G47:H47"/>
    <mergeCell ref="I47:J47"/>
    <mergeCell ref="K47:L47"/>
    <mergeCell ref="D46:F46"/>
    <mergeCell ref="G46:H46"/>
    <mergeCell ref="I46:J46"/>
    <mergeCell ref="K46:L46"/>
    <mergeCell ref="D51:F51"/>
    <mergeCell ref="G51:H51"/>
    <mergeCell ref="I51:J51"/>
    <mergeCell ref="K51:L51"/>
    <mergeCell ref="D50:F50"/>
    <mergeCell ref="G50:H50"/>
    <mergeCell ref="I50:J50"/>
    <mergeCell ref="K50:L50"/>
    <mergeCell ref="D49:F49"/>
    <mergeCell ref="G49:H49"/>
    <mergeCell ref="I49:J49"/>
    <mergeCell ref="K49:L49"/>
    <mergeCell ref="D53:F53"/>
    <mergeCell ref="G53:H53"/>
    <mergeCell ref="I53:J53"/>
    <mergeCell ref="K53:L53"/>
    <mergeCell ref="N53:O53"/>
    <mergeCell ref="P53:Q53"/>
    <mergeCell ref="D52:F52"/>
    <mergeCell ref="G52:H52"/>
    <mergeCell ref="I52:J52"/>
    <mergeCell ref="K52:L52"/>
    <mergeCell ref="N52:O52"/>
    <mergeCell ref="P52:Q52"/>
    <mergeCell ref="D56:R56"/>
    <mergeCell ref="C58:R58"/>
    <mergeCell ref="D55:F55"/>
    <mergeCell ref="G55:H55"/>
    <mergeCell ref="I55:J55"/>
    <mergeCell ref="K55:L55"/>
    <mergeCell ref="N55:O55"/>
    <mergeCell ref="P55:Q55"/>
    <mergeCell ref="D54:F54"/>
    <mergeCell ref="G54:H54"/>
    <mergeCell ref="I54:J54"/>
    <mergeCell ref="K54:L54"/>
    <mergeCell ref="N54:O54"/>
    <mergeCell ref="P54:Q54"/>
    <mergeCell ref="N46:O46"/>
    <mergeCell ref="N47:O47"/>
    <mergeCell ref="N48:O48"/>
    <mergeCell ref="N49:O49"/>
    <mergeCell ref="N50:O50"/>
    <mergeCell ref="N51:O51"/>
    <mergeCell ref="P46:Q46"/>
    <mergeCell ref="P47:Q47"/>
    <mergeCell ref="P48:Q48"/>
    <mergeCell ref="P49:Q49"/>
    <mergeCell ref="P50:Q50"/>
    <mergeCell ref="P51:Q51"/>
  </mergeCells>
  <printOptions horizontalCentered="1"/>
  <pageMargins left="0.82677165354330717" right="0" top="0.86614173228346458" bottom="0.39370078740157483" header="0" footer="0"/>
  <pageSetup scale="49"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rowBreaks count="1" manualBreakCount="1">
    <brk id="41" max="17"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26977" r:id="rId5" name="Check Box 1">
              <controlPr defaultSize="0" autoFill="0" autoLine="0" autoPict="0">
                <anchor moveWithCells="1">
                  <from>
                    <xdr:col>16</xdr:col>
                    <xdr:colOff>182880</xdr:colOff>
                    <xdr:row>35</xdr:row>
                    <xdr:rowOff>30480</xdr:rowOff>
                  </from>
                  <to>
                    <xdr:col>17</xdr:col>
                    <xdr:colOff>0</xdr:colOff>
                    <xdr:row>36</xdr:row>
                    <xdr:rowOff>38100</xdr:rowOff>
                  </to>
                </anchor>
              </controlPr>
            </control>
          </mc:Choice>
        </mc:AlternateContent>
        <mc:AlternateContent xmlns:mc="http://schemas.openxmlformats.org/markup-compatibility/2006">
          <mc:Choice Requires="x14">
            <control shapeId="126978" r:id="rId6" name="Check Box 2">
              <controlPr defaultSize="0" autoFill="0" autoLine="0" autoPict="0">
                <anchor moveWithCells="1">
                  <from>
                    <xdr:col>16</xdr:col>
                    <xdr:colOff>182880</xdr:colOff>
                    <xdr:row>37</xdr:row>
                    <xdr:rowOff>30480</xdr:rowOff>
                  </from>
                  <to>
                    <xdr:col>17</xdr:col>
                    <xdr:colOff>0</xdr:colOff>
                    <xdr:row>38</xdr:row>
                    <xdr:rowOff>38100</xdr:rowOff>
                  </to>
                </anchor>
              </controlPr>
            </control>
          </mc:Choice>
        </mc:AlternateContent>
        <mc:AlternateContent xmlns:mc="http://schemas.openxmlformats.org/markup-compatibility/2006">
          <mc:Choice Requires="x14">
            <control shapeId="126979" r:id="rId7" name="Check Box 3">
              <controlPr defaultSize="0" autoFill="0" autoLine="0" autoPict="0">
                <anchor moveWithCells="1">
                  <from>
                    <xdr:col>16</xdr:col>
                    <xdr:colOff>182880</xdr:colOff>
                    <xdr:row>39</xdr:row>
                    <xdr:rowOff>30480</xdr:rowOff>
                  </from>
                  <to>
                    <xdr:col>17</xdr:col>
                    <xdr:colOff>0</xdr:colOff>
                    <xdr:row>40</xdr:row>
                    <xdr:rowOff>38100</xdr:rowOff>
                  </to>
                </anchor>
              </controlPr>
            </control>
          </mc:Choice>
        </mc:AlternateContent>
        <mc:AlternateContent xmlns:mc="http://schemas.openxmlformats.org/markup-compatibility/2006">
          <mc:Choice Requires="x14">
            <control shapeId="126981" r:id="rId8" name="Group Box 5">
              <controlPr defaultSize="0" print="0" autoFill="0" autoPict="0">
                <anchor moveWithCells="1">
                  <from>
                    <xdr:col>8</xdr:col>
                    <xdr:colOff>0</xdr:colOff>
                    <xdr:row>21</xdr:row>
                    <xdr:rowOff>0</xdr:rowOff>
                  </from>
                  <to>
                    <xdr:col>10</xdr:col>
                    <xdr:colOff>15240</xdr:colOff>
                    <xdr:row>23</xdr:row>
                    <xdr:rowOff>0</xdr:rowOff>
                  </to>
                </anchor>
              </controlPr>
            </control>
          </mc:Choice>
        </mc:AlternateContent>
        <mc:AlternateContent xmlns:mc="http://schemas.openxmlformats.org/markup-compatibility/2006">
          <mc:Choice Requires="x14">
            <control shapeId="126982" r:id="rId9" name="Option Button 6">
              <controlPr defaultSize="0" autoFill="0" autoLine="0" autoPict="0">
                <anchor moveWithCells="1">
                  <from>
                    <xdr:col>9</xdr:col>
                    <xdr:colOff>563880</xdr:colOff>
                    <xdr:row>21</xdr:row>
                    <xdr:rowOff>91440</xdr:rowOff>
                  </from>
                  <to>
                    <xdr:col>10</xdr:col>
                    <xdr:colOff>358140</xdr:colOff>
                    <xdr:row>22</xdr:row>
                    <xdr:rowOff>586740</xdr:rowOff>
                  </to>
                </anchor>
              </controlPr>
            </control>
          </mc:Choice>
        </mc:AlternateContent>
        <mc:AlternateContent xmlns:mc="http://schemas.openxmlformats.org/markup-compatibility/2006">
          <mc:Choice Requires="x14">
            <control shapeId="126983" r:id="rId10" name="Option Button 7">
              <controlPr defaultSize="0" autoFill="0" autoLine="0" autoPict="0">
                <anchor moveWithCells="1">
                  <from>
                    <xdr:col>8</xdr:col>
                    <xdr:colOff>91440</xdr:colOff>
                    <xdr:row>24</xdr:row>
                    <xdr:rowOff>167640</xdr:rowOff>
                  </from>
                  <to>
                    <xdr:col>8</xdr:col>
                    <xdr:colOff>678180</xdr:colOff>
                    <xdr:row>24</xdr:row>
                    <xdr:rowOff>967740</xdr:rowOff>
                  </to>
                </anchor>
              </controlPr>
            </control>
          </mc:Choice>
        </mc:AlternateContent>
        <mc:AlternateContent xmlns:mc="http://schemas.openxmlformats.org/markup-compatibility/2006">
          <mc:Choice Requires="x14">
            <control shapeId="126984" r:id="rId11" name="Group Box 8">
              <controlPr defaultSize="0" print="0" autoFill="0" autoPict="0">
                <anchor moveWithCells="1">
                  <from>
                    <xdr:col>7</xdr:col>
                    <xdr:colOff>0</xdr:colOff>
                    <xdr:row>23</xdr:row>
                    <xdr:rowOff>106680</xdr:rowOff>
                  </from>
                  <to>
                    <xdr:col>11</xdr:col>
                    <xdr:colOff>0</xdr:colOff>
                    <xdr:row>26</xdr:row>
                    <xdr:rowOff>0</xdr:rowOff>
                  </to>
                </anchor>
              </controlPr>
            </control>
          </mc:Choice>
        </mc:AlternateContent>
        <mc:AlternateContent xmlns:mc="http://schemas.openxmlformats.org/markup-compatibility/2006">
          <mc:Choice Requires="x14">
            <control shapeId="126986" r:id="rId12" name="Option Button 10">
              <controlPr defaultSize="0" autoFill="0" autoLine="0" autoPict="0">
                <anchor moveWithCells="1">
                  <from>
                    <xdr:col>8</xdr:col>
                    <xdr:colOff>563880</xdr:colOff>
                    <xdr:row>21</xdr:row>
                    <xdr:rowOff>106680</xdr:rowOff>
                  </from>
                  <to>
                    <xdr:col>9</xdr:col>
                    <xdr:colOff>365760</xdr:colOff>
                    <xdr:row>22</xdr:row>
                    <xdr:rowOff>601980</xdr:rowOff>
                  </to>
                </anchor>
              </controlPr>
            </control>
          </mc:Choice>
        </mc:AlternateContent>
        <mc:AlternateContent xmlns:mc="http://schemas.openxmlformats.org/markup-compatibility/2006">
          <mc:Choice Requires="x14">
            <control shapeId="126987" r:id="rId13" name="Option Button 11">
              <controlPr defaultSize="0" autoFill="0" autoLine="0" autoPict="0">
                <anchor moveWithCells="1">
                  <from>
                    <xdr:col>10</xdr:col>
                    <xdr:colOff>91440</xdr:colOff>
                    <xdr:row>24</xdr:row>
                    <xdr:rowOff>129540</xdr:rowOff>
                  </from>
                  <to>
                    <xdr:col>10</xdr:col>
                    <xdr:colOff>685800</xdr:colOff>
                    <xdr:row>24</xdr:row>
                    <xdr:rowOff>1021080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pageSetUpPr fitToPage="1"/>
  </sheetPr>
  <dimension ref="C2:T65"/>
  <sheetViews>
    <sheetView showGridLines="0" view="pageBreakPreview" topLeftCell="A39" zoomScale="70" zoomScaleNormal="70" zoomScaleSheetLayoutView="70" zoomScalePageLayoutView="40" workbookViewId="0">
      <selection activeCell="C156" sqref="C156:T156"/>
    </sheetView>
  </sheetViews>
  <sheetFormatPr baseColWidth="10" defaultColWidth="11.44140625" defaultRowHeight="14.4"/>
  <cols>
    <col min="1" max="2" width="1.5546875" customWidth="1"/>
    <col min="3" max="6" width="16.77734375" customWidth="1"/>
    <col min="12" max="12" width="16.88671875" customWidth="1"/>
    <col min="13" max="13" width="24.77734375" customWidth="1"/>
    <col min="14" max="14" width="27.88671875" customWidth="1"/>
    <col min="15" max="15" width="24" customWidth="1"/>
    <col min="20" max="20" width="1.5546875" customWidth="1"/>
    <col min="21" max="21" width="15.21875" bestFit="1" customWidth="1"/>
  </cols>
  <sheetData>
    <row r="2" spans="3:19" s="1" customFormat="1" ht="30" customHeight="1">
      <c r="C2" s="738"/>
      <c r="D2" s="738"/>
      <c r="E2" s="738"/>
      <c r="F2" s="738"/>
      <c r="G2" s="738"/>
      <c r="H2" s="738"/>
      <c r="I2" s="738"/>
      <c r="J2" s="738"/>
      <c r="K2" s="738"/>
      <c r="L2" s="738"/>
      <c r="M2" s="738"/>
      <c r="N2" s="738"/>
      <c r="O2" s="738"/>
      <c r="P2" s="738"/>
      <c r="Q2" s="738"/>
      <c r="R2" s="738"/>
      <c r="S2" s="738"/>
    </row>
    <row r="3" spans="3:19" s="1" customFormat="1" ht="12" customHeight="1">
      <c r="C3" s="3"/>
      <c r="D3" s="3"/>
      <c r="E3" s="2"/>
      <c r="F3" s="2"/>
      <c r="G3" s="2"/>
      <c r="H3" s="2"/>
      <c r="I3" s="2"/>
      <c r="J3" s="2"/>
      <c r="K3" s="2"/>
      <c r="L3" s="2"/>
      <c r="M3" s="2"/>
      <c r="N3" s="2"/>
      <c r="O3" s="2"/>
      <c r="P3" s="2"/>
      <c r="Q3" s="2"/>
      <c r="R3" s="2"/>
      <c r="S3" s="2"/>
    </row>
    <row r="4" spans="3:19" s="1" customFormat="1" ht="24" customHeight="1">
      <c r="C4" s="739" t="s">
        <v>308</v>
      </c>
      <c r="D4" s="739"/>
      <c r="E4" s="739"/>
      <c r="F4" s="739"/>
      <c r="G4" s="739"/>
      <c r="H4" s="739"/>
      <c r="I4" s="739"/>
      <c r="J4" s="739"/>
      <c r="K4" s="739"/>
      <c r="L4" s="739"/>
      <c r="M4" s="739"/>
      <c r="N4" s="739"/>
      <c r="O4" s="739"/>
      <c r="P4" s="739"/>
      <c r="Q4" s="739"/>
      <c r="R4" s="739"/>
      <c r="S4" s="739"/>
    </row>
    <row r="5" spans="3:19" ht="54.75" customHeight="1">
      <c r="C5" s="741"/>
      <c r="D5" s="741"/>
      <c r="E5" s="741"/>
      <c r="F5" s="741"/>
      <c r="G5" s="741"/>
      <c r="H5" s="741"/>
      <c r="I5" s="741"/>
      <c r="J5" s="741"/>
      <c r="K5" s="741"/>
      <c r="L5" s="741"/>
      <c r="M5" s="741"/>
      <c r="N5" s="741"/>
      <c r="O5" s="741"/>
      <c r="P5" s="741"/>
      <c r="Q5" s="741"/>
      <c r="R5" s="741"/>
      <c r="S5" s="741"/>
    </row>
    <row r="8" spans="3:19" ht="31.5" customHeight="1">
      <c r="C8" s="742" t="s">
        <v>263</v>
      </c>
      <c r="D8" s="742"/>
      <c r="E8" s="742"/>
      <c r="F8" s="742"/>
      <c r="G8" s="441" t="s">
        <v>99</v>
      </c>
      <c r="H8" s="441"/>
      <c r="I8" s="441" t="s">
        <v>100</v>
      </c>
      <c r="J8" s="441"/>
      <c r="K8" s="740" t="s">
        <v>264</v>
      </c>
      <c r="L8" s="740"/>
      <c r="M8" s="177"/>
      <c r="N8" s="741"/>
      <c r="O8" s="741"/>
      <c r="P8" s="741"/>
      <c r="Q8" s="741"/>
      <c r="R8" s="741"/>
      <c r="S8" s="741"/>
    </row>
    <row r="9" spans="3:19" ht="53.25" customHeight="1">
      <c r="C9" s="742"/>
      <c r="D9" s="742"/>
      <c r="E9" s="742"/>
      <c r="F9" s="742"/>
      <c r="G9" s="441"/>
      <c r="H9" s="441"/>
      <c r="I9" s="441"/>
      <c r="J9" s="441"/>
      <c r="K9" s="740"/>
      <c r="L9" s="740"/>
      <c r="M9" s="177"/>
      <c r="N9" s="741"/>
      <c r="O9" s="741"/>
      <c r="P9" s="741"/>
      <c r="Q9" s="741"/>
      <c r="R9" s="741"/>
      <c r="S9" s="741"/>
    </row>
    <row r="10" spans="3:19" ht="8.1" customHeight="1">
      <c r="C10" s="199"/>
      <c r="D10" s="199"/>
      <c r="E10" s="199"/>
      <c r="F10" s="199"/>
      <c r="G10" s="177"/>
      <c r="H10" s="177"/>
      <c r="I10" s="177"/>
      <c r="J10" s="177"/>
      <c r="K10" s="8"/>
      <c r="L10" s="8"/>
      <c r="M10" s="8"/>
      <c r="N10" s="8"/>
    </row>
    <row r="11" spans="3:19" ht="81" customHeight="1">
      <c r="C11" s="747" t="s">
        <v>265</v>
      </c>
      <c r="D11" s="747"/>
      <c r="E11" s="747"/>
      <c r="F11" s="747"/>
      <c r="G11" s="747"/>
      <c r="H11" s="441" t="s">
        <v>99</v>
      </c>
      <c r="I11" s="441"/>
      <c r="J11" s="441" t="s">
        <v>100</v>
      </c>
      <c r="K11" s="441"/>
      <c r="L11" s="5"/>
      <c r="M11" s="5"/>
      <c r="N11" s="5"/>
      <c r="O11" s="5"/>
      <c r="P11" s="5"/>
    </row>
    <row r="12" spans="3:19" ht="15" customHeight="1">
      <c r="C12" s="747"/>
      <c r="D12" s="747"/>
      <c r="E12" s="747"/>
      <c r="F12" s="747"/>
      <c r="G12" s="747"/>
      <c r="H12" s="441"/>
      <c r="I12" s="441"/>
      <c r="J12" s="441"/>
      <c r="K12" s="441"/>
      <c r="L12" s="5"/>
      <c r="M12" s="5"/>
      <c r="N12" s="5"/>
      <c r="O12" s="5"/>
      <c r="P12" s="5"/>
    </row>
    <row r="13" spans="3:19" ht="21">
      <c r="C13" s="199"/>
      <c r="D13" s="199"/>
      <c r="E13" s="199"/>
      <c r="F13" s="199"/>
      <c r="G13" s="199"/>
      <c r="H13" s="177"/>
      <c r="I13" s="177"/>
      <c r="J13" s="177"/>
      <c r="K13" s="177"/>
      <c r="L13" s="177"/>
      <c r="M13" s="177"/>
      <c r="N13" s="177"/>
      <c r="O13" s="177"/>
      <c r="P13" s="177"/>
      <c r="Q13" s="177"/>
    </row>
    <row r="14" spans="3:19" ht="15.75" customHeight="1">
      <c r="C14" s="728" t="s">
        <v>266</v>
      </c>
      <c r="D14" s="728"/>
      <c r="E14" s="728"/>
      <c r="F14" s="728"/>
      <c r="G14" s="728"/>
      <c r="H14" s="728"/>
      <c r="I14" s="728"/>
      <c r="J14" s="736" t="s">
        <v>267</v>
      </c>
      <c r="K14" s="736"/>
      <c r="L14" s="736"/>
      <c r="M14" s="737"/>
      <c r="N14" s="744" t="s">
        <v>268</v>
      </c>
      <c r="O14" s="744"/>
      <c r="P14" s="744"/>
      <c r="Q14" s="744" t="s">
        <v>269</v>
      </c>
      <c r="R14" s="744"/>
      <c r="S14" s="745"/>
    </row>
    <row r="15" spans="3:19" ht="21" customHeight="1">
      <c r="C15" s="728"/>
      <c r="D15" s="728"/>
      <c r="E15" s="728"/>
      <c r="F15" s="728"/>
      <c r="G15" s="728"/>
      <c r="H15" s="728"/>
      <c r="I15" s="728"/>
      <c r="J15" s="732"/>
      <c r="K15" s="732"/>
      <c r="L15" s="732"/>
      <c r="M15" s="733"/>
      <c r="N15" s="746"/>
      <c r="O15" s="746"/>
      <c r="P15" s="746"/>
      <c r="Q15" s="746"/>
      <c r="R15" s="746"/>
      <c r="S15" s="731"/>
    </row>
    <row r="16" spans="3:19" ht="15.75" customHeight="1">
      <c r="C16" s="728"/>
      <c r="D16" s="728"/>
      <c r="E16" s="728"/>
      <c r="F16" s="728"/>
      <c r="G16" s="728"/>
      <c r="H16" s="728"/>
      <c r="I16" s="728"/>
      <c r="J16" s="732"/>
      <c r="K16" s="732"/>
      <c r="L16" s="732"/>
      <c r="M16" s="733"/>
      <c r="N16" s="726"/>
      <c r="O16" s="726"/>
      <c r="P16" s="726"/>
      <c r="Q16" s="726"/>
      <c r="R16" s="726"/>
      <c r="S16" s="727"/>
    </row>
    <row r="17" spans="3:19" ht="15.75" customHeight="1">
      <c r="C17" s="728"/>
      <c r="D17" s="728"/>
      <c r="E17" s="728"/>
      <c r="F17" s="728"/>
      <c r="G17" s="728"/>
      <c r="H17" s="728"/>
      <c r="I17" s="728"/>
      <c r="J17" s="732"/>
      <c r="K17" s="732"/>
      <c r="L17" s="732"/>
      <c r="M17" s="733"/>
      <c r="N17" s="731"/>
      <c r="O17" s="732"/>
      <c r="P17" s="733"/>
      <c r="Q17" s="731"/>
      <c r="R17" s="732"/>
      <c r="S17" s="732"/>
    </row>
    <row r="18" spans="3:19" ht="15.75" customHeight="1">
      <c r="C18" s="728"/>
      <c r="D18" s="728"/>
      <c r="E18" s="728"/>
      <c r="F18" s="728"/>
      <c r="G18" s="728"/>
      <c r="H18" s="728"/>
      <c r="I18" s="728"/>
      <c r="J18" s="734"/>
      <c r="K18" s="734"/>
      <c r="L18" s="734"/>
      <c r="M18" s="735"/>
      <c r="N18" s="727"/>
      <c r="O18" s="734"/>
      <c r="P18" s="735"/>
      <c r="Q18" s="727"/>
      <c r="R18" s="734"/>
      <c r="S18" s="734"/>
    </row>
    <row r="19" spans="3:19" ht="15.6">
      <c r="C19" s="183"/>
      <c r="D19" s="183"/>
      <c r="E19" s="183"/>
      <c r="F19" s="183"/>
      <c r="G19" s="183"/>
      <c r="H19" s="183"/>
      <c r="I19" s="183"/>
      <c r="J19" s="177"/>
      <c r="K19" s="177"/>
      <c r="L19" s="177"/>
      <c r="M19" s="177"/>
      <c r="N19" s="177"/>
      <c r="O19" s="177"/>
      <c r="P19" s="177"/>
      <c r="Q19" s="177"/>
      <c r="R19" s="177"/>
      <c r="S19" s="177"/>
    </row>
    <row r="20" spans="3:19" ht="21">
      <c r="C20" s="729"/>
      <c r="D20" s="729"/>
      <c r="E20" s="729"/>
      <c r="F20" s="729"/>
      <c r="G20" s="729"/>
      <c r="H20" s="729"/>
      <c r="I20" s="729"/>
      <c r="J20" s="177"/>
      <c r="K20" s="177"/>
      <c r="L20" s="177"/>
      <c r="M20" s="177"/>
      <c r="N20" s="177"/>
      <c r="O20" s="177"/>
      <c r="P20" s="177"/>
      <c r="Q20" s="177"/>
      <c r="R20" s="177"/>
      <c r="S20" s="177"/>
    </row>
    <row r="21" spans="3:19" ht="4.05" customHeight="1">
      <c r="C21" s="199"/>
      <c r="D21" s="199"/>
      <c r="E21" s="199"/>
      <c r="F21" s="199"/>
      <c r="G21" s="199"/>
      <c r="H21" s="199"/>
      <c r="I21" s="199"/>
      <c r="J21" s="177"/>
      <c r="K21" s="177"/>
      <c r="L21" s="177"/>
      <c r="M21" s="177"/>
      <c r="N21" s="177"/>
      <c r="O21" s="177"/>
      <c r="P21" s="177"/>
      <c r="Q21" s="177"/>
      <c r="R21" s="177"/>
      <c r="S21" s="177"/>
    </row>
    <row r="22" spans="3:19" ht="21" customHeight="1">
      <c r="C22" s="730" t="s">
        <v>270</v>
      </c>
      <c r="D22" s="730"/>
      <c r="E22" s="730"/>
      <c r="F22" s="730"/>
      <c r="G22" s="730"/>
      <c r="H22" s="730"/>
      <c r="I22" s="730"/>
      <c r="J22" s="730"/>
      <c r="K22" s="730"/>
      <c r="L22" s="730"/>
      <c r="M22" s="730"/>
      <c r="N22" s="730"/>
      <c r="O22" s="730"/>
      <c r="P22" s="730"/>
      <c r="Q22" s="730"/>
      <c r="R22" s="730"/>
      <c r="S22" s="730"/>
    </row>
    <row r="23" spans="3:19" ht="4.05" customHeight="1">
      <c r="C23" s="6"/>
      <c r="D23" s="6"/>
      <c r="E23" s="6"/>
      <c r="F23" s="6"/>
      <c r="G23" s="6"/>
      <c r="H23" s="6"/>
      <c r="I23" s="6"/>
      <c r="J23" s="6"/>
      <c r="K23" s="6"/>
      <c r="L23" s="6"/>
      <c r="M23" s="6"/>
      <c r="N23" s="6"/>
      <c r="O23" s="6"/>
      <c r="P23" s="6"/>
      <c r="Q23" s="6"/>
      <c r="R23" s="6"/>
      <c r="S23" s="6"/>
    </row>
    <row r="24" spans="3:19" ht="21">
      <c r="C24" s="725" t="s">
        <v>271</v>
      </c>
      <c r="D24" s="725"/>
      <c r="E24" s="725"/>
      <c r="F24" s="725"/>
      <c r="G24" s="725"/>
      <c r="H24" s="725"/>
      <c r="I24" s="725"/>
      <c r="J24" s="725"/>
      <c r="K24" s="725"/>
      <c r="L24" s="725"/>
      <c r="M24" s="725"/>
      <c r="N24" s="725"/>
      <c r="O24" s="725"/>
      <c r="P24" s="725"/>
      <c r="Q24" s="458"/>
      <c r="R24" s="458"/>
      <c r="S24" s="458"/>
    </row>
    <row r="25" spans="3:19" ht="4.05" customHeight="1">
      <c r="C25" s="7"/>
      <c r="D25" s="7"/>
      <c r="E25" s="7"/>
      <c r="F25" s="7"/>
      <c r="G25" s="7"/>
      <c r="H25" s="7"/>
      <c r="I25" s="7"/>
      <c r="J25" s="7"/>
      <c r="K25" s="7"/>
      <c r="L25" s="7"/>
      <c r="M25" s="7"/>
      <c r="N25" s="7"/>
      <c r="O25" s="7"/>
      <c r="P25" s="7"/>
      <c r="Q25" s="7"/>
      <c r="R25" s="7"/>
      <c r="S25" s="7"/>
    </row>
    <row r="26" spans="3:19" ht="21">
      <c r="C26" s="725" t="s">
        <v>272</v>
      </c>
      <c r="D26" s="725"/>
      <c r="E26" s="725"/>
      <c r="F26" s="725"/>
      <c r="G26" s="725"/>
      <c r="H26" s="725"/>
      <c r="I26" s="725"/>
      <c r="J26" s="725"/>
      <c r="K26" s="725"/>
      <c r="L26" s="725"/>
      <c r="M26" s="725"/>
      <c r="N26" s="725"/>
      <c r="O26" s="725"/>
      <c r="P26" s="725"/>
      <c r="Q26" s="458"/>
      <c r="R26" s="458"/>
      <c r="S26" s="458"/>
    </row>
    <row r="27" spans="3:19" ht="4.05" customHeight="1">
      <c r="C27" s="7"/>
      <c r="D27" s="7"/>
      <c r="E27" s="7"/>
      <c r="F27" s="7"/>
      <c r="G27" s="7"/>
      <c r="H27" s="7"/>
      <c r="I27" s="7"/>
      <c r="J27" s="7"/>
      <c r="K27" s="7"/>
      <c r="L27" s="7"/>
      <c r="M27" s="7"/>
      <c r="N27" s="7"/>
      <c r="O27" s="7"/>
      <c r="P27" s="7"/>
      <c r="Q27" s="7"/>
      <c r="R27" s="7"/>
      <c r="S27" s="7"/>
    </row>
    <row r="28" spans="3:19" ht="21">
      <c r="C28" s="725" t="s">
        <v>273</v>
      </c>
      <c r="D28" s="725"/>
      <c r="E28" s="725"/>
      <c r="F28" s="725"/>
      <c r="G28" s="725"/>
      <c r="H28" s="725"/>
      <c r="I28" s="725"/>
      <c r="J28" s="725"/>
      <c r="K28" s="725"/>
      <c r="L28" s="725"/>
      <c r="M28" s="725"/>
      <c r="N28" s="725"/>
      <c r="O28" s="725"/>
      <c r="P28" s="725"/>
      <c r="Q28" s="458"/>
      <c r="R28" s="458"/>
      <c r="S28" s="458"/>
    </row>
    <row r="29" spans="3:19" ht="8.1" customHeight="1"/>
    <row r="34" spans="3:20" s="76" customFormat="1" ht="15" customHeight="1">
      <c r="C34" s="743" t="s">
        <v>893</v>
      </c>
      <c r="D34" s="743"/>
      <c r="E34" s="743"/>
      <c r="F34" s="743"/>
      <c r="G34" s="743"/>
      <c r="H34" s="743"/>
      <c r="I34" s="743"/>
      <c r="J34" s="743"/>
      <c r="K34" s="743"/>
      <c r="L34" s="743"/>
      <c r="M34" s="743"/>
      <c r="N34" s="743"/>
      <c r="O34" s="743"/>
      <c r="P34" s="743"/>
      <c r="Q34" s="743"/>
      <c r="R34" s="743"/>
      <c r="S34" s="743"/>
      <c r="T34" s="743"/>
    </row>
    <row r="35" spans="3:20" s="76" customFormat="1" ht="13.8">
      <c r="C35" s="743"/>
      <c r="D35" s="743"/>
      <c r="E35" s="743"/>
      <c r="F35" s="743"/>
      <c r="G35" s="743"/>
      <c r="H35" s="743"/>
      <c r="I35" s="743"/>
      <c r="J35" s="743"/>
      <c r="K35" s="743"/>
      <c r="L35" s="743"/>
      <c r="M35" s="743"/>
      <c r="N35" s="743"/>
      <c r="O35" s="743"/>
      <c r="P35" s="743"/>
      <c r="Q35" s="743"/>
      <c r="R35" s="743"/>
      <c r="S35" s="743"/>
      <c r="T35" s="743"/>
    </row>
    <row r="36" spans="3:20" s="76" customFormat="1" ht="13.8">
      <c r="C36" s="743"/>
      <c r="D36" s="743"/>
      <c r="E36" s="743"/>
      <c r="F36" s="743"/>
      <c r="G36" s="743"/>
      <c r="H36" s="743"/>
      <c r="I36" s="743"/>
      <c r="J36" s="743"/>
      <c r="K36" s="743"/>
      <c r="L36" s="743"/>
      <c r="M36" s="743"/>
      <c r="N36" s="743"/>
      <c r="O36" s="743"/>
      <c r="P36" s="743"/>
      <c r="Q36" s="743"/>
      <c r="R36" s="743"/>
      <c r="S36" s="743"/>
      <c r="T36" s="743"/>
    </row>
    <row r="37" spans="3:20" s="76" customFormat="1" ht="15" thickBot="1">
      <c r="D37"/>
      <c r="E37"/>
      <c r="F37"/>
      <c r="G37"/>
      <c r="H37"/>
      <c r="I37"/>
      <c r="J37"/>
      <c r="K37"/>
      <c r="L37"/>
      <c r="M37"/>
      <c r="N37"/>
      <c r="O37"/>
      <c r="P37"/>
      <c r="Q37"/>
      <c r="R37"/>
      <c r="S37"/>
    </row>
    <row r="38" spans="3:20" s="85" customFormat="1" ht="169.5" customHeight="1">
      <c r="D38" s="498" t="s">
        <v>24</v>
      </c>
      <c r="E38" s="499"/>
      <c r="F38" s="500"/>
      <c r="G38" s="504" t="s">
        <v>9</v>
      </c>
      <c r="H38" s="505"/>
      <c r="I38" s="508" t="s">
        <v>856</v>
      </c>
      <c r="J38" s="509"/>
      <c r="K38" s="508" t="s">
        <v>887</v>
      </c>
      <c r="L38" s="509"/>
      <c r="M38" s="496" t="s">
        <v>888</v>
      </c>
      <c r="N38" s="497"/>
      <c r="O38" s="512" t="s">
        <v>857</v>
      </c>
      <c r="P38" s="498" t="s">
        <v>278</v>
      </c>
      <c r="Q38" s="500"/>
      <c r="R38" s="10"/>
      <c r="S38" s="26"/>
    </row>
    <row r="39" spans="3:20" s="85" customFormat="1" ht="52.5" customHeight="1" thickBot="1">
      <c r="D39" s="501"/>
      <c r="E39" s="502"/>
      <c r="F39" s="503"/>
      <c r="G39" s="506"/>
      <c r="H39" s="507"/>
      <c r="I39" s="510"/>
      <c r="J39" s="511"/>
      <c r="K39" s="510"/>
      <c r="L39" s="511"/>
      <c r="M39" s="420" t="s">
        <v>886</v>
      </c>
      <c r="N39" s="421" t="s">
        <v>885</v>
      </c>
      <c r="O39" s="513"/>
      <c r="P39" s="501"/>
      <c r="Q39" s="503"/>
      <c r="R39" s="10"/>
      <c r="S39" s="26"/>
    </row>
    <row r="40" spans="3:20" s="85" customFormat="1" ht="106.05" customHeight="1" thickBot="1">
      <c r="D40" s="514" t="s">
        <v>889</v>
      </c>
      <c r="E40" s="515"/>
      <c r="F40" s="516"/>
      <c r="G40" s="514" t="s">
        <v>890</v>
      </c>
      <c r="H40" s="516"/>
      <c r="I40" s="514">
        <v>4</v>
      </c>
      <c r="J40" s="516"/>
      <c r="K40" s="517">
        <v>56</v>
      </c>
      <c r="L40" s="518"/>
      <c r="M40" s="426" t="s">
        <v>892</v>
      </c>
      <c r="N40" s="426" t="s">
        <v>891</v>
      </c>
      <c r="O40" s="426">
        <v>1</v>
      </c>
      <c r="P40" s="519">
        <f>SUM(I40:L40)</f>
        <v>60</v>
      </c>
      <c r="Q40" s="520"/>
      <c r="R40" s="10"/>
      <c r="S40" s="26"/>
    </row>
    <row r="41" spans="3:20" s="76" customFormat="1" ht="15.6">
      <c r="D41" s="533" t="str">
        <f>'INFORMACION GENERAL'!$C$200</f>
        <v xml:space="preserve">PRINCIPAL: </v>
      </c>
      <c r="E41" s="534"/>
      <c r="F41" s="535"/>
      <c r="G41" s="527"/>
      <c r="H41" s="528"/>
      <c r="I41" s="489"/>
      <c r="J41" s="490"/>
      <c r="K41" s="491"/>
      <c r="L41" s="492"/>
      <c r="M41" s="418"/>
      <c r="N41" s="419"/>
      <c r="O41" s="423"/>
      <c r="P41" s="493">
        <f>SUM(I41:L41)</f>
        <v>0</v>
      </c>
      <c r="Q41" s="494"/>
      <c r="R41" s="9"/>
      <c r="S41"/>
    </row>
    <row r="42" spans="3:20" s="76" customFormat="1" ht="15.6">
      <c r="D42" s="521" t="str">
        <f>'INFORMACION GENERAL'!$C$201</f>
        <v>SITIO 2:</v>
      </c>
      <c r="E42" s="522"/>
      <c r="F42" s="523"/>
      <c r="G42" s="529"/>
      <c r="H42" s="530"/>
      <c r="I42" s="473"/>
      <c r="J42" s="474"/>
      <c r="K42" s="473"/>
      <c r="L42" s="474"/>
      <c r="M42" s="414"/>
      <c r="N42" s="328"/>
      <c r="O42" s="424"/>
      <c r="P42" s="475">
        <f t="shared" ref="P42:P64" si="0">SUM(I42:L42)</f>
        <v>0</v>
      </c>
      <c r="Q42" s="476"/>
      <c r="R42" s="9"/>
      <c r="S42"/>
    </row>
    <row r="43" spans="3:20" s="76" customFormat="1" ht="15.6">
      <c r="D43" s="521" t="str">
        <f>'INFORMACION GENERAL'!$C$202</f>
        <v>SITIO 3:</v>
      </c>
      <c r="E43" s="522"/>
      <c r="F43" s="523"/>
      <c r="G43" s="531"/>
      <c r="H43" s="532"/>
      <c r="I43" s="471"/>
      <c r="J43" s="472"/>
      <c r="K43" s="473"/>
      <c r="L43" s="474"/>
      <c r="M43" s="414"/>
      <c r="N43" s="415"/>
      <c r="O43" s="424"/>
      <c r="P43" s="475">
        <f t="shared" si="0"/>
        <v>0</v>
      </c>
      <c r="Q43" s="476"/>
      <c r="R43" s="9"/>
      <c r="S43"/>
    </row>
    <row r="44" spans="3:20" s="76" customFormat="1" ht="15.6">
      <c r="D44" s="521" t="str">
        <f>'INFORMACION GENERAL'!$C$203</f>
        <v>SITIO 4:</v>
      </c>
      <c r="E44" s="522"/>
      <c r="F44" s="523"/>
      <c r="G44" s="531"/>
      <c r="H44" s="532"/>
      <c r="I44" s="471"/>
      <c r="J44" s="472"/>
      <c r="K44" s="473"/>
      <c r="L44" s="474"/>
      <c r="M44" s="414"/>
      <c r="N44" s="415"/>
      <c r="O44" s="424"/>
      <c r="P44" s="475">
        <f t="shared" si="0"/>
        <v>0</v>
      </c>
      <c r="Q44" s="476"/>
      <c r="R44" s="9"/>
      <c r="S44"/>
    </row>
    <row r="45" spans="3:20" s="76" customFormat="1" ht="15.6">
      <c r="D45" s="521" t="str">
        <f>'INFORMACION GENERAL'!$C$204</f>
        <v>SITIO 5:</v>
      </c>
      <c r="E45" s="522"/>
      <c r="F45" s="523"/>
      <c r="G45" s="531"/>
      <c r="H45" s="532"/>
      <c r="I45" s="471"/>
      <c r="J45" s="472"/>
      <c r="K45" s="473"/>
      <c r="L45" s="474"/>
      <c r="M45" s="414"/>
      <c r="N45" s="415"/>
      <c r="O45" s="424"/>
      <c r="P45" s="475">
        <f t="shared" si="0"/>
        <v>0</v>
      </c>
      <c r="Q45" s="476"/>
      <c r="R45" s="9"/>
      <c r="S45"/>
    </row>
    <row r="46" spans="3:20" s="76" customFormat="1" ht="15.6">
      <c r="D46" s="521" t="str">
        <f>'INFORMACION GENERAL'!$C$205</f>
        <v>SITIO 6:</v>
      </c>
      <c r="E46" s="522"/>
      <c r="F46" s="523"/>
      <c r="G46" s="531"/>
      <c r="H46" s="532"/>
      <c r="I46" s="471"/>
      <c r="J46" s="472"/>
      <c r="K46" s="473"/>
      <c r="L46" s="474"/>
      <c r="M46" s="414"/>
      <c r="N46" s="415"/>
      <c r="O46" s="424"/>
      <c r="P46" s="475">
        <f t="shared" si="0"/>
        <v>0</v>
      </c>
      <c r="Q46" s="476"/>
      <c r="R46" s="9"/>
      <c r="S46"/>
    </row>
    <row r="47" spans="3:20" s="76" customFormat="1" ht="15.6">
      <c r="D47" s="521" t="str">
        <f>'INFORMACION GENERAL'!$C$206</f>
        <v>SITIO 7:</v>
      </c>
      <c r="E47" s="522"/>
      <c r="F47" s="523"/>
      <c r="G47" s="531"/>
      <c r="H47" s="532"/>
      <c r="I47" s="471"/>
      <c r="J47" s="472"/>
      <c r="K47" s="473"/>
      <c r="L47" s="474"/>
      <c r="M47" s="414"/>
      <c r="N47" s="415"/>
      <c r="O47" s="424"/>
      <c r="P47" s="475">
        <f t="shared" si="0"/>
        <v>0</v>
      </c>
      <c r="Q47" s="476"/>
      <c r="R47" s="9"/>
      <c r="S47"/>
    </row>
    <row r="48" spans="3:20" s="76" customFormat="1" ht="15.6">
      <c r="D48" s="521" t="str">
        <f>'INFORMACION GENERAL'!$C$207</f>
        <v>SITIO 8:</v>
      </c>
      <c r="E48" s="522"/>
      <c r="F48" s="523"/>
      <c r="G48" s="531"/>
      <c r="H48" s="532"/>
      <c r="I48" s="471"/>
      <c r="J48" s="472"/>
      <c r="K48" s="473"/>
      <c r="L48" s="474"/>
      <c r="M48" s="414"/>
      <c r="N48" s="415"/>
      <c r="O48" s="424"/>
      <c r="P48" s="475">
        <f t="shared" si="0"/>
        <v>0</v>
      </c>
      <c r="Q48" s="476"/>
      <c r="R48" s="9"/>
      <c r="S48"/>
    </row>
    <row r="49" spans="4:19" s="76" customFormat="1" ht="15.6">
      <c r="D49" s="521" t="str">
        <f>+'INFORMACION GENERAL'!$C$208</f>
        <v>SITIO 9:</v>
      </c>
      <c r="E49" s="522"/>
      <c r="F49" s="523"/>
      <c r="G49" s="531"/>
      <c r="H49" s="532"/>
      <c r="I49" s="471"/>
      <c r="J49" s="472"/>
      <c r="K49" s="473"/>
      <c r="L49" s="474"/>
      <c r="M49" s="414"/>
      <c r="N49" s="415"/>
      <c r="O49" s="424"/>
      <c r="P49" s="475">
        <f t="shared" si="0"/>
        <v>0</v>
      </c>
      <c r="Q49" s="476"/>
      <c r="R49" s="9"/>
      <c r="S49"/>
    </row>
    <row r="50" spans="4:19" s="76" customFormat="1" ht="15.6">
      <c r="D50" s="521" t="str">
        <f>+'INFORMACION GENERAL'!$C$209</f>
        <v>SITIO 10:</v>
      </c>
      <c r="E50" s="522"/>
      <c r="F50" s="523"/>
      <c r="G50" s="485"/>
      <c r="H50" s="486"/>
      <c r="I50" s="477"/>
      <c r="J50" s="478"/>
      <c r="K50" s="477"/>
      <c r="L50" s="478"/>
      <c r="M50" s="414"/>
      <c r="N50" s="416"/>
      <c r="O50" s="424"/>
      <c r="P50" s="479">
        <f t="shared" si="0"/>
        <v>0</v>
      </c>
      <c r="Q50" s="480"/>
      <c r="R50" s="9"/>
      <c r="S50"/>
    </row>
    <row r="51" spans="4:19" s="76" customFormat="1" ht="15.6">
      <c r="D51" s="521" t="str">
        <f>+'INFORMACION GENERAL'!$C$210</f>
        <v>SITIO 11:</v>
      </c>
      <c r="E51" s="522"/>
      <c r="F51" s="523"/>
      <c r="G51" s="485"/>
      <c r="H51" s="486"/>
      <c r="I51" s="477"/>
      <c r="J51" s="478"/>
      <c r="K51" s="477"/>
      <c r="L51" s="478"/>
      <c r="M51" s="414"/>
      <c r="N51" s="416"/>
      <c r="O51" s="424"/>
      <c r="P51" s="479">
        <f t="shared" si="0"/>
        <v>0</v>
      </c>
      <c r="Q51" s="480"/>
      <c r="R51" s="9"/>
      <c r="S51"/>
    </row>
    <row r="52" spans="4:19" s="76" customFormat="1" ht="15.6">
      <c r="D52" s="521"/>
      <c r="E52" s="522"/>
      <c r="F52" s="523"/>
      <c r="G52" s="485"/>
      <c r="H52" s="486"/>
      <c r="I52" s="477"/>
      <c r="J52" s="478"/>
      <c r="K52" s="477"/>
      <c r="L52" s="478"/>
      <c r="M52" s="414"/>
      <c r="N52" s="416"/>
      <c r="O52" s="424"/>
      <c r="P52" s="479">
        <f t="shared" si="0"/>
        <v>0</v>
      </c>
      <c r="Q52" s="480"/>
      <c r="R52" s="9"/>
      <c r="S52"/>
    </row>
    <row r="53" spans="4:19" s="76" customFormat="1" ht="15.6">
      <c r="D53" s="521"/>
      <c r="E53" s="522"/>
      <c r="F53" s="523"/>
      <c r="G53" s="485"/>
      <c r="H53" s="486"/>
      <c r="I53" s="477"/>
      <c r="J53" s="478"/>
      <c r="K53" s="477"/>
      <c r="L53" s="478"/>
      <c r="M53" s="414"/>
      <c r="N53" s="416"/>
      <c r="O53" s="424"/>
      <c r="P53" s="479">
        <f t="shared" si="0"/>
        <v>0</v>
      </c>
      <c r="Q53" s="480"/>
      <c r="R53" s="9"/>
      <c r="S53"/>
    </row>
    <row r="54" spans="4:19" s="76" customFormat="1" ht="15.6">
      <c r="D54" s="521"/>
      <c r="E54" s="522"/>
      <c r="F54" s="523"/>
      <c r="G54" s="485"/>
      <c r="H54" s="486"/>
      <c r="I54" s="477"/>
      <c r="J54" s="478"/>
      <c r="K54" s="477"/>
      <c r="L54" s="478"/>
      <c r="M54" s="414"/>
      <c r="N54" s="416"/>
      <c r="O54" s="424"/>
      <c r="P54" s="479">
        <f t="shared" si="0"/>
        <v>0</v>
      </c>
      <c r="Q54" s="480"/>
      <c r="R54" s="9"/>
      <c r="S54"/>
    </row>
    <row r="55" spans="4:19" s="76" customFormat="1" ht="15.6">
      <c r="D55" s="521"/>
      <c r="E55" s="522"/>
      <c r="F55" s="523"/>
      <c r="G55" s="485"/>
      <c r="H55" s="486"/>
      <c r="I55" s="477"/>
      <c r="J55" s="478"/>
      <c r="K55" s="477"/>
      <c r="L55" s="478"/>
      <c r="M55" s="414"/>
      <c r="N55" s="416"/>
      <c r="O55" s="424"/>
      <c r="P55" s="479">
        <f t="shared" si="0"/>
        <v>0</v>
      </c>
      <c r="Q55" s="480"/>
      <c r="R55" s="9"/>
      <c r="S55"/>
    </row>
    <row r="56" spans="4:19" s="76" customFormat="1" ht="15.6">
      <c r="D56" s="521"/>
      <c r="E56" s="522"/>
      <c r="F56" s="523"/>
      <c r="G56" s="485"/>
      <c r="H56" s="486"/>
      <c r="I56" s="477"/>
      <c r="J56" s="478"/>
      <c r="K56" s="477"/>
      <c r="L56" s="478"/>
      <c r="M56" s="414"/>
      <c r="N56" s="416"/>
      <c r="O56" s="424"/>
      <c r="P56" s="479">
        <f t="shared" si="0"/>
        <v>0</v>
      </c>
      <c r="Q56" s="480"/>
      <c r="R56" s="9"/>
      <c r="S56"/>
    </row>
    <row r="57" spans="4:19" s="76" customFormat="1" ht="15.6">
      <c r="D57" s="521"/>
      <c r="E57" s="522"/>
      <c r="F57" s="523"/>
      <c r="G57" s="485"/>
      <c r="H57" s="486"/>
      <c r="I57" s="477"/>
      <c r="J57" s="478"/>
      <c r="K57" s="477"/>
      <c r="L57" s="478"/>
      <c r="M57" s="414"/>
      <c r="N57" s="416"/>
      <c r="O57" s="424"/>
      <c r="P57" s="479">
        <f t="shared" si="0"/>
        <v>0</v>
      </c>
      <c r="Q57" s="480"/>
      <c r="R57" s="9"/>
      <c r="S57"/>
    </row>
    <row r="58" spans="4:19" s="76" customFormat="1" ht="15.6">
      <c r="D58" s="521"/>
      <c r="E58" s="522"/>
      <c r="F58" s="523"/>
      <c r="G58" s="485"/>
      <c r="H58" s="486"/>
      <c r="I58" s="477"/>
      <c r="J58" s="478"/>
      <c r="K58" s="477"/>
      <c r="L58" s="478"/>
      <c r="M58" s="414"/>
      <c r="N58" s="416"/>
      <c r="O58" s="424"/>
      <c r="P58" s="479">
        <f t="shared" si="0"/>
        <v>0</v>
      </c>
      <c r="Q58" s="480"/>
      <c r="R58" s="9"/>
      <c r="S58"/>
    </row>
    <row r="59" spans="4:19" s="76" customFormat="1" ht="15.6">
      <c r="D59" s="521"/>
      <c r="E59" s="522"/>
      <c r="F59" s="523"/>
      <c r="G59" s="485"/>
      <c r="H59" s="486"/>
      <c r="I59" s="477"/>
      <c r="J59" s="478"/>
      <c r="K59" s="477"/>
      <c r="L59" s="478"/>
      <c r="M59" s="414"/>
      <c r="N59" s="416"/>
      <c r="O59" s="424"/>
      <c r="P59" s="479">
        <f t="shared" si="0"/>
        <v>0</v>
      </c>
      <c r="Q59" s="480"/>
      <c r="R59" s="9"/>
      <c r="S59"/>
    </row>
    <row r="60" spans="4:19" s="76" customFormat="1" ht="15.6">
      <c r="D60" s="521"/>
      <c r="E60" s="522"/>
      <c r="F60" s="523"/>
      <c r="G60" s="485"/>
      <c r="H60" s="486"/>
      <c r="I60" s="477"/>
      <c r="J60" s="478"/>
      <c r="K60" s="477"/>
      <c r="L60" s="478"/>
      <c r="M60" s="414"/>
      <c r="N60" s="416"/>
      <c r="O60" s="424"/>
      <c r="P60" s="479">
        <f t="shared" si="0"/>
        <v>0</v>
      </c>
      <c r="Q60" s="480"/>
      <c r="R60" s="9"/>
      <c r="S60"/>
    </row>
    <row r="61" spans="4:19" s="76" customFormat="1" ht="15.6">
      <c r="D61" s="521"/>
      <c r="E61" s="522"/>
      <c r="F61" s="523"/>
      <c r="G61" s="485"/>
      <c r="H61" s="486"/>
      <c r="I61" s="477"/>
      <c r="J61" s="478"/>
      <c r="K61" s="477"/>
      <c r="L61" s="478"/>
      <c r="M61" s="414"/>
      <c r="N61" s="416"/>
      <c r="O61" s="424"/>
      <c r="P61" s="479">
        <f t="shared" si="0"/>
        <v>0</v>
      </c>
      <c r="Q61" s="480"/>
      <c r="R61" s="9"/>
      <c r="S61"/>
    </row>
    <row r="62" spans="4:19" s="76" customFormat="1" ht="15.6">
      <c r="D62" s="521"/>
      <c r="E62" s="522"/>
      <c r="F62" s="523"/>
      <c r="G62" s="485"/>
      <c r="H62" s="486"/>
      <c r="I62" s="477"/>
      <c r="J62" s="478"/>
      <c r="K62" s="477"/>
      <c r="L62" s="478"/>
      <c r="M62" s="414"/>
      <c r="N62" s="416"/>
      <c r="O62" s="424"/>
      <c r="P62" s="479">
        <f t="shared" si="0"/>
        <v>0</v>
      </c>
      <c r="Q62" s="480"/>
      <c r="R62" s="9"/>
      <c r="S62"/>
    </row>
    <row r="63" spans="4:19" s="76" customFormat="1" ht="15.6">
      <c r="D63" s="521"/>
      <c r="E63" s="522"/>
      <c r="F63" s="523"/>
      <c r="G63" s="485"/>
      <c r="H63" s="486"/>
      <c r="I63" s="477"/>
      <c r="J63" s="478"/>
      <c r="K63" s="477"/>
      <c r="L63" s="478"/>
      <c r="M63" s="414"/>
      <c r="N63" s="416"/>
      <c r="O63" s="424"/>
      <c r="P63" s="479">
        <f t="shared" si="0"/>
        <v>0</v>
      </c>
      <c r="Q63" s="480"/>
      <c r="R63" s="9"/>
      <c r="S63"/>
    </row>
    <row r="64" spans="4:19" s="76" customFormat="1" ht="16.2" thickBot="1">
      <c r="D64" s="524"/>
      <c r="E64" s="525"/>
      <c r="F64" s="526"/>
      <c r="G64" s="487"/>
      <c r="H64" s="488"/>
      <c r="I64" s="481"/>
      <c r="J64" s="482"/>
      <c r="K64" s="481"/>
      <c r="L64" s="482"/>
      <c r="M64" s="422"/>
      <c r="N64" s="417"/>
      <c r="O64" s="425"/>
      <c r="P64" s="483">
        <f t="shared" si="0"/>
        <v>0</v>
      </c>
      <c r="Q64" s="484"/>
      <c r="R64" s="9"/>
      <c r="S64"/>
    </row>
    <row r="65" spans="7:15">
      <c r="G65" s="8"/>
      <c r="H65" s="8"/>
      <c r="I65" s="8"/>
      <c r="J65" s="8"/>
      <c r="K65" s="8"/>
      <c r="L65" s="8"/>
      <c r="M65" s="8"/>
      <c r="N65" s="8"/>
      <c r="O65" s="8"/>
    </row>
  </sheetData>
  <sheetProtection sheet="1" objects="1" scenarios="1"/>
  <mergeCells count="172">
    <mergeCell ref="D59:F59"/>
    <mergeCell ref="G59:H59"/>
    <mergeCell ref="I59:J59"/>
    <mergeCell ref="K59:L59"/>
    <mergeCell ref="D58:F58"/>
    <mergeCell ref="G58:H58"/>
    <mergeCell ref="I58:J58"/>
    <mergeCell ref="K58:L58"/>
    <mergeCell ref="P58:Q58"/>
    <mergeCell ref="P59:Q59"/>
    <mergeCell ref="D57:F57"/>
    <mergeCell ref="G57:H57"/>
    <mergeCell ref="I57:J57"/>
    <mergeCell ref="K57:L57"/>
    <mergeCell ref="D56:F56"/>
    <mergeCell ref="G56:H56"/>
    <mergeCell ref="I56:J56"/>
    <mergeCell ref="K56:L56"/>
    <mergeCell ref="P56:Q56"/>
    <mergeCell ref="P57:Q57"/>
    <mergeCell ref="D55:F55"/>
    <mergeCell ref="G55:H55"/>
    <mergeCell ref="I55:J55"/>
    <mergeCell ref="K55:L55"/>
    <mergeCell ref="D54:F54"/>
    <mergeCell ref="G54:H54"/>
    <mergeCell ref="I54:J54"/>
    <mergeCell ref="K54:L54"/>
    <mergeCell ref="P54:Q54"/>
    <mergeCell ref="P55:Q55"/>
    <mergeCell ref="D53:F53"/>
    <mergeCell ref="G53:H53"/>
    <mergeCell ref="I53:J53"/>
    <mergeCell ref="K53:L53"/>
    <mergeCell ref="D52:F52"/>
    <mergeCell ref="G52:H52"/>
    <mergeCell ref="I52:J52"/>
    <mergeCell ref="K52:L52"/>
    <mergeCell ref="P52:Q52"/>
    <mergeCell ref="P53:Q53"/>
    <mergeCell ref="D49:F49"/>
    <mergeCell ref="G49:H49"/>
    <mergeCell ref="I49:J49"/>
    <mergeCell ref="K49:L49"/>
    <mergeCell ref="D48:F48"/>
    <mergeCell ref="G48:H48"/>
    <mergeCell ref="I48:J48"/>
    <mergeCell ref="K48:L48"/>
    <mergeCell ref="D51:F51"/>
    <mergeCell ref="G51:H51"/>
    <mergeCell ref="I51:J51"/>
    <mergeCell ref="K51:L51"/>
    <mergeCell ref="D50:F50"/>
    <mergeCell ref="G50:H50"/>
    <mergeCell ref="I50:J50"/>
    <mergeCell ref="K50:L50"/>
    <mergeCell ref="D45:F45"/>
    <mergeCell ref="G45:H45"/>
    <mergeCell ref="I45:J45"/>
    <mergeCell ref="K45:L45"/>
    <mergeCell ref="D44:F44"/>
    <mergeCell ref="G44:H44"/>
    <mergeCell ref="I44:J44"/>
    <mergeCell ref="K44:L44"/>
    <mergeCell ref="D47:F47"/>
    <mergeCell ref="G47:H47"/>
    <mergeCell ref="I47:J47"/>
    <mergeCell ref="K47:L47"/>
    <mergeCell ref="D46:F46"/>
    <mergeCell ref="G46:H46"/>
    <mergeCell ref="I46:J46"/>
    <mergeCell ref="K46:L46"/>
    <mergeCell ref="O38:O39"/>
    <mergeCell ref="P38:Q39"/>
    <mergeCell ref="P40:Q40"/>
    <mergeCell ref="P41:Q41"/>
    <mergeCell ref="P42:Q42"/>
    <mergeCell ref="D43:F43"/>
    <mergeCell ref="G43:H43"/>
    <mergeCell ref="I43:J43"/>
    <mergeCell ref="K43:L43"/>
    <mergeCell ref="D41:F41"/>
    <mergeCell ref="G41:H41"/>
    <mergeCell ref="I41:J41"/>
    <mergeCell ref="K41:L41"/>
    <mergeCell ref="D42:F42"/>
    <mergeCell ref="G42:H42"/>
    <mergeCell ref="I42:J42"/>
    <mergeCell ref="K42:L42"/>
    <mergeCell ref="D40:F40"/>
    <mergeCell ref="G40:H40"/>
    <mergeCell ref="I40:J40"/>
    <mergeCell ref="K40:L40"/>
    <mergeCell ref="D38:F39"/>
    <mergeCell ref="G38:H39"/>
    <mergeCell ref="I38:J39"/>
    <mergeCell ref="K38:L39"/>
    <mergeCell ref="M38:N38"/>
    <mergeCell ref="C2:S2"/>
    <mergeCell ref="C4:S4"/>
    <mergeCell ref="K8:L9"/>
    <mergeCell ref="N8:S9"/>
    <mergeCell ref="J8:J9"/>
    <mergeCell ref="C5:S5"/>
    <mergeCell ref="C8:F9"/>
    <mergeCell ref="G8:G9"/>
    <mergeCell ref="H8:H9"/>
    <mergeCell ref="I8:I9"/>
    <mergeCell ref="C28:P28"/>
    <mergeCell ref="Q28:S28"/>
    <mergeCell ref="C34:T36"/>
    <mergeCell ref="J11:J12"/>
    <mergeCell ref="K11:K12"/>
    <mergeCell ref="N14:P14"/>
    <mergeCell ref="Q14:S14"/>
    <mergeCell ref="N15:P15"/>
    <mergeCell ref="Q15:S15"/>
    <mergeCell ref="C11:G12"/>
    <mergeCell ref="H11:H12"/>
    <mergeCell ref="I11:I12"/>
    <mergeCell ref="C26:P26"/>
    <mergeCell ref="Q26:S26"/>
    <mergeCell ref="N16:P16"/>
    <mergeCell ref="Q16:S16"/>
    <mergeCell ref="C14:I18"/>
    <mergeCell ref="C20:I20"/>
    <mergeCell ref="C22:S22"/>
    <mergeCell ref="C24:P24"/>
    <mergeCell ref="N17:P17"/>
    <mergeCell ref="Q17:S17"/>
    <mergeCell ref="N18:P18"/>
    <mergeCell ref="Q18:S18"/>
    <mergeCell ref="Q24:S24"/>
    <mergeCell ref="J14:M14"/>
    <mergeCell ref="J15:M15"/>
    <mergeCell ref="J16:M16"/>
    <mergeCell ref="J17:M17"/>
    <mergeCell ref="J18:M18"/>
    <mergeCell ref="P43:Q43"/>
    <mergeCell ref="P44:Q44"/>
    <mergeCell ref="P45:Q45"/>
    <mergeCell ref="P46:Q46"/>
    <mergeCell ref="P47:Q47"/>
    <mergeCell ref="P48:Q48"/>
    <mergeCell ref="P49:Q49"/>
    <mergeCell ref="P50:Q50"/>
    <mergeCell ref="P51:Q51"/>
    <mergeCell ref="D60:F60"/>
    <mergeCell ref="G60:H60"/>
    <mergeCell ref="I60:J60"/>
    <mergeCell ref="K60:L60"/>
    <mergeCell ref="P60:Q60"/>
    <mergeCell ref="D61:F61"/>
    <mergeCell ref="G61:H61"/>
    <mergeCell ref="I61:J61"/>
    <mergeCell ref="K61:L61"/>
    <mergeCell ref="P61:Q61"/>
    <mergeCell ref="D64:F64"/>
    <mergeCell ref="G64:H64"/>
    <mergeCell ref="I64:J64"/>
    <mergeCell ref="K64:L64"/>
    <mergeCell ref="P64:Q64"/>
    <mergeCell ref="D62:F62"/>
    <mergeCell ref="G62:H62"/>
    <mergeCell ref="I62:J62"/>
    <mergeCell ref="K62:L62"/>
    <mergeCell ref="P62:Q62"/>
    <mergeCell ref="D63:F63"/>
    <mergeCell ref="G63:H63"/>
    <mergeCell ref="I63:J63"/>
    <mergeCell ref="K63:L63"/>
    <mergeCell ref="P63:Q63"/>
  </mergeCells>
  <printOptions horizontalCentered="1"/>
  <pageMargins left="0.82677165354330717" right="0" top="0.86614173228346458" bottom="0.39370078740157483" header="0" footer="0"/>
  <pageSetup scale="35"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65541" r:id="rId5" name="Check Box 5">
              <controlPr defaultSize="0" autoFill="0" autoLine="0" autoPict="0">
                <anchor moveWithCells="1">
                  <from>
                    <xdr:col>17</xdr:col>
                    <xdr:colOff>182880</xdr:colOff>
                    <xdr:row>23</xdr:row>
                    <xdr:rowOff>30480</xdr:rowOff>
                  </from>
                  <to>
                    <xdr:col>18</xdr:col>
                    <xdr:colOff>0</xdr:colOff>
                    <xdr:row>23</xdr:row>
                    <xdr:rowOff>266700</xdr:rowOff>
                  </to>
                </anchor>
              </controlPr>
            </control>
          </mc:Choice>
        </mc:AlternateContent>
        <mc:AlternateContent xmlns:mc="http://schemas.openxmlformats.org/markup-compatibility/2006">
          <mc:Choice Requires="x14">
            <control shapeId="65542" r:id="rId6" name="Check Box 6">
              <controlPr defaultSize="0" autoFill="0" autoLine="0" autoPict="0">
                <anchor moveWithCells="1">
                  <from>
                    <xdr:col>17</xdr:col>
                    <xdr:colOff>182880</xdr:colOff>
                    <xdr:row>25</xdr:row>
                    <xdr:rowOff>30480</xdr:rowOff>
                  </from>
                  <to>
                    <xdr:col>18</xdr:col>
                    <xdr:colOff>0</xdr:colOff>
                    <xdr:row>25</xdr:row>
                    <xdr:rowOff>266700</xdr:rowOff>
                  </to>
                </anchor>
              </controlPr>
            </control>
          </mc:Choice>
        </mc:AlternateContent>
        <mc:AlternateContent xmlns:mc="http://schemas.openxmlformats.org/markup-compatibility/2006">
          <mc:Choice Requires="x14">
            <control shapeId="65543" r:id="rId7" name="Check Box 7">
              <controlPr defaultSize="0" autoFill="0" autoLine="0" autoPict="0">
                <anchor moveWithCells="1">
                  <from>
                    <xdr:col>17</xdr:col>
                    <xdr:colOff>182880</xdr:colOff>
                    <xdr:row>27</xdr:row>
                    <xdr:rowOff>30480</xdr:rowOff>
                  </from>
                  <to>
                    <xdr:col>18</xdr:col>
                    <xdr:colOff>0</xdr:colOff>
                    <xdr:row>27</xdr:row>
                    <xdr:rowOff>266700</xdr:rowOff>
                  </to>
                </anchor>
              </controlPr>
            </control>
          </mc:Choice>
        </mc:AlternateContent>
        <mc:AlternateContent xmlns:mc="http://schemas.openxmlformats.org/markup-compatibility/2006">
          <mc:Choice Requires="x14">
            <control shapeId="65583" r:id="rId8" name="Option Button 47">
              <controlPr defaultSize="0" autoFill="0" autoLine="0" autoPict="0">
                <anchor moveWithCells="1">
                  <from>
                    <xdr:col>7</xdr:col>
                    <xdr:colOff>91440</xdr:colOff>
                    <xdr:row>7</xdr:row>
                    <xdr:rowOff>91440</xdr:rowOff>
                  </from>
                  <to>
                    <xdr:col>8</xdr:col>
                    <xdr:colOff>0</xdr:colOff>
                    <xdr:row>8</xdr:row>
                    <xdr:rowOff>601980</xdr:rowOff>
                  </to>
                </anchor>
              </controlPr>
            </control>
          </mc:Choice>
        </mc:AlternateContent>
        <mc:AlternateContent xmlns:mc="http://schemas.openxmlformats.org/markup-compatibility/2006">
          <mc:Choice Requires="x14">
            <control shapeId="65584" r:id="rId9" name="Option Button 48">
              <controlPr defaultSize="0" autoFill="0" autoLine="0" autoPict="0">
                <anchor moveWithCells="1">
                  <from>
                    <xdr:col>9</xdr:col>
                    <xdr:colOff>0</xdr:colOff>
                    <xdr:row>7</xdr:row>
                    <xdr:rowOff>129540</xdr:rowOff>
                  </from>
                  <to>
                    <xdr:col>9</xdr:col>
                    <xdr:colOff>640080</xdr:colOff>
                    <xdr:row>8</xdr:row>
                    <xdr:rowOff>609600</xdr:rowOff>
                  </to>
                </anchor>
              </controlPr>
            </control>
          </mc:Choice>
        </mc:AlternateContent>
        <mc:AlternateContent xmlns:mc="http://schemas.openxmlformats.org/markup-compatibility/2006">
          <mc:Choice Requires="x14">
            <control shapeId="65585" r:id="rId10" name="Group Box 49">
              <controlPr defaultSize="0" print="0" autoFill="0" autoPict="0">
                <anchor moveWithCells="1">
                  <from>
                    <xdr:col>6</xdr:col>
                    <xdr:colOff>0</xdr:colOff>
                    <xdr:row>7</xdr:row>
                    <xdr:rowOff>0</xdr:rowOff>
                  </from>
                  <to>
                    <xdr:col>10</xdr:col>
                    <xdr:colOff>0</xdr:colOff>
                    <xdr:row>9</xdr:row>
                    <xdr:rowOff>0</xdr:rowOff>
                  </to>
                </anchor>
              </controlPr>
            </control>
          </mc:Choice>
        </mc:AlternateContent>
        <mc:AlternateContent xmlns:mc="http://schemas.openxmlformats.org/markup-compatibility/2006">
          <mc:Choice Requires="x14">
            <control shapeId="65586" r:id="rId11" name="Option Button 50">
              <controlPr defaultSize="0" autoFill="0" autoLine="0" autoPict="0">
                <anchor moveWithCells="1">
                  <from>
                    <xdr:col>8</xdr:col>
                    <xdr:colOff>0</xdr:colOff>
                    <xdr:row>10</xdr:row>
                    <xdr:rowOff>106680</xdr:rowOff>
                  </from>
                  <to>
                    <xdr:col>8</xdr:col>
                    <xdr:colOff>678180</xdr:colOff>
                    <xdr:row>11</xdr:row>
                    <xdr:rowOff>106680</xdr:rowOff>
                  </to>
                </anchor>
              </controlPr>
            </control>
          </mc:Choice>
        </mc:AlternateContent>
        <mc:AlternateContent xmlns:mc="http://schemas.openxmlformats.org/markup-compatibility/2006">
          <mc:Choice Requires="x14">
            <control shapeId="65587" r:id="rId12" name="Option Button 51">
              <controlPr defaultSize="0" autoFill="0" autoLine="0" autoPict="0">
                <anchor moveWithCells="1">
                  <from>
                    <xdr:col>10</xdr:col>
                    <xdr:colOff>0</xdr:colOff>
                    <xdr:row>10</xdr:row>
                    <xdr:rowOff>114300</xdr:rowOff>
                  </from>
                  <to>
                    <xdr:col>10</xdr:col>
                    <xdr:colOff>662940</xdr:colOff>
                    <xdr:row>11</xdr:row>
                    <xdr:rowOff>106680</xdr:rowOff>
                  </to>
                </anchor>
              </controlPr>
            </control>
          </mc:Choice>
        </mc:AlternateContent>
        <mc:AlternateContent xmlns:mc="http://schemas.openxmlformats.org/markup-compatibility/2006">
          <mc:Choice Requires="x14">
            <control shapeId="65588" r:id="rId13" name="Group Box 52">
              <controlPr defaultSize="0" print="0" autoFill="0" autoPict="0">
                <anchor moveWithCells="1">
                  <from>
                    <xdr:col>7</xdr:col>
                    <xdr:colOff>0</xdr:colOff>
                    <xdr:row>10</xdr:row>
                    <xdr:rowOff>0</xdr:rowOff>
                  </from>
                  <to>
                    <xdr:col>11</xdr:col>
                    <xdr:colOff>0</xdr:colOff>
                    <xdr:row>12</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DC371-C316-4ED0-BE45-E93DEA1D4043}">
  <sheetPr>
    <pageSetUpPr fitToPage="1"/>
  </sheetPr>
  <dimension ref="A1:Z137"/>
  <sheetViews>
    <sheetView showGridLines="0" view="pageBreakPreview" topLeftCell="A111" zoomScale="70" zoomScaleNormal="80" zoomScaleSheetLayoutView="70" zoomScalePageLayoutView="70" workbookViewId="0">
      <selection activeCell="C156" sqref="C156:T156"/>
    </sheetView>
  </sheetViews>
  <sheetFormatPr baseColWidth="10" defaultColWidth="11.44140625" defaultRowHeight="13.8"/>
  <cols>
    <col min="1" max="2" width="1.5546875" style="76" customWidth="1"/>
    <col min="3" max="6" width="11.44140625" style="76"/>
    <col min="7" max="7" width="11.44140625" style="76" customWidth="1"/>
    <col min="8" max="11" width="11.44140625" style="76"/>
    <col min="12" max="12" width="17.44140625" style="76" customWidth="1"/>
    <col min="13" max="13" width="19.21875" style="76" customWidth="1"/>
    <col min="14" max="14" width="17.21875" style="76" customWidth="1"/>
    <col min="15" max="15" width="14.5546875" style="76" customWidth="1"/>
    <col min="16" max="16" width="16.44140625" style="76" customWidth="1"/>
    <col min="17" max="18" width="11.44140625" style="76"/>
    <col min="19" max="19" width="1.5546875" style="76" customWidth="1"/>
    <col min="20" max="16384" width="11.44140625" style="76"/>
  </cols>
  <sheetData>
    <row r="1" spans="1:19">
      <c r="A1" s="77"/>
      <c r="B1" s="77"/>
      <c r="C1" s="77"/>
      <c r="D1" s="77"/>
      <c r="E1" s="77"/>
      <c r="F1" s="77"/>
      <c r="G1" s="77"/>
      <c r="H1" s="77"/>
      <c r="I1" s="77"/>
      <c r="J1" s="77"/>
      <c r="K1" s="77"/>
      <c r="L1" s="77"/>
      <c r="M1" s="77"/>
      <c r="N1" s="77"/>
      <c r="O1" s="77"/>
      <c r="P1" s="77"/>
      <c r="Q1" s="77"/>
      <c r="R1" s="77"/>
      <c r="S1" s="77"/>
    </row>
    <row r="2" spans="1:19" ht="30" customHeight="1">
      <c r="C2" s="443"/>
      <c r="D2" s="443"/>
      <c r="E2" s="443"/>
      <c r="F2" s="443"/>
      <c r="G2" s="443"/>
      <c r="H2" s="443"/>
      <c r="I2" s="443"/>
      <c r="J2" s="443"/>
      <c r="K2" s="443"/>
      <c r="L2" s="443"/>
      <c r="M2" s="443"/>
      <c r="N2" s="443"/>
      <c r="O2" s="443"/>
      <c r="P2" s="443"/>
      <c r="Q2" s="443"/>
      <c r="R2" s="443"/>
    </row>
    <row r="3" spans="1:19" ht="30" customHeight="1">
      <c r="C3" s="444" t="s">
        <v>260</v>
      </c>
      <c r="D3" s="444"/>
      <c r="E3" s="444"/>
      <c r="F3" s="444"/>
      <c r="G3" s="444"/>
      <c r="H3" s="444"/>
      <c r="I3" s="444"/>
      <c r="J3" s="444"/>
      <c r="K3" s="444"/>
      <c r="L3" s="444"/>
      <c r="M3" s="444"/>
      <c r="N3" s="444"/>
      <c r="O3" s="444"/>
      <c r="P3" s="444"/>
      <c r="Q3" s="444"/>
      <c r="R3" s="444"/>
    </row>
    <row r="4" spans="1:19" ht="44.25" customHeight="1">
      <c r="C4" s="445" t="s">
        <v>261</v>
      </c>
      <c r="D4" s="446"/>
      <c r="E4" s="446"/>
      <c r="F4" s="446"/>
      <c r="G4" s="446" t="s">
        <v>262</v>
      </c>
      <c r="H4" s="446"/>
      <c r="I4" s="446"/>
      <c r="J4" s="446"/>
      <c r="K4" s="446"/>
      <c r="L4" s="446"/>
      <c r="M4" s="446"/>
      <c r="N4" s="446"/>
      <c r="O4" s="446"/>
      <c r="P4" s="446"/>
      <c r="Q4" s="446"/>
      <c r="R4" s="447"/>
    </row>
    <row r="5" spans="1:19" ht="15">
      <c r="A5" s="77"/>
      <c r="B5" s="77"/>
      <c r="C5" s="450"/>
      <c r="D5" s="451"/>
      <c r="E5" s="451"/>
      <c r="F5" s="451"/>
      <c r="G5" s="454"/>
      <c r="H5" s="454"/>
      <c r="I5" s="454"/>
      <c r="J5" s="454"/>
      <c r="K5" s="454"/>
      <c r="L5" s="454"/>
      <c r="M5" s="454"/>
      <c r="N5" s="454"/>
      <c r="O5" s="454"/>
      <c r="P5" s="454"/>
      <c r="Q5" s="454"/>
      <c r="R5" s="455"/>
      <c r="S5" s="77"/>
    </row>
    <row r="6" spans="1:19" ht="15">
      <c r="A6" s="77"/>
      <c r="B6" s="77"/>
      <c r="C6" s="450"/>
      <c r="D6" s="451"/>
      <c r="E6" s="451"/>
      <c r="F6" s="451"/>
      <c r="G6" s="454"/>
      <c r="H6" s="454"/>
      <c r="I6" s="454"/>
      <c r="J6" s="454"/>
      <c r="K6" s="454"/>
      <c r="L6" s="454"/>
      <c r="M6" s="454"/>
      <c r="N6" s="454"/>
      <c r="O6" s="454"/>
      <c r="P6" s="454"/>
      <c r="Q6" s="454"/>
      <c r="R6" s="455"/>
      <c r="S6" s="77"/>
    </row>
    <row r="7" spans="1:19" ht="15">
      <c r="A7" s="77"/>
      <c r="B7" s="77"/>
      <c r="C7" s="450"/>
      <c r="D7" s="451"/>
      <c r="E7" s="451"/>
      <c r="F7" s="451"/>
      <c r="G7" s="454"/>
      <c r="H7" s="454"/>
      <c r="I7" s="454"/>
      <c r="J7" s="454"/>
      <c r="K7" s="454"/>
      <c r="L7" s="454"/>
      <c r="M7" s="454"/>
      <c r="N7" s="454"/>
      <c r="O7" s="454"/>
      <c r="P7" s="454"/>
      <c r="Q7" s="454"/>
      <c r="R7" s="455"/>
      <c r="S7" s="77"/>
    </row>
    <row r="8" spans="1:19" ht="15">
      <c r="A8" s="77"/>
      <c r="B8" s="77"/>
      <c r="C8" s="452"/>
      <c r="D8" s="453"/>
      <c r="E8" s="453"/>
      <c r="F8" s="453"/>
      <c r="G8" s="456"/>
      <c r="H8" s="456"/>
      <c r="I8" s="456"/>
      <c r="J8" s="456"/>
      <c r="K8" s="456"/>
      <c r="L8" s="456"/>
      <c r="M8" s="456"/>
      <c r="N8" s="456"/>
      <c r="O8" s="456"/>
      <c r="P8" s="456"/>
      <c r="Q8" s="456"/>
      <c r="R8" s="457"/>
      <c r="S8" s="77"/>
    </row>
    <row r="9" spans="1:19" ht="59.25" customHeight="1">
      <c r="A9" s="77"/>
      <c r="B9" s="77"/>
      <c r="C9" s="77"/>
      <c r="D9" s="77"/>
      <c r="E9" s="77"/>
      <c r="F9" s="77"/>
      <c r="G9" s="77"/>
      <c r="H9" s="77"/>
      <c r="I9" s="77"/>
      <c r="J9" s="77"/>
      <c r="K9" s="77"/>
      <c r="L9" s="77"/>
      <c r="M9" s="77"/>
      <c r="N9" s="77"/>
      <c r="O9" s="77"/>
      <c r="P9" s="77"/>
      <c r="Q9" s="77"/>
      <c r="R9" s="77"/>
      <c r="S9" s="77"/>
    </row>
    <row r="10" spans="1:19">
      <c r="A10" s="77"/>
      <c r="B10" s="77"/>
      <c r="C10" s="77"/>
      <c r="D10" s="77"/>
      <c r="E10" s="77"/>
      <c r="F10" s="77"/>
      <c r="G10" s="77"/>
      <c r="H10" s="77"/>
      <c r="I10" s="77"/>
      <c r="J10" s="77"/>
      <c r="K10" s="77"/>
      <c r="L10" s="77"/>
      <c r="M10" s="77"/>
      <c r="N10" s="77"/>
      <c r="O10" s="77"/>
      <c r="P10" s="77"/>
      <c r="Q10" s="77"/>
      <c r="R10" s="77"/>
      <c r="S10" s="77"/>
    </row>
    <row r="11" spans="1:19" ht="31.5" customHeight="1">
      <c r="A11" s="77"/>
      <c r="B11" s="77"/>
      <c r="C11" s="448" t="s">
        <v>263</v>
      </c>
      <c r="D11" s="448"/>
      <c r="E11" s="448"/>
      <c r="F11" s="448"/>
      <c r="G11" s="441" t="s">
        <v>99</v>
      </c>
      <c r="H11" s="442"/>
      <c r="I11" s="441" t="s">
        <v>100</v>
      </c>
      <c r="J11" s="442"/>
      <c r="K11" s="440" t="s">
        <v>264</v>
      </c>
      <c r="L11" s="440"/>
      <c r="M11" s="449"/>
      <c r="N11" s="449"/>
      <c r="O11" s="449"/>
      <c r="P11" s="449"/>
      <c r="Q11" s="449"/>
      <c r="R11" s="449"/>
      <c r="S11" s="77"/>
    </row>
    <row r="12" spans="1:19" ht="53.25" customHeight="1">
      <c r="A12" s="77"/>
      <c r="B12" s="77"/>
      <c r="C12" s="448"/>
      <c r="D12" s="448"/>
      <c r="E12" s="448"/>
      <c r="F12" s="448"/>
      <c r="G12" s="441"/>
      <c r="H12" s="442"/>
      <c r="I12" s="441"/>
      <c r="J12" s="442"/>
      <c r="K12" s="440"/>
      <c r="L12" s="440"/>
      <c r="M12" s="449"/>
      <c r="N12" s="449"/>
      <c r="O12" s="449"/>
      <c r="P12" s="449"/>
      <c r="Q12" s="449"/>
      <c r="R12" s="449"/>
      <c r="S12" s="77"/>
    </row>
    <row r="13" spans="1:19" ht="8.1" customHeight="1">
      <c r="A13" s="77"/>
      <c r="B13" s="77"/>
      <c r="C13" s="173"/>
      <c r="D13" s="173"/>
      <c r="E13" s="173"/>
      <c r="F13" s="173"/>
      <c r="G13" s="200"/>
      <c r="H13" s="200"/>
      <c r="I13" s="200"/>
      <c r="J13" s="200"/>
      <c r="K13" s="78"/>
      <c r="L13" s="78"/>
      <c r="M13" s="78"/>
      <c r="N13" s="77"/>
      <c r="O13" s="77"/>
      <c r="P13" s="77"/>
      <c r="Q13" s="77"/>
      <c r="R13" s="77"/>
      <c r="S13" s="77"/>
    </row>
    <row r="14" spans="1:19" ht="81" customHeight="1">
      <c r="A14" s="77"/>
      <c r="B14" s="77"/>
      <c r="C14" s="439" t="s">
        <v>265</v>
      </c>
      <c r="D14" s="439"/>
      <c r="E14" s="439"/>
      <c r="F14" s="439"/>
      <c r="G14" s="439"/>
      <c r="H14" s="441" t="s">
        <v>99</v>
      </c>
      <c r="I14" s="442"/>
      <c r="J14" s="441" t="s">
        <v>100</v>
      </c>
      <c r="K14" s="442"/>
      <c r="L14" s="79"/>
      <c r="M14" s="79"/>
      <c r="N14" s="79"/>
      <c r="O14" s="79"/>
      <c r="P14" s="77"/>
      <c r="Q14" s="77"/>
      <c r="R14" s="77"/>
      <c r="S14" s="77"/>
    </row>
    <row r="15" spans="1:19" ht="15" customHeight="1">
      <c r="A15" s="77"/>
      <c r="B15" s="77"/>
      <c r="C15" s="439"/>
      <c r="D15" s="439"/>
      <c r="E15" s="439"/>
      <c r="F15" s="439"/>
      <c r="G15" s="439"/>
      <c r="H15" s="441"/>
      <c r="I15" s="442"/>
      <c r="J15" s="441"/>
      <c r="K15" s="442"/>
      <c r="L15" s="79"/>
      <c r="M15" s="79"/>
      <c r="N15" s="79"/>
      <c r="O15" s="79"/>
      <c r="P15" s="77"/>
      <c r="Q15" s="77"/>
      <c r="R15" s="77"/>
      <c r="S15" s="77"/>
    </row>
    <row r="16" spans="1:19" ht="20.399999999999999">
      <c r="A16" s="77"/>
      <c r="B16" s="77"/>
      <c r="C16" s="173"/>
      <c r="D16" s="173"/>
      <c r="E16" s="173"/>
      <c r="F16" s="173"/>
      <c r="G16" s="173"/>
      <c r="H16" s="200"/>
      <c r="I16" s="200"/>
      <c r="J16" s="200"/>
      <c r="K16" s="200"/>
      <c r="L16" s="200"/>
      <c r="M16" s="200"/>
      <c r="N16" s="200"/>
      <c r="O16" s="200"/>
      <c r="P16" s="200"/>
      <c r="Q16" s="77"/>
      <c r="R16" s="77"/>
      <c r="S16" s="77"/>
    </row>
    <row r="17" spans="1:19" ht="15.6">
      <c r="A17" s="77"/>
      <c r="B17" s="77"/>
      <c r="C17" s="439" t="s">
        <v>266</v>
      </c>
      <c r="D17" s="439"/>
      <c r="E17" s="439"/>
      <c r="F17" s="439"/>
      <c r="G17" s="439"/>
      <c r="H17" s="439"/>
      <c r="I17" s="439"/>
      <c r="J17" s="466" t="s">
        <v>267</v>
      </c>
      <c r="K17" s="466"/>
      <c r="L17" s="445"/>
      <c r="M17" s="446" t="s">
        <v>268</v>
      </c>
      <c r="N17" s="446"/>
      <c r="O17" s="446"/>
      <c r="P17" s="446" t="s">
        <v>269</v>
      </c>
      <c r="Q17" s="446"/>
      <c r="R17" s="447"/>
      <c r="S17" s="77"/>
    </row>
    <row r="18" spans="1:19" ht="15.6">
      <c r="A18" s="77"/>
      <c r="B18" s="77"/>
      <c r="C18" s="439"/>
      <c r="D18" s="439"/>
      <c r="E18" s="439"/>
      <c r="F18" s="439"/>
      <c r="G18" s="439"/>
      <c r="H18" s="439"/>
      <c r="I18" s="439"/>
      <c r="J18" s="467"/>
      <c r="K18" s="467"/>
      <c r="L18" s="468"/>
      <c r="M18" s="839"/>
      <c r="N18" s="839"/>
      <c r="O18" s="839"/>
      <c r="P18" s="839"/>
      <c r="Q18" s="839"/>
      <c r="R18" s="840"/>
      <c r="S18" s="77"/>
    </row>
    <row r="19" spans="1:19" ht="15.6">
      <c r="A19" s="77"/>
      <c r="B19" s="77"/>
      <c r="C19" s="439"/>
      <c r="D19" s="439"/>
      <c r="E19" s="439"/>
      <c r="F19" s="439"/>
      <c r="G19" s="439"/>
      <c r="H19" s="439"/>
      <c r="I19" s="439"/>
      <c r="J19" s="469"/>
      <c r="K19" s="469"/>
      <c r="L19" s="470"/>
      <c r="M19" s="837"/>
      <c r="N19" s="837"/>
      <c r="O19" s="837"/>
      <c r="P19" s="837"/>
      <c r="Q19" s="837"/>
      <c r="R19" s="838"/>
      <c r="S19" s="77"/>
    </row>
    <row r="20" spans="1:19" ht="15.6">
      <c r="A20" s="77"/>
      <c r="B20" s="77"/>
      <c r="C20" s="80"/>
      <c r="D20" s="80"/>
      <c r="E20" s="80"/>
      <c r="F20" s="80"/>
      <c r="G20" s="80"/>
      <c r="H20" s="80"/>
      <c r="I20" s="80"/>
      <c r="J20" s="200"/>
      <c r="K20" s="200"/>
      <c r="L20" s="200"/>
      <c r="M20" s="384"/>
      <c r="N20" s="384"/>
      <c r="O20" s="384"/>
      <c r="P20" s="384"/>
      <c r="Q20" s="384"/>
      <c r="R20" s="384"/>
      <c r="S20" s="77"/>
    </row>
    <row r="21" spans="1:19" ht="20.399999999999999">
      <c r="A21" s="77"/>
      <c r="B21" s="77"/>
      <c r="C21" s="462"/>
      <c r="D21" s="462"/>
      <c r="E21" s="462"/>
      <c r="F21" s="462"/>
      <c r="G21" s="462"/>
      <c r="H21" s="462"/>
      <c r="I21" s="462"/>
      <c r="J21" s="200"/>
      <c r="K21" s="200"/>
      <c r="L21" s="200"/>
      <c r="M21" s="200"/>
      <c r="N21" s="200"/>
      <c r="O21" s="200"/>
      <c r="P21" s="200"/>
      <c r="Q21" s="200"/>
      <c r="R21" s="200"/>
      <c r="S21" s="77"/>
    </row>
    <row r="22" spans="1:19" ht="4.05" customHeight="1">
      <c r="A22" s="77"/>
      <c r="B22" s="77"/>
      <c r="C22" s="173"/>
      <c r="D22" s="173"/>
      <c r="E22" s="173"/>
      <c r="F22" s="173"/>
      <c r="G22" s="173"/>
      <c r="H22" s="173"/>
      <c r="I22" s="173"/>
      <c r="J22" s="200"/>
      <c r="K22" s="200"/>
      <c r="L22" s="200"/>
      <c r="M22" s="200"/>
      <c r="N22" s="200"/>
      <c r="O22" s="200"/>
      <c r="P22" s="200"/>
      <c r="Q22" s="200"/>
      <c r="R22" s="200"/>
      <c r="S22" s="77"/>
    </row>
    <row r="23" spans="1:19" ht="21">
      <c r="A23" s="77"/>
      <c r="B23" s="77"/>
      <c r="C23" s="463" t="s">
        <v>270</v>
      </c>
      <c r="D23" s="463"/>
      <c r="E23" s="463"/>
      <c r="F23" s="463"/>
      <c r="G23" s="463"/>
      <c r="H23" s="463"/>
      <c r="I23" s="463"/>
      <c r="J23" s="463"/>
      <c r="K23" s="463"/>
      <c r="L23" s="463"/>
      <c r="M23" s="463"/>
      <c r="N23" s="463"/>
      <c r="O23" s="463"/>
      <c r="P23" s="463"/>
      <c r="Q23" s="463"/>
      <c r="R23" s="463"/>
      <c r="S23" s="77"/>
    </row>
    <row r="24" spans="1:19" ht="4.05" customHeight="1">
      <c r="A24" s="77"/>
      <c r="B24" s="77"/>
      <c r="C24" s="81"/>
      <c r="D24" s="81"/>
      <c r="E24" s="81"/>
      <c r="F24" s="81"/>
      <c r="G24" s="81"/>
      <c r="H24" s="81"/>
      <c r="I24" s="81"/>
      <c r="J24" s="81"/>
      <c r="K24" s="81"/>
      <c r="L24" s="81"/>
      <c r="M24" s="81"/>
      <c r="N24" s="81"/>
      <c r="O24" s="81"/>
      <c r="P24" s="81"/>
      <c r="Q24" s="81"/>
      <c r="R24" s="81"/>
      <c r="S24" s="77"/>
    </row>
    <row r="25" spans="1:19" ht="21" customHeight="1">
      <c r="A25" s="77"/>
      <c r="B25" s="77"/>
      <c r="C25" s="459" t="s">
        <v>271</v>
      </c>
      <c r="D25" s="459"/>
      <c r="E25" s="459"/>
      <c r="F25" s="459"/>
      <c r="G25" s="459"/>
      <c r="H25" s="459"/>
      <c r="I25" s="459"/>
      <c r="J25" s="459"/>
      <c r="K25" s="459"/>
      <c r="L25" s="459"/>
      <c r="M25" s="459"/>
      <c r="N25" s="459"/>
      <c r="O25" s="459"/>
      <c r="P25" s="458"/>
      <c r="Q25" s="458"/>
      <c r="R25" s="458"/>
      <c r="S25" s="77"/>
    </row>
    <row r="26" spans="1:19" ht="4.05" customHeight="1">
      <c r="A26" s="77"/>
      <c r="B26" s="77"/>
      <c r="C26" s="82"/>
      <c r="D26" s="82"/>
      <c r="E26" s="82"/>
      <c r="F26" s="82"/>
      <c r="G26" s="82"/>
      <c r="H26" s="82"/>
      <c r="I26" s="82"/>
      <c r="J26" s="82"/>
      <c r="K26" s="82"/>
      <c r="L26" s="82"/>
      <c r="M26" s="82"/>
      <c r="N26" s="82"/>
      <c r="O26" s="82"/>
      <c r="P26" s="83"/>
      <c r="Q26" s="83"/>
      <c r="R26" s="83"/>
      <c r="S26" s="77"/>
    </row>
    <row r="27" spans="1:19" ht="20.399999999999999">
      <c r="A27" s="77"/>
      <c r="B27" s="77"/>
      <c r="C27" s="459" t="s">
        <v>272</v>
      </c>
      <c r="D27" s="459"/>
      <c r="E27" s="459"/>
      <c r="F27" s="459"/>
      <c r="G27" s="459"/>
      <c r="H27" s="459"/>
      <c r="I27" s="459"/>
      <c r="J27" s="459"/>
      <c r="K27" s="459"/>
      <c r="L27" s="459"/>
      <c r="M27" s="459"/>
      <c r="N27" s="459"/>
      <c r="O27" s="459"/>
      <c r="P27" s="458"/>
      <c r="Q27" s="458"/>
      <c r="R27" s="458"/>
      <c r="S27" s="77"/>
    </row>
    <row r="28" spans="1:19" ht="4.05" customHeight="1">
      <c r="A28" s="77"/>
      <c r="B28" s="77"/>
      <c r="C28" s="82"/>
      <c r="D28" s="82"/>
      <c r="E28" s="82"/>
      <c r="F28" s="82"/>
      <c r="G28" s="82"/>
      <c r="H28" s="82"/>
      <c r="I28" s="82"/>
      <c r="J28" s="82"/>
      <c r="K28" s="82"/>
      <c r="L28" s="82"/>
      <c r="M28" s="82"/>
      <c r="N28" s="82"/>
      <c r="O28" s="82"/>
      <c r="P28" s="83"/>
      <c r="Q28" s="83"/>
      <c r="R28" s="83"/>
      <c r="S28" s="77"/>
    </row>
    <row r="29" spans="1:19" ht="20.399999999999999">
      <c r="A29" s="77"/>
      <c r="B29" s="77"/>
      <c r="C29" s="459" t="s">
        <v>273</v>
      </c>
      <c r="D29" s="459"/>
      <c r="E29" s="459"/>
      <c r="F29" s="459"/>
      <c r="G29" s="459"/>
      <c r="H29" s="459"/>
      <c r="I29" s="459"/>
      <c r="J29" s="459"/>
      <c r="K29" s="459"/>
      <c r="L29" s="459"/>
      <c r="M29" s="459"/>
      <c r="N29" s="459"/>
      <c r="O29" s="459"/>
      <c r="P29" s="458"/>
      <c r="Q29" s="458"/>
      <c r="R29" s="458"/>
      <c r="S29" s="77"/>
    </row>
    <row r="30" spans="1:19" ht="19.5" customHeight="1">
      <c r="A30" s="77"/>
      <c r="B30" s="77"/>
      <c r="C30" s="77"/>
      <c r="D30" s="77"/>
      <c r="E30" s="77"/>
      <c r="F30" s="77"/>
      <c r="G30" s="77"/>
      <c r="H30" s="77"/>
      <c r="I30" s="77"/>
      <c r="J30" s="77"/>
      <c r="K30" s="77"/>
      <c r="L30" s="77"/>
      <c r="M30" s="77"/>
      <c r="N30" s="77"/>
      <c r="O30" s="77"/>
      <c r="P30" s="77"/>
      <c r="Q30" s="77"/>
      <c r="R30" s="77"/>
      <c r="S30" s="77"/>
    </row>
    <row r="33" spans="3:26" ht="14.4" thickBot="1"/>
    <row r="34" spans="3:26" ht="16.2" thickBot="1">
      <c r="D34" s="84"/>
      <c r="E34" s="84"/>
      <c r="F34" s="84"/>
      <c r="G34" s="84"/>
      <c r="H34" s="823" t="s">
        <v>309</v>
      </c>
      <c r="I34" s="824"/>
      <c r="J34" s="824"/>
      <c r="K34" s="824"/>
      <c r="L34" s="824"/>
      <c r="M34" s="825"/>
      <c r="N34" s="84"/>
      <c r="O34" s="84"/>
      <c r="P34" s="84"/>
    </row>
    <row r="35" spans="3:26" ht="15">
      <c r="D35" s="326" t="s">
        <v>310</v>
      </c>
      <c r="E35" s="355"/>
      <c r="F35" s="842" t="s">
        <v>311</v>
      </c>
      <c r="G35" s="842"/>
      <c r="H35" s="357"/>
      <c r="I35" s="872" t="s">
        <v>312</v>
      </c>
      <c r="J35" s="872"/>
      <c r="K35" s="358"/>
      <c r="L35" s="356" t="s">
        <v>313</v>
      </c>
      <c r="M35" s="359"/>
      <c r="N35" s="842" t="s">
        <v>314</v>
      </c>
      <c r="O35" s="842"/>
      <c r="P35" s="355"/>
      <c r="Q35" s="326" t="s">
        <v>315</v>
      </c>
      <c r="R35" s="841"/>
      <c r="S35" s="841"/>
    </row>
    <row r="37" spans="3:26" ht="14.4" thickBot="1"/>
    <row r="38" spans="3:26" ht="16.2" thickBot="1">
      <c r="C38" s="84"/>
      <c r="D38" s="84"/>
      <c r="E38" s="84"/>
      <c r="F38" s="84"/>
      <c r="G38" s="84"/>
      <c r="H38" s="823" t="s">
        <v>316</v>
      </c>
      <c r="I38" s="824"/>
      <c r="J38" s="824"/>
      <c r="K38" s="824"/>
      <c r="L38" s="824"/>
      <c r="M38" s="825"/>
      <c r="N38" s="84"/>
      <c r="O38" s="84"/>
      <c r="P38" s="84"/>
    </row>
    <row r="39" spans="3:26" ht="15">
      <c r="C39" s="84"/>
      <c r="D39" s="842" t="s">
        <v>317</v>
      </c>
      <c r="E39" s="842"/>
      <c r="F39" s="355"/>
      <c r="G39" s="855" t="s">
        <v>318</v>
      </c>
      <c r="H39" s="856"/>
      <c r="I39" s="354"/>
      <c r="J39" s="857" t="s">
        <v>319</v>
      </c>
      <c r="K39" s="858"/>
      <c r="L39" s="859"/>
      <c r="M39" s="357"/>
      <c r="N39" s="842" t="s">
        <v>320</v>
      </c>
      <c r="O39" s="855"/>
      <c r="P39" s="355"/>
    </row>
    <row r="40" spans="3:26" ht="6.6" customHeight="1" thickBot="1">
      <c r="C40" s="341"/>
      <c r="D40" s="340" t="s">
        <v>176</v>
      </c>
      <c r="E40" s="341"/>
      <c r="F40" s="341"/>
      <c r="G40" s="340"/>
      <c r="H40" s="341"/>
      <c r="I40" s="341"/>
      <c r="J40" s="341"/>
      <c r="K40" s="340"/>
      <c r="L40" s="341"/>
      <c r="M40" s="341"/>
      <c r="N40" s="340"/>
      <c r="O40" s="341"/>
      <c r="P40" s="353"/>
      <c r="Q40" s="341"/>
      <c r="R40" s="341"/>
      <c r="S40" s="340"/>
      <c r="T40" s="341"/>
      <c r="U40" s="341"/>
      <c r="V40" s="341"/>
      <c r="W40" s="340"/>
      <c r="X40" s="341"/>
      <c r="Y40" s="341"/>
      <c r="Z40" s="340"/>
    </row>
    <row r="41" spans="3:26" ht="15.6" thickBot="1">
      <c r="C41" s="341"/>
      <c r="D41" s="849" t="s">
        <v>321</v>
      </c>
      <c r="E41" s="849"/>
      <c r="F41" s="849"/>
      <c r="G41" s="849"/>
      <c r="H41" s="849"/>
      <c r="I41" s="849"/>
      <c r="J41" s="850"/>
      <c r="K41" s="843"/>
      <c r="L41" s="844"/>
      <c r="M41" s="844"/>
      <c r="N41" s="844"/>
      <c r="O41" s="844"/>
      <c r="P41" s="845"/>
      <c r="Q41" s="341"/>
      <c r="R41" s="341"/>
      <c r="S41" s="340"/>
      <c r="T41" s="341"/>
      <c r="U41" s="341"/>
      <c r="V41" s="341"/>
      <c r="W41" s="340"/>
      <c r="X41" s="341"/>
      <c r="Y41" s="341"/>
      <c r="Z41" s="340"/>
    </row>
    <row r="42" spans="3:26" ht="15">
      <c r="C42" s="341"/>
      <c r="D42" s="349"/>
      <c r="E42" s="349"/>
      <c r="F42" s="349"/>
      <c r="G42" s="349"/>
      <c r="H42" s="349"/>
      <c r="I42" s="349"/>
      <c r="J42" s="349"/>
      <c r="K42" s="353"/>
      <c r="L42" s="353"/>
      <c r="M42" s="353"/>
      <c r="N42" s="353"/>
      <c r="O42" s="353"/>
      <c r="P42" s="353"/>
      <c r="Q42" s="341"/>
      <c r="R42" s="341"/>
      <c r="S42" s="340"/>
      <c r="T42" s="341"/>
      <c r="U42" s="341"/>
      <c r="V42" s="341"/>
      <c r="W42" s="340"/>
      <c r="X42" s="341"/>
      <c r="Y42" s="341"/>
      <c r="Z42" s="340"/>
    </row>
    <row r="43" spans="3:26" ht="16.2" thickBot="1">
      <c r="C43" s="341"/>
      <c r="D43" s="349"/>
      <c r="E43" s="84"/>
      <c r="F43" s="84"/>
      <c r="G43" s="84"/>
      <c r="H43" s="854" t="s">
        <v>322</v>
      </c>
      <c r="I43" s="854"/>
      <c r="J43" s="854"/>
      <c r="K43" s="854"/>
      <c r="L43" s="854"/>
      <c r="M43" s="854"/>
      <c r="N43" s="84"/>
      <c r="O43" s="84"/>
      <c r="P43" s="84"/>
      <c r="Q43" s="341"/>
      <c r="R43" s="341"/>
      <c r="S43" s="340"/>
      <c r="T43" s="341"/>
      <c r="U43" s="341"/>
      <c r="V43" s="341"/>
      <c r="W43" s="340"/>
      <c r="X43" s="341"/>
      <c r="Y43" s="341"/>
      <c r="Z43" s="340"/>
    </row>
    <row r="44" spans="3:26" ht="50.55" customHeight="1" thickBot="1">
      <c r="C44" s="341"/>
      <c r="D44" s="349"/>
      <c r="E44" s="873"/>
      <c r="F44" s="874"/>
      <c r="G44" s="874"/>
      <c r="H44" s="874"/>
      <c r="I44" s="874"/>
      <c r="J44" s="874"/>
      <c r="K44" s="874"/>
      <c r="L44" s="874"/>
      <c r="M44" s="874"/>
      <c r="N44" s="874"/>
      <c r="O44" s="874"/>
      <c r="P44" s="875"/>
      <c r="Q44" s="341"/>
      <c r="R44" s="341"/>
      <c r="S44" s="340"/>
      <c r="T44" s="341"/>
      <c r="U44" s="341"/>
      <c r="V44" s="341"/>
      <c r="W44" s="340"/>
      <c r="X44" s="341"/>
      <c r="Y44" s="341"/>
      <c r="Z44" s="340"/>
    </row>
    <row r="45" spans="3:26" ht="15.6" thickBot="1">
      <c r="C45" s="341"/>
      <c r="D45" s="349"/>
      <c r="E45" s="274"/>
      <c r="F45" s="274"/>
      <c r="G45" s="274"/>
      <c r="H45" s="274"/>
      <c r="I45" s="274"/>
      <c r="J45" s="274"/>
      <c r="K45" s="274"/>
      <c r="L45" s="274"/>
      <c r="M45" s="274"/>
      <c r="N45" s="274"/>
      <c r="O45" s="274"/>
      <c r="P45" s="274"/>
      <c r="Q45" s="341"/>
      <c r="R45" s="341"/>
      <c r="S45" s="340"/>
      <c r="T45" s="341"/>
      <c r="U45" s="341"/>
      <c r="V45" s="341"/>
      <c r="W45" s="340"/>
      <c r="X45" s="341"/>
      <c r="Y45" s="341"/>
      <c r="Z45" s="340"/>
    </row>
    <row r="46" spans="3:26" ht="16.2" thickBot="1">
      <c r="C46" s="341"/>
      <c r="D46" s="349"/>
      <c r="E46" s="274"/>
      <c r="F46" s="274"/>
      <c r="H46" s="823" t="s">
        <v>323</v>
      </c>
      <c r="I46" s="824"/>
      <c r="J46" s="824"/>
      <c r="K46" s="824"/>
      <c r="L46" s="824"/>
      <c r="M46" s="825"/>
      <c r="O46" s="274"/>
      <c r="P46" s="274"/>
      <c r="Q46" s="341"/>
      <c r="R46" s="341"/>
      <c r="S46" s="340"/>
      <c r="T46" s="341"/>
      <c r="U46" s="341"/>
      <c r="V46" s="341"/>
      <c r="W46" s="340"/>
      <c r="X46" s="341"/>
      <c r="Y46" s="341"/>
      <c r="Z46" s="340"/>
    </row>
    <row r="47" spans="3:26" ht="15.6" thickBot="1">
      <c r="C47" s="341"/>
      <c r="D47" s="349"/>
      <c r="E47" s="274"/>
      <c r="F47" s="274"/>
      <c r="G47" s="35"/>
      <c r="H47" s="863" t="s">
        <v>324</v>
      </c>
      <c r="I47" s="863"/>
      <c r="J47" s="863"/>
      <c r="K47" s="863"/>
      <c r="L47" s="863"/>
      <c r="M47" s="863"/>
      <c r="N47" s="35"/>
      <c r="O47" s="274"/>
      <c r="P47" s="274"/>
      <c r="Q47" s="341"/>
      <c r="R47" s="341"/>
      <c r="S47" s="340"/>
    </row>
    <row r="48" spans="3:26" ht="16.2" thickBot="1">
      <c r="C48" s="341"/>
      <c r="D48" s="349"/>
      <c r="E48" s="274"/>
      <c r="F48" s="274"/>
      <c r="G48" s="346" t="s">
        <v>325</v>
      </c>
      <c r="H48" s="851" t="s">
        <v>326</v>
      </c>
      <c r="I48" s="852"/>
      <c r="J48" s="852"/>
      <c r="K48" s="853"/>
      <c r="L48" s="345" t="s">
        <v>327</v>
      </c>
      <c r="M48" s="344" t="s">
        <v>328</v>
      </c>
      <c r="O48" s="274"/>
      <c r="P48" s="274"/>
      <c r="Q48" s="341"/>
      <c r="R48" s="341"/>
      <c r="S48" s="340"/>
    </row>
    <row r="49" spans="3:26" ht="15">
      <c r="C49" s="341"/>
      <c r="D49" s="349"/>
      <c r="E49" s="274"/>
      <c r="F49" s="274"/>
      <c r="G49" s="352">
        <v>1</v>
      </c>
      <c r="H49" s="860" t="s">
        <v>329</v>
      </c>
      <c r="I49" s="861"/>
      <c r="J49" s="861"/>
      <c r="K49" s="862"/>
      <c r="L49" s="327"/>
      <c r="M49" s="382"/>
      <c r="O49" s="274"/>
      <c r="P49" s="274"/>
      <c r="Q49" s="341"/>
      <c r="R49" s="341"/>
      <c r="S49" s="340"/>
    </row>
    <row r="50" spans="3:26" ht="15">
      <c r="C50" s="341"/>
      <c r="D50" s="349"/>
      <c r="E50" s="274"/>
      <c r="F50" s="274"/>
      <c r="G50" s="351">
        <v>2</v>
      </c>
      <c r="H50" s="774" t="s">
        <v>330</v>
      </c>
      <c r="I50" s="775"/>
      <c r="J50" s="775"/>
      <c r="K50" s="776"/>
      <c r="L50" s="208"/>
      <c r="M50" s="328"/>
      <c r="O50" s="274"/>
      <c r="P50" s="274"/>
      <c r="Q50" s="341"/>
      <c r="R50" s="341"/>
      <c r="S50" s="340"/>
    </row>
    <row r="51" spans="3:26" ht="15">
      <c r="C51" s="341"/>
      <c r="D51" s="349"/>
      <c r="E51" s="274"/>
      <c r="F51" s="274"/>
      <c r="G51" s="351">
        <v>3</v>
      </c>
      <c r="H51" s="774" t="s">
        <v>331</v>
      </c>
      <c r="I51" s="775"/>
      <c r="J51" s="775"/>
      <c r="K51" s="776"/>
      <c r="L51" s="208"/>
      <c r="M51" s="328"/>
      <c r="O51" s="274"/>
      <c r="P51" s="274"/>
      <c r="Q51" s="341"/>
      <c r="R51" s="341"/>
      <c r="S51" s="340"/>
    </row>
    <row r="52" spans="3:26" ht="15">
      <c r="C52" s="341"/>
      <c r="D52" s="349"/>
      <c r="E52" s="274"/>
      <c r="F52" s="274"/>
      <c r="G52" s="351">
        <v>4</v>
      </c>
      <c r="H52" s="774" t="s">
        <v>332</v>
      </c>
      <c r="I52" s="775"/>
      <c r="J52" s="775"/>
      <c r="K52" s="776"/>
      <c r="L52" s="208"/>
      <c r="M52" s="328"/>
      <c r="O52" s="274"/>
      <c r="P52" s="274"/>
      <c r="Q52" s="341"/>
      <c r="R52" s="341"/>
      <c r="S52" s="340"/>
    </row>
    <row r="53" spans="3:26" ht="15">
      <c r="C53" s="341"/>
      <c r="D53" s="349"/>
      <c r="E53" s="274"/>
      <c r="F53" s="274"/>
      <c r="G53" s="351">
        <v>5</v>
      </c>
      <c r="H53" s="774" t="s">
        <v>333</v>
      </c>
      <c r="I53" s="775"/>
      <c r="J53" s="775"/>
      <c r="K53" s="776"/>
      <c r="L53" s="208"/>
      <c r="M53" s="328"/>
      <c r="O53" s="274"/>
      <c r="P53" s="274"/>
      <c r="Q53" s="341"/>
      <c r="R53" s="341"/>
      <c r="S53" s="340"/>
    </row>
    <row r="54" spans="3:26" ht="15">
      <c r="C54" s="341"/>
      <c r="D54" s="349"/>
      <c r="E54" s="274"/>
      <c r="F54" s="274"/>
      <c r="G54" s="351">
        <v>6</v>
      </c>
      <c r="H54" s="774" t="s">
        <v>334</v>
      </c>
      <c r="I54" s="775"/>
      <c r="J54" s="775"/>
      <c r="K54" s="776"/>
      <c r="L54" s="208"/>
      <c r="M54" s="328"/>
      <c r="O54" s="274"/>
      <c r="P54" s="274"/>
      <c r="Q54" s="341"/>
      <c r="R54" s="341"/>
      <c r="S54" s="340"/>
    </row>
    <row r="55" spans="3:26" ht="15">
      <c r="C55" s="341"/>
      <c r="D55" s="349"/>
      <c r="E55" s="274"/>
      <c r="F55" s="274"/>
      <c r="G55" s="351">
        <v>7</v>
      </c>
      <c r="H55" s="774" t="s">
        <v>335</v>
      </c>
      <c r="I55" s="775"/>
      <c r="J55" s="775"/>
      <c r="K55" s="776"/>
      <c r="L55" s="208"/>
      <c r="M55" s="328"/>
      <c r="O55" s="274"/>
      <c r="P55" s="274"/>
      <c r="Q55" s="341"/>
      <c r="R55" s="341"/>
      <c r="S55" s="340"/>
    </row>
    <row r="56" spans="3:26" ht="15">
      <c r="C56" s="341"/>
      <c r="D56" s="349"/>
      <c r="E56" s="274"/>
      <c r="F56" s="274"/>
      <c r="G56" s="351">
        <v>8</v>
      </c>
      <c r="H56" s="774" t="s">
        <v>336</v>
      </c>
      <c r="I56" s="775"/>
      <c r="J56" s="775"/>
      <c r="K56" s="776"/>
      <c r="L56" s="208"/>
      <c r="M56" s="328"/>
      <c r="O56" s="274"/>
      <c r="P56" s="274"/>
      <c r="Q56" s="341"/>
      <c r="R56" s="341"/>
      <c r="S56" s="340"/>
    </row>
    <row r="57" spans="3:26" ht="15.6" thickBot="1">
      <c r="C57" s="341"/>
      <c r="D57" s="349"/>
      <c r="E57" s="274"/>
      <c r="F57" s="274"/>
      <c r="G57" s="350">
        <v>9</v>
      </c>
      <c r="H57" s="777" t="s">
        <v>337</v>
      </c>
      <c r="I57" s="778"/>
      <c r="J57" s="778"/>
      <c r="K57" s="779"/>
      <c r="L57" s="383"/>
      <c r="M57" s="329"/>
      <c r="O57" s="274"/>
      <c r="P57" s="274"/>
      <c r="Q57" s="341"/>
      <c r="R57" s="341"/>
      <c r="S57" s="340"/>
    </row>
    <row r="58" spans="3:26" ht="15">
      <c r="C58" s="341"/>
      <c r="D58" s="349"/>
      <c r="E58" s="274"/>
      <c r="F58" s="274"/>
      <c r="O58" s="274"/>
      <c r="P58" s="274"/>
      <c r="Q58" s="341"/>
      <c r="R58" s="341"/>
      <c r="S58" s="340"/>
    </row>
    <row r="59" spans="3:26" ht="42" customHeight="1" thickBot="1">
      <c r="C59" s="341"/>
      <c r="D59" s="349"/>
      <c r="E59" s="876" t="s">
        <v>338</v>
      </c>
      <c r="F59" s="876"/>
      <c r="G59" s="876"/>
      <c r="H59" s="876"/>
      <c r="I59" s="876"/>
      <c r="J59" s="876"/>
      <c r="K59" s="876"/>
      <c r="L59" s="876"/>
      <c r="M59" s="876"/>
      <c r="N59" s="876"/>
      <c r="O59" s="876"/>
      <c r="P59" s="876"/>
      <c r="Q59" s="341"/>
      <c r="R59" s="341"/>
      <c r="S59" s="340"/>
      <c r="T59" s="341"/>
      <c r="U59" s="341"/>
      <c r="V59" s="341"/>
      <c r="W59" s="340"/>
      <c r="X59" s="341"/>
      <c r="Y59" s="341"/>
      <c r="Z59" s="340"/>
    </row>
    <row r="60" spans="3:26" ht="68.099999999999994" customHeight="1" thickBot="1">
      <c r="C60" s="341"/>
      <c r="D60" s="349"/>
      <c r="E60" s="873"/>
      <c r="F60" s="874"/>
      <c r="G60" s="874"/>
      <c r="H60" s="874"/>
      <c r="I60" s="874"/>
      <c r="J60" s="874"/>
      <c r="K60" s="874"/>
      <c r="L60" s="874"/>
      <c r="M60" s="874"/>
      <c r="N60" s="874"/>
      <c r="O60" s="874"/>
      <c r="P60" s="875"/>
      <c r="Q60" s="341"/>
      <c r="R60" s="341"/>
      <c r="S60" s="340"/>
      <c r="T60" s="341"/>
      <c r="U60" s="341"/>
      <c r="V60" s="341"/>
      <c r="W60" s="340"/>
      <c r="X60" s="341"/>
      <c r="Y60" s="341"/>
      <c r="Z60" s="340"/>
    </row>
    <row r="61" spans="3:26" ht="15">
      <c r="C61" s="341"/>
      <c r="D61" s="349"/>
      <c r="E61" s="274"/>
      <c r="F61" s="274"/>
      <c r="G61" s="274"/>
      <c r="H61" s="274"/>
      <c r="I61" s="274"/>
      <c r="J61" s="274"/>
      <c r="K61" s="274"/>
      <c r="L61" s="274"/>
      <c r="M61" s="274"/>
      <c r="N61" s="274"/>
      <c r="O61" s="274"/>
      <c r="P61" s="274"/>
      <c r="Q61" s="341"/>
      <c r="R61" s="341"/>
      <c r="S61" s="340"/>
      <c r="T61" s="341"/>
      <c r="U61" s="341"/>
      <c r="V61" s="341"/>
      <c r="W61" s="340"/>
      <c r="X61" s="341"/>
      <c r="Y61" s="341"/>
      <c r="Z61" s="340"/>
    </row>
    <row r="62" spans="3:26" ht="15.6" thickBot="1">
      <c r="C62" s="341"/>
      <c r="D62" s="349"/>
      <c r="E62" s="274"/>
      <c r="F62" s="274"/>
      <c r="G62" s="274"/>
      <c r="H62" s="274"/>
      <c r="I62" s="274"/>
      <c r="J62" s="274"/>
      <c r="K62" s="274"/>
      <c r="L62" s="274"/>
      <c r="M62" s="274"/>
      <c r="N62" s="274"/>
      <c r="O62" s="274"/>
      <c r="P62" s="274"/>
      <c r="Q62" s="341"/>
      <c r="R62" s="341"/>
      <c r="S62" s="340"/>
      <c r="T62" s="341"/>
      <c r="U62" s="341"/>
      <c r="V62" s="341"/>
      <c r="W62" s="340"/>
      <c r="X62" s="341"/>
      <c r="Y62" s="341"/>
      <c r="Z62" s="340"/>
    </row>
    <row r="63" spans="3:26" ht="16.2" thickBot="1">
      <c r="C63" s="84"/>
      <c r="D63" s="339"/>
      <c r="E63" s="339"/>
      <c r="F63" s="846" t="s">
        <v>339</v>
      </c>
      <c r="G63" s="847"/>
      <c r="H63" s="847"/>
      <c r="I63" s="847"/>
      <c r="J63" s="847"/>
      <c r="K63" s="847"/>
      <c r="L63" s="847"/>
      <c r="M63" s="847"/>
      <c r="N63" s="848"/>
      <c r="O63" s="339"/>
      <c r="P63" s="339"/>
      <c r="Q63" s="84"/>
      <c r="R63" s="84"/>
      <c r="S63" s="84"/>
    </row>
    <row r="64" spans="3:26" ht="21" customHeight="1">
      <c r="C64" s="84"/>
      <c r="E64" s="593" t="s">
        <v>340</v>
      </c>
      <c r="F64" s="593"/>
      <c r="G64" s="593"/>
      <c r="H64" s="593"/>
      <c r="I64" s="593"/>
      <c r="J64" s="593"/>
      <c r="K64" s="593"/>
      <c r="L64" s="593"/>
      <c r="M64" s="593"/>
      <c r="N64" s="593"/>
      <c r="O64" s="593"/>
      <c r="P64" s="593"/>
      <c r="S64" s="84"/>
    </row>
    <row r="65" spans="3:20" ht="11.1" customHeight="1" thickBot="1">
      <c r="C65" s="132"/>
      <c r="D65" s="341"/>
      <c r="E65" s="348"/>
      <c r="F65" s="347"/>
      <c r="G65" s="348"/>
      <c r="H65" s="348"/>
      <c r="I65" s="347"/>
      <c r="J65" s="348"/>
      <c r="K65" s="348"/>
      <c r="L65" s="348"/>
      <c r="M65" s="347"/>
      <c r="N65" s="341"/>
      <c r="O65" s="341"/>
      <c r="P65" s="340"/>
      <c r="Q65" s="132"/>
      <c r="R65" s="132"/>
      <c r="S65" s="339"/>
      <c r="T65" s="132"/>
    </row>
    <row r="66" spans="3:20" ht="23.25" customHeight="1" thickBot="1">
      <c r="C66" s="132"/>
      <c r="D66" s="341"/>
      <c r="E66" s="867" t="s">
        <v>341</v>
      </c>
      <c r="F66" s="868"/>
      <c r="G66" s="868"/>
      <c r="H66" s="869"/>
      <c r="I66" s="870" t="s">
        <v>342</v>
      </c>
      <c r="J66" s="852"/>
      <c r="K66" s="852"/>
      <c r="L66" s="871"/>
      <c r="M66" s="343" t="s">
        <v>327</v>
      </c>
      <c r="N66" s="342" t="s">
        <v>328</v>
      </c>
      <c r="P66" s="132"/>
      <c r="Q66" s="339"/>
      <c r="R66" s="132"/>
      <c r="S66" s="339"/>
      <c r="T66" s="132"/>
    </row>
    <row r="67" spans="3:20" ht="15">
      <c r="C67" s="339"/>
      <c r="D67" s="341"/>
      <c r="E67" s="789" t="s">
        <v>343</v>
      </c>
      <c r="F67" s="790"/>
      <c r="G67" s="790"/>
      <c r="H67" s="791"/>
      <c r="I67" s="751" t="s">
        <v>344</v>
      </c>
      <c r="J67" s="752"/>
      <c r="K67" s="752"/>
      <c r="L67" s="753"/>
      <c r="M67" s="360"/>
      <c r="N67" s="361"/>
      <c r="P67" s="132"/>
      <c r="Q67" s="339"/>
      <c r="R67" s="132"/>
      <c r="S67" s="339"/>
      <c r="T67" s="132"/>
    </row>
    <row r="68" spans="3:20" ht="15">
      <c r="C68" s="339"/>
      <c r="D68" s="341"/>
      <c r="E68" s="792"/>
      <c r="F68" s="793"/>
      <c r="G68" s="793"/>
      <c r="H68" s="794"/>
      <c r="I68" s="754" t="s">
        <v>345</v>
      </c>
      <c r="J68" s="755"/>
      <c r="K68" s="755"/>
      <c r="L68" s="756"/>
      <c r="M68" s="362"/>
      <c r="N68" s="363"/>
      <c r="P68" s="132"/>
      <c r="Q68" s="339"/>
      <c r="R68" s="132"/>
      <c r="S68" s="339"/>
      <c r="T68" s="132"/>
    </row>
    <row r="69" spans="3:20" ht="15.6" thickBot="1">
      <c r="C69" s="339"/>
      <c r="D69" s="341"/>
      <c r="E69" s="795"/>
      <c r="F69" s="796"/>
      <c r="G69" s="796"/>
      <c r="H69" s="797"/>
      <c r="I69" s="798" t="s">
        <v>346</v>
      </c>
      <c r="J69" s="799"/>
      <c r="K69" s="799"/>
      <c r="L69" s="800"/>
      <c r="M69" s="364"/>
      <c r="N69" s="365"/>
      <c r="P69" s="132"/>
      <c r="Q69" s="339"/>
      <c r="R69" s="132"/>
      <c r="S69" s="339"/>
      <c r="T69" s="132"/>
    </row>
    <row r="70" spans="3:20" ht="15.6" thickBot="1">
      <c r="C70" s="339"/>
      <c r="D70" s="341"/>
      <c r="E70" s="864" t="s">
        <v>347</v>
      </c>
      <c r="F70" s="865"/>
      <c r="G70" s="865"/>
      <c r="H70" s="866"/>
      <c r="I70" s="773" t="s">
        <v>348</v>
      </c>
      <c r="J70" s="749"/>
      <c r="K70" s="749"/>
      <c r="L70" s="750"/>
      <c r="M70" s="366"/>
      <c r="N70" s="367"/>
      <c r="P70" s="132"/>
      <c r="Q70" s="339"/>
      <c r="R70" s="132"/>
      <c r="S70" s="339"/>
      <c r="T70" s="132"/>
    </row>
    <row r="71" spans="3:20" ht="15">
      <c r="C71" s="339"/>
      <c r="D71" s="341"/>
      <c r="E71" s="780" t="s">
        <v>349</v>
      </c>
      <c r="F71" s="781"/>
      <c r="G71" s="781"/>
      <c r="H71" s="782"/>
      <c r="I71" s="751" t="s">
        <v>350</v>
      </c>
      <c r="J71" s="752"/>
      <c r="K71" s="752"/>
      <c r="L71" s="753"/>
      <c r="M71" s="360"/>
      <c r="N71" s="361"/>
      <c r="P71" s="132"/>
      <c r="Q71" s="339"/>
      <c r="R71" s="132"/>
      <c r="S71" s="339"/>
      <c r="T71" s="132"/>
    </row>
    <row r="72" spans="3:20" ht="15">
      <c r="C72" s="339"/>
      <c r="D72" s="341"/>
      <c r="E72" s="783"/>
      <c r="F72" s="784"/>
      <c r="G72" s="784"/>
      <c r="H72" s="785"/>
      <c r="I72" s="754" t="s">
        <v>351</v>
      </c>
      <c r="J72" s="755"/>
      <c r="K72" s="755"/>
      <c r="L72" s="756"/>
      <c r="M72" s="362"/>
      <c r="N72" s="368"/>
      <c r="P72" s="340"/>
      <c r="Q72" s="132"/>
      <c r="R72" s="132"/>
      <c r="S72" s="339"/>
      <c r="T72" s="132"/>
    </row>
    <row r="73" spans="3:20" ht="15.6" thickBot="1">
      <c r="C73" s="339"/>
      <c r="D73" s="341"/>
      <c r="E73" s="786"/>
      <c r="F73" s="787"/>
      <c r="G73" s="787"/>
      <c r="H73" s="788"/>
      <c r="I73" s="798" t="s">
        <v>352</v>
      </c>
      <c r="J73" s="799"/>
      <c r="K73" s="799"/>
      <c r="L73" s="800"/>
      <c r="M73" s="364"/>
      <c r="N73" s="369"/>
      <c r="P73" s="340"/>
      <c r="Q73" s="132"/>
      <c r="R73" s="132"/>
      <c r="S73" s="339"/>
      <c r="T73" s="132"/>
    </row>
    <row r="74" spans="3:20" ht="15">
      <c r="C74" s="339"/>
      <c r="D74" s="341"/>
      <c r="E74" s="780" t="s">
        <v>353</v>
      </c>
      <c r="F74" s="781"/>
      <c r="G74" s="781"/>
      <c r="H74" s="782"/>
      <c r="I74" s="801" t="s">
        <v>354</v>
      </c>
      <c r="J74" s="752"/>
      <c r="K74" s="752"/>
      <c r="L74" s="753"/>
      <c r="M74" s="360"/>
      <c r="N74" s="370"/>
      <c r="P74" s="340"/>
      <c r="Q74" s="132"/>
      <c r="R74" s="132"/>
      <c r="S74" s="339"/>
      <c r="T74" s="132"/>
    </row>
    <row r="75" spans="3:20" ht="15.6" thickBot="1">
      <c r="C75" s="339"/>
      <c r="D75" s="341"/>
      <c r="E75" s="786"/>
      <c r="F75" s="787"/>
      <c r="G75" s="787"/>
      <c r="H75" s="788"/>
      <c r="I75" s="798" t="s">
        <v>355</v>
      </c>
      <c r="J75" s="799"/>
      <c r="K75" s="799"/>
      <c r="L75" s="800"/>
      <c r="M75" s="364"/>
      <c r="N75" s="369"/>
      <c r="P75" s="340"/>
      <c r="Q75" s="132"/>
      <c r="R75" s="132"/>
      <c r="S75" s="339"/>
      <c r="T75" s="132"/>
    </row>
    <row r="76" spans="3:20" ht="21" customHeight="1">
      <c r="C76" s="339"/>
      <c r="D76" s="341"/>
      <c r="E76" s="789" t="s">
        <v>356</v>
      </c>
      <c r="F76" s="790"/>
      <c r="G76" s="790"/>
      <c r="H76" s="791"/>
      <c r="I76" s="751" t="s">
        <v>357</v>
      </c>
      <c r="J76" s="752"/>
      <c r="K76" s="752"/>
      <c r="L76" s="753"/>
      <c r="M76" s="360"/>
      <c r="N76" s="370"/>
      <c r="P76" s="340"/>
      <c r="Q76" s="132"/>
      <c r="R76" s="132"/>
      <c r="S76" s="339"/>
      <c r="T76" s="132"/>
    </row>
    <row r="77" spans="3:20" ht="15.6" thickBot="1">
      <c r="C77" s="339"/>
      <c r="D77" s="341"/>
      <c r="E77" s="795"/>
      <c r="F77" s="796"/>
      <c r="G77" s="796"/>
      <c r="H77" s="797"/>
      <c r="I77" s="798" t="s">
        <v>358</v>
      </c>
      <c r="J77" s="799"/>
      <c r="K77" s="799"/>
      <c r="L77" s="800"/>
      <c r="M77" s="364"/>
      <c r="N77" s="369"/>
      <c r="P77" s="340"/>
      <c r="Q77" s="132"/>
      <c r="R77" s="132"/>
      <c r="S77" s="339"/>
      <c r="T77" s="132"/>
    </row>
    <row r="78" spans="3:20" ht="15">
      <c r="C78" s="339"/>
      <c r="D78" s="341"/>
      <c r="E78" s="789" t="s">
        <v>359</v>
      </c>
      <c r="F78" s="790"/>
      <c r="G78" s="790"/>
      <c r="H78" s="791"/>
      <c r="I78" s="751" t="s">
        <v>360</v>
      </c>
      <c r="J78" s="752"/>
      <c r="K78" s="752"/>
      <c r="L78" s="753"/>
      <c r="M78" s="360"/>
      <c r="N78" s="370"/>
      <c r="P78" s="340"/>
      <c r="Q78" s="132"/>
      <c r="R78" s="132"/>
      <c r="S78" s="339"/>
      <c r="T78" s="132"/>
    </row>
    <row r="79" spans="3:20" ht="15">
      <c r="C79" s="339"/>
      <c r="D79" s="132"/>
      <c r="E79" s="792"/>
      <c r="F79" s="793"/>
      <c r="G79" s="793"/>
      <c r="H79" s="794"/>
      <c r="I79" s="754" t="s">
        <v>361</v>
      </c>
      <c r="J79" s="755"/>
      <c r="K79" s="755"/>
      <c r="L79" s="756"/>
      <c r="M79" s="371"/>
      <c r="N79" s="363"/>
      <c r="P79" s="132"/>
      <c r="Q79" s="132"/>
      <c r="R79" s="132"/>
      <c r="S79" s="132"/>
      <c r="T79" s="132"/>
    </row>
    <row r="80" spans="3:20" ht="15">
      <c r="C80" s="84"/>
      <c r="E80" s="792"/>
      <c r="F80" s="793"/>
      <c r="G80" s="793"/>
      <c r="H80" s="794"/>
      <c r="I80" s="754" t="s">
        <v>362</v>
      </c>
      <c r="J80" s="755"/>
      <c r="K80" s="755"/>
      <c r="L80" s="756"/>
      <c r="M80" s="372"/>
      <c r="N80" s="373"/>
    </row>
    <row r="81" spans="3:19" ht="15.6" thickBot="1">
      <c r="C81" s="84"/>
      <c r="E81" s="795"/>
      <c r="F81" s="796"/>
      <c r="G81" s="796"/>
      <c r="H81" s="797"/>
      <c r="I81" s="798" t="s">
        <v>363</v>
      </c>
      <c r="J81" s="799"/>
      <c r="K81" s="799"/>
      <c r="L81" s="800"/>
      <c r="M81" s="374"/>
      <c r="N81" s="375"/>
    </row>
    <row r="82" spans="3:19" ht="52.5" customHeight="1" thickBot="1">
      <c r="C82" s="84"/>
      <c r="E82" s="832" t="s">
        <v>364</v>
      </c>
      <c r="F82" s="833"/>
      <c r="G82" s="833"/>
      <c r="H82" s="834"/>
      <c r="I82" s="748" t="s">
        <v>365</v>
      </c>
      <c r="J82" s="749"/>
      <c r="K82" s="749"/>
      <c r="L82" s="750"/>
      <c r="M82" s="376"/>
      <c r="N82" s="377"/>
    </row>
    <row r="83" spans="3:19" ht="15">
      <c r="C83" s="84"/>
      <c r="E83" s="789" t="s">
        <v>366</v>
      </c>
      <c r="F83" s="790"/>
      <c r="G83" s="790"/>
      <c r="H83" s="791"/>
      <c r="I83" s="751" t="s">
        <v>367</v>
      </c>
      <c r="J83" s="752"/>
      <c r="K83" s="752"/>
      <c r="L83" s="753"/>
      <c r="M83" s="378"/>
      <c r="N83" s="379"/>
    </row>
    <row r="84" spans="3:19" ht="15">
      <c r="C84" s="84"/>
      <c r="E84" s="792"/>
      <c r="F84" s="793"/>
      <c r="G84" s="793"/>
      <c r="H84" s="794"/>
      <c r="I84" s="754" t="s">
        <v>368</v>
      </c>
      <c r="J84" s="755"/>
      <c r="K84" s="755"/>
      <c r="L84" s="756"/>
      <c r="M84" s="372"/>
      <c r="N84" s="373"/>
    </row>
    <row r="85" spans="3:19" ht="15.6" thickBot="1">
      <c r="E85" s="795"/>
      <c r="F85" s="796"/>
      <c r="G85" s="796"/>
      <c r="H85" s="797"/>
      <c r="I85" s="798" t="s">
        <v>369</v>
      </c>
      <c r="J85" s="799"/>
      <c r="K85" s="799"/>
      <c r="L85" s="800"/>
      <c r="M85" s="374"/>
      <c r="N85" s="375"/>
      <c r="P85" s="268"/>
      <c r="Q85" s="84"/>
      <c r="R85" s="84"/>
      <c r="S85" s="84"/>
    </row>
    <row r="86" spans="3:19" ht="15">
      <c r="E86" s="814" t="s">
        <v>370</v>
      </c>
      <c r="F86" s="815"/>
      <c r="G86" s="815"/>
      <c r="H86" s="816"/>
      <c r="I86" s="751" t="s">
        <v>371</v>
      </c>
      <c r="J86" s="752"/>
      <c r="K86" s="752"/>
      <c r="L86" s="753"/>
      <c r="M86" s="378"/>
      <c r="N86" s="379"/>
    </row>
    <row r="87" spans="3:19" ht="15">
      <c r="E87" s="817"/>
      <c r="F87" s="818"/>
      <c r="G87" s="818"/>
      <c r="H87" s="819"/>
      <c r="I87" s="754" t="s">
        <v>372</v>
      </c>
      <c r="J87" s="755"/>
      <c r="K87" s="755"/>
      <c r="L87" s="756"/>
      <c r="M87" s="372"/>
      <c r="N87" s="373"/>
    </row>
    <row r="88" spans="3:19" ht="15">
      <c r="E88" s="817"/>
      <c r="F88" s="818"/>
      <c r="G88" s="818"/>
      <c r="H88" s="819"/>
      <c r="I88" s="754" t="s">
        <v>373</v>
      </c>
      <c r="J88" s="755"/>
      <c r="K88" s="755"/>
      <c r="L88" s="756"/>
      <c r="M88" s="372"/>
      <c r="N88" s="373"/>
    </row>
    <row r="89" spans="3:19" ht="15.6" thickBot="1">
      <c r="E89" s="820"/>
      <c r="F89" s="821"/>
      <c r="G89" s="821"/>
      <c r="H89" s="822"/>
      <c r="I89" s="798" t="s">
        <v>374</v>
      </c>
      <c r="J89" s="799"/>
      <c r="K89" s="799"/>
      <c r="L89" s="800"/>
      <c r="M89" s="374"/>
      <c r="N89" s="375"/>
    </row>
    <row r="90" spans="3:19" ht="15">
      <c r="E90" s="814" t="s">
        <v>375</v>
      </c>
      <c r="F90" s="815"/>
      <c r="G90" s="815"/>
      <c r="H90" s="816"/>
      <c r="I90" s="751" t="s">
        <v>376</v>
      </c>
      <c r="J90" s="752"/>
      <c r="K90" s="752"/>
      <c r="L90" s="753"/>
      <c r="M90" s="378"/>
      <c r="N90" s="379"/>
    </row>
    <row r="91" spans="3:19" ht="15.6" thickBot="1">
      <c r="E91" s="820"/>
      <c r="F91" s="821"/>
      <c r="G91" s="821"/>
      <c r="H91" s="822"/>
      <c r="I91" s="798" t="s">
        <v>377</v>
      </c>
      <c r="J91" s="799"/>
      <c r="K91" s="799"/>
      <c r="L91" s="800"/>
      <c r="M91" s="374"/>
      <c r="N91" s="375"/>
    </row>
    <row r="92" spans="3:19" ht="15">
      <c r="E92" s="826" t="s">
        <v>378</v>
      </c>
      <c r="F92" s="827"/>
      <c r="G92" s="827"/>
      <c r="H92" s="828"/>
      <c r="I92" s="808" t="s">
        <v>379</v>
      </c>
      <c r="J92" s="809"/>
      <c r="K92" s="809"/>
      <c r="L92" s="810"/>
      <c r="M92" s="380"/>
      <c r="N92" s="381"/>
    </row>
    <row r="93" spans="3:19" ht="15">
      <c r="E93" s="826"/>
      <c r="F93" s="827"/>
      <c r="G93" s="827"/>
      <c r="H93" s="828"/>
      <c r="I93" s="811" t="s">
        <v>380</v>
      </c>
      <c r="J93" s="755"/>
      <c r="K93" s="755"/>
      <c r="L93" s="756"/>
      <c r="M93" s="372"/>
      <c r="N93" s="373"/>
    </row>
    <row r="94" spans="3:19" ht="15">
      <c r="E94" s="826"/>
      <c r="F94" s="827"/>
      <c r="G94" s="827"/>
      <c r="H94" s="828"/>
      <c r="I94" s="754" t="s">
        <v>381</v>
      </c>
      <c r="J94" s="755"/>
      <c r="K94" s="755"/>
      <c r="L94" s="756"/>
      <c r="M94" s="372"/>
      <c r="N94" s="373"/>
    </row>
    <row r="95" spans="3:19" ht="15.6" thickBot="1">
      <c r="E95" s="829"/>
      <c r="F95" s="830"/>
      <c r="G95" s="830"/>
      <c r="H95" s="831"/>
      <c r="I95" s="812" t="s">
        <v>382</v>
      </c>
      <c r="J95" s="813"/>
      <c r="K95" s="813"/>
      <c r="L95" s="813"/>
      <c r="M95" s="374"/>
      <c r="N95" s="375"/>
    </row>
    <row r="96" spans="3:19" ht="14.4" thickBot="1"/>
    <row r="97" spans="3:18" ht="16.2" thickBot="1">
      <c r="D97" s="84"/>
      <c r="E97" s="84"/>
      <c r="F97" s="84"/>
      <c r="G97" s="823" t="s">
        <v>383</v>
      </c>
      <c r="H97" s="824"/>
      <c r="I97" s="824"/>
      <c r="J97" s="824"/>
      <c r="K97" s="824"/>
      <c r="L97" s="824"/>
      <c r="M97" s="825"/>
      <c r="N97" s="84"/>
      <c r="O97" s="84"/>
      <c r="P97" s="84"/>
      <c r="Q97" s="84"/>
      <c r="R97" s="84"/>
    </row>
    <row r="98" spans="3:18" ht="21" customHeight="1" thickBot="1">
      <c r="D98" s="84"/>
      <c r="E98" s="593" t="s">
        <v>384</v>
      </c>
      <c r="F98" s="593"/>
      <c r="G98" s="593"/>
      <c r="H98" s="593"/>
      <c r="I98" s="593"/>
      <c r="J98" s="593"/>
      <c r="K98" s="593"/>
      <c r="L98" s="593"/>
      <c r="M98" s="593"/>
      <c r="N98" s="593"/>
      <c r="O98" s="593"/>
      <c r="P98" s="593"/>
      <c r="Q98" s="84"/>
      <c r="R98" s="84"/>
    </row>
    <row r="99" spans="3:18" s="85" customFormat="1" ht="47.55" customHeight="1">
      <c r="E99" s="338" t="s">
        <v>325</v>
      </c>
      <c r="F99" s="807" t="s">
        <v>385</v>
      </c>
      <c r="G99" s="807"/>
      <c r="H99" s="807"/>
      <c r="I99" s="807"/>
      <c r="J99" s="807" t="s">
        <v>385</v>
      </c>
      <c r="K99" s="807"/>
      <c r="L99" s="807"/>
      <c r="M99" s="807"/>
      <c r="N99" s="807"/>
      <c r="O99" s="337" t="s">
        <v>386</v>
      </c>
      <c r="P99" s="76"/>
      <c r="Q99" s="334"/>
      <c r="R99" s="334"/>
    </row>
    <row r="100" spans="3:18" s="85" customFormat="1" ht="116.1" customHeight="1">
      <c r="E100" s="336">
        <v>1</v>
      </c>
      <c r="F100" s="835" t="s">
        <v>387</v>
      </c>
      <c r="G100" s="835"/>
      <c r="H100" s="835"/>
      <c r="I100" s="835"/>
      <c r="J100" s="694" t="s">
        <v>388</v>
      </c>
      <c r="K100" s="694"/>
      <c r="L100" s="694"/>
      <c r="M100" s="694"/>
      <c r="N100" s="694"/>
      <c r="O100" s="335"/>
      <c r="Q100" s="334"/>
      <c r="R100" s="334"/>
    </row>
    <row r="101" spans="3:18" s="85" customFormat="1" ht="71.55" customHeight="1">
      <c r="E101" s="336">
        <v>2</v>
      </c>
      <c r="F101" s="835" t="s">
        <v>389</v>
      </c>
      <c r="G101" s="835"/>
      <c r="H101" s="835"/>
      <c r="I101" s="835"/>
      <c r="J101" s="694" t="s">
        <v>390</v>
      </c>
      <c r="K101" s="694"/>
      <c r="L101" s="694"/>
      <c r="M101" s="694"/>
      <c r="N101" s="694"/>
      <c r="O101" s="335"/>
      <c r="Q101" s="334"/>
      <c r="R101" s="334"/>
    </row>
    <row r="102" spans="3:18" s="85" customFormat="1" ht="47.55" customHeight="1">
      <c r="E102" s="336">
        <v>3</v>
      </c>
      <c r="F102" s="835" t="s">
        <v>391</v>
      </c>
      <c r="G102" s="835"/>
      <c r="H102" s="835"/>
      <c r="I102" s="835"/>
      <c r="J102" s="694" t="s">
        <v>392</v>
      </c>
      <c r="K102" s="694"/>
      <c r="L102" s="694"/>
      <c r="M102" s="694"/>
      <c r="N102" s="694"/>
      <c r="O102" s="335"/>
      <c r="Q102" s="334"/>
      <c r="R102" s="334"/>
    </row>
    <row r="103" spans="3:18" s="85" customFormat="1" ht="47.55" customHeight="1" thickBot="1">
      <c r="E103" s="333">
        <v>4</v>
      </c>
      <c r="F103" s="836" t="s">
        <v>393</v>
      </c>
      <c r="G103" s="836"/>
      <c r="H103" s="836"/>
      <c r="I103" s="836"/>
      <c r="J103" s="700" t="s">
        <v>394</v>
      </c>
      <c r="K103" s="700"/>
      <c r="L103" s="700"/>
      <c r="M103" s="700"/>
      <c r="N103" s="700"/>
      <c r="O103" s="332"/>
    </row>
    <row r="104" spans="3:18" s="85" customFormat="1" ht="47.55" customHeight="1">
      <c r="E104" s="325"/>
      <c r="F104" s="331"/>
      <c r="G104" s="331"/>
      <c r="H104" s="331"/>
      <c r="I104" s="331"/>
      <c r="J104" s="139"/>
      <c r="K104" s="139"/>
      <c r="L104" s="139"/>
      <c r="M104" s="139"/>
      <c r="N104" s="139"/>
      <c r="O104" s="330"/>
    </row>
    <row r="105" spans="3:18" ht="26.1" customHeight="1"/>
    <row r="106" spans="3:18" ht="33.75" customHeight="1"/>
    <row r="107" spans="3:18" ht="63.75" customHeight="1"/>
    <row r="108" spans="3:18" ht="15" customHeight="1">
      <c r="C108" s="495" t="s">
        <v>274</v>
      </c>
      <c r="D108" s="495"/>
      <c r="E108" s="495"/>
      <c r="F108" s="495"/>
      <c r="G108" s="495"/>
      <c r="H108" s="495"/>
      <c r="I108" s="495"/>
      <c r="J108" s="495"/>
      <c r="K108" s="495"/>
      <c r="L108" s="495"/>
      <c r="M108" s="495"/>
      <c r="N108" s="495"/>
      <c r="O108" s="495"/>
      <c r="P108" s="495"/>
      <c r="Q108" s="495"/>
      <c r="R108" s="495"/>
    </row>
    <row r="109" spans="3:18">
      <c r="C109" s="495"/>
      <c r="D109" s="495"/>
      <c r="E109" s="495"/>
      <c r="F109" s="495"/>
      <c r="G109" s="495"/>
      <c r="H109" s="495"/>
      <c r="I109" s="495"/>
      <c r="J109" s="495"/>
      <c r="K109" s="495"/>
      <c r="L109" s="495"/>
      <c r="M109" s="495"/>
      <c r="N109" s="495"/>
      <c r="O109" s="495"/>
      <c r="P109" s="495"/>
      <c r="Q109" s="495"/>
      <c r="R109" s="495"/>
    </row>
    <row r="110" spans="3:18">
      <c r="C110" s="495"/>
      <c r="D110" s="495"/>
      <c r="E110" s="495"/>
      <c r="F110" s="495"/>
      <c r="G110" s="495"/>
      <c r="H110" s="495"/>
      <c r="I110" s="495"/>
      <c r="J110" s="495"/>
      <c r="K110" s="495"/>
      <c r="L110" s="495"/>
      <c r="M110" s="495"/>
      <c r="N110" s="495"/>
      <c r="O110" s="495"/>
      <c r="P110" s="495"/>
      <c r="Q110" s="495"/>
      <c r="R110" s="495"/>
    </row>
    <row r="111" spans="3:18" ht="38.549999999999997" customHeight="1">
      <c r="C111" s="495"/>
      <c r="D111" s="495"/>
      <c r="E111" s="495"/>
      <c r="F111" s="495"/>
      <c r="G111" s="495"/>
      <c r="H111" s="495"/>
      <c r="I111" s="495"/>
      <c r="J111" s="495"/>
      <c r="K111" s="495"/>
      <c r="L111" s="495"/>
      <c r="M111" s="495"/>
      <c r="N111" s="495"/>
      <c r="O111" s="495"/>
      <c r="P111" s="495"/>
      <c r="Q111" s="495"/>
      <c r="R111" s="495"/>
    </row>
    <row r="112" spans="3:18" ht="14.4">
      <c r="D112"/>
      <c r="E112"/>
      <c r="F112"/>
      <c r="G112"/>
      <c r="H112"/>
      <c r="I112"/>
      <c r="J112"/>
      <c r="K112"/>
      <c r="L112"/>
      <c r="M112"/>
      <c r="N112"/>
      <c r="O112"/>
      <c r="P112"/>
      <c r="Q112"/>
    </row>
    <row r="113" spans="4:17" s="85" customFormat="1" ht="134.4">
      <c r="D113" s="763" t="s">
        <v>24</v>
      </c>
      <c r="E113" s="802"/>
      <c r="F113" s="806"/>
      <c r="G113" s="763" t="s">
        <v>9</v>
      </c>
      <c r="H113" s="802"/>
      <c r="I113" s="762" t="s">
        <v>275</v>
      </c>
      <c r="J113" s="763"/>
      <c r="K113" s="762" t="s">
        <v>276</v>
      </c>
      <c r="L113" s="762"/>
      <c r="M113" s="171" t="s">
        <v>277</v>
      </c>
      <c r="N113" s="762" t="s">
        <v>278</v>
      </c>
      <c r="O113" s="762"/>
      <c r="P113" s="10"/>
      <c r="Q113" s="26"/>
    </row>
    <row r="114" spans="4:17" ht="15.6">
      <c r="D114" s="757" t="str">
        <f>'[4]INFORMACION GENERAL'!$C$197</f>
        <v xml:space="preserve">PRINCIPAL: </v>
      </c>
      <c r="E114" s="758"/>
      <c r="F114" s="759"/>
      <c r="G114" s="803"/>
      <c r="H114" s="804"/>
      <c r="I114" s="764"/>
      <c r="J114" s="765"/>
      <c r="K114" s="766"/>
      <c r="L114" s="766"/>
      <c r="M114" s="172"/>
      <c r="N114" s="767">
        <f t="shared" ref="N114:N137" si="0">SUM(I114:L114)</f>
        <v>0</v>
      </c>
      <c r="O114" s="767"/>
      <c r="P114" s="9"/>
      <c r="Q114"/>
    </row>
    <row r="115" spans="4:17" ht="15.6">
      <c r="D115" s="757" t="str">
        <f>'[4]INFORMACION GENERAL'!$C$198</f>
        <v>SITIO 2:</v>
      </c>
      <c r="E115" s="758"/>
      <c r="F115" s="759"/>
      <c r="G115" s="803"/>
      <c r="H115" s="804"/>
      <c r="I115" s="764"/>
      <c r="J115" s="765"/>
      <c r="K115" s="766"/>
      <c r="L115" s="766"/>
      <c r="M115" s="172"/>
      <c r="N115" s="767">
        <f t="shared" si="0"/>
        <v>0</v>
      </c>
      <c r="O115" s="767"/>
      <c r="P115" s="9"/>
      <c r="Q115"/>
    </row>
    <row r="116" spans="4:17" ht="15.6">
      <c r="D116" s="757" t="str">
        <f>'[4]INFORMACION GENERAL'!$C$199</f>
        <v>SITIO 3:</v>
      </c>
      <c r="E116" s="758"/>
      <c r="F116" s="759"/>
      <c r="G116" s="803"/>
      <c r="H116" s="804"/>
      <c r="I116" s="764"/>
      <c r="J116" s="765"/>
      <c r="K116" s="766"/>
      <c r="L116" s="766"/>
      <c r="M116" s="172"/>
      <c r="N116" s="767">
        <f t="shared" si="0"/>
        <v>0</v>
      </c>
      <c r="O116" s="767"/>
      <c r="P116" s="9"/>
      <c r="Q116"/>
    </row>
    <row r="117" spans="4:17" ht="15.6">
      <c r="D117" s="757" t="str">
        <f>'[4]INFORMACION GENERAL'!$C$200</f>
        <v>SITIO 4:</v>
      </c>
      <c r="E117" s="758"/>
      <c r="F117" s="759"/>
      <c r="G117" s="803"/>
      <c r="H117" s="804"/>
      <c r="I117" s="764"/>
      <c r="J117" s="765"/>
      <c r="K117" s="766"/>
      <c r="L117" s="766"/>
      <c r="M117" s="172"/>
      <c r="N117" s="767">
        <f t="shared" si="0"/>
        <v>0</v>
      </c>
      <c r="O117" s="767"/>
      <c r="P117" s="9"/>
      <c r="Q117"/>
    </row>
    <row r="118" spans="4:17" ht="15.6">
      <c r="D118" s="757" t="str">
        <f>'[4]INFORMACION GENERAL'!$C$201</f>
        <v>SITIO 5:</v>
      </c>
      <c r="E118" s="758"/>
      <c r="F118" s="759"/>
      <c r="G118" s="803"/>
      <c r="H118" s="804"/>
      <c r="I118" s="764"/>
      <c r="J118" s="765"/>
      <c r="K118" s="766"/>
      <c r="L118" s="766"/>
      <c r="M118" s="172"/>
      <c r="N118" s="767">
        <f t="shared" si="0"/>
        <v>0</v>
      </c>
      <c r="O118" s="767"/>
      <c r="P118" s="9"/>
      <c r="Q118"/>
    </row>
    <row r="119" spans="4:17" ht="15.6">
      <c r="D119" s="757" t="str">
        <f>'[4]INFORMACION GENERAL'!$C$202</f>
        <v>SITIO 6:</v>
      </c>
      <c r="E119" s="758"/>
      <c r="F119" s="759"/>
      <c r="G119" s="803"/>
      <c r="H119" s="804"/>
      <c r="I119" s="764"/>
      <c r="J119" s="765"/>
      <c r="K119" s="766"/>
      <c r="L119" s="766"/>
      <c r="M119" s="172"/>
      <c r="N119" s="767">
        <f t="shared" si="0"/>
        <v>0</v>
      </c>
      <c r="O119" s="767"/>
      <c r="P119" s="9"/>
      <c r="Q119"/>
    </row>
    <row r="120" spans="4:17" ht="15.6">
      <c r="D120" s="757" t="str">
        <f>'[4]INFORMACION GENERAL'!$C$203</f>
        <v>SITIO 7:</v>
      </c>
      <c r="E120" s="758"/>
      <c r="F120" s="759"/>
      <c r="G120" s="803"/>
      <c r="H120" s="804"/>
      <c r="I120" s="764"/>
      <c r="J120" s="765"/>
      <c r="K120" s="766"/>
      <c r="L120" s="766"/>
      <c r="M120" s="172"/>
      <c r="N120" s="767">
        <f t="shared" si="0"/>
        <v>0</v>
      </c>
      <c r="O120" s="767"/>
      <c r="P120" s="9"/>
      <c r="Q120"/>
    </row>
    <row r="121" spans="4:17" ht="15.6">
      <c r="D121" s="757" t="str">
        <f>'[4]INFORMACION GENERAL'!$C$204</f>
        <v>SITIO 8:</v>
      </c>
      <c r="E121" s="758"/>
      <c r="F121" s="759"/>
      <c r="G121" s="803"/>
      <c r="H121" s="804"/>
      <c r="I121" s="764"/>
      <c r="J121" s="765"/>
      <c r="K121" s="766"/>
      <c r="L121" s="766"/>
      <c r="M121" s="172"/>
      <c r="N121" s="767">
        <f t="shared" si="0"/>
        <v>0</v>
      </c>
      <c r="O121" s="767"/>
      <c r="P121" s="9"/>
      <c r="Q121"/>
    </row>
    <row r="122" spans="4:17" ht="15.6">
      <c r="D122" s="757" t="str">
        <f>+'[4]INFORMACION GENERAL'!$C$205</f>
        <v>SITIO 9:</v>
      </c>
      <c r="E122" s="758"/>
      <c r="F122" s="759"/>
      <c r="G122" s="803"/>
      <c r="H122" s="804"/>
      <c r="I122" s="764"/>
      <c r="J122" s="765"/>
      <c r="K122" s="766"/>
      <c r="L122" s="766"/>
      <c r="M122" s="172"/>
      <c r="N122" s="767">
        <f t="shared" si="0"/>
        <v>0</v>
      </c>
      <c r="O122" s="767"/>
      <c r="P122" s="9"/>
      <c r="Q122"/>
    </row>
    <row r="123" spans="4:17" ht="15.6">
      <c r="D123" s="757" t="str">
        <f>+'[4]INFORMACION GENERAL'!$C$206</f>
        <v>SITIO 10:</v>
      </c>
      <c r="E123" s="758"/>
      <c r="F123" s="759"/>
      <c r="G123" s="760"/>
      <c r="H123" s="761"/>
      <c r="I123" s="768"/>
      <c r="J123" s="769"/>
      <c r="K123" s="770"/>
      <c r="L123" s="769"/>
      <c r="M123" s="172"/>
      <c r="N123" s="771">
        <f t="shared" si="0"/>
        <v>0</v>
      </c>
      <c r="O123" s="772"/>
      <c r="P123" s="9"/>
      <c r="Q123"/>
    </row>
    <row r="124" spans="4:17" ht="15.6">
      <c r="D124" s="757" t="str">
        <f>+'[4]INFORMACION GENERAL'!$C$207</f>
        <v>SITIO 11:</v>
      </c>
      <c r="E124" s="758"/>
      <c r="F124" s="759"/>
      <c r="G124" s="760"/>
      <c r="H124" s="761"/>
      <c r="I124" s="768"/>
      <c r="J124" s="769"/>
      <c r="K124" s="770"/>
      <c r="L124" s="769"/>
      <c r="M124" s="172"/>
      <c r="N124" s="771">
        <f t="shared" si="0"/>
        <v>0</v>
      </c>
      <c r="O124" s="772"/>
      <c r="P124" s="9"/>
      <c r="Q124"/>
    </row>
    <row r="125" spans="4:17" ht="15.6">
      <c r="D125" s="757"/>
      <c r="E125" s="758"/>
      <c r="F125" s="759"/>
      <c r="G125" s="760"/>
      <c r="H125" s="761"/>
      <c r="I125" s="768"/>
      <c r="J125" s="769"/>
      <c r="K125" s="770"/>
      <c r="L125" s="769"/>
      <c r="M125" s="172"/>
      <c r="N125" s="771">
        <f t="shared" si="0"/>
        <v>0</v>
      </c>
      <c r="O125" s="772"/>
      <c r="P125" s="9"/>
      <c r="Q125"/>
    </row>
    <row r="126" spans="4:17" ht="15.6">
      <c r="D126" s="757"/>
      <c r="E126" s="758"/>
      <c r="F126" s="759"/>
      <c r="G126" s="760"/>
      <c r="H126" s="761"/>
      <c r="I126" s="768"/>
      <c r="J126" s="769"/>
      <c r="K126" s="770"/>
      <c r="L126" s="769"/>
      <c r="M126" s="172"/>
      <c r="N126" s="771">
        <f t="shared" si="0"/>
        <v>0</v>
      </c>
      <c r="O126" s="772"/>
      <c r="P126" s="9"/>
      <c r="Q126"/>
    </row>
    <row r="127" spans="4:17" ht="15.6">
      <c r="D127" s="757"/>
      <c r="E127" s="758"/>
      <c r="F127" s="759"/>
      <c r="G127" s="760"/>
      <c r="H127" s="761"/>
      <c r="I127" s="768"/>
      <c r="J127" s="769"/>
      <c r="K127" s="770"/>
      <c r="L127" s="769"/>
      <c r="M127" s="172"/>
      <c r="N127" s="771">
        <f t="shared" si="0"/>
        <v>0</v>
      </c>
      <c r="O127" s="772"/>
      <c r="P127" s="9"/>
      <c r="Q127"/>
    </row>
    <row r="128" spans="4:17" ht="15.6">
      <c r="D128" s="757"/>
      <c r="E128" s="758"/>
      <c r="F128" s="759"/>
      <c r="G128" s="760"/>
      <c r="H128" s="761"/>
      <c r="I128" s="768"/>
      <c r="J128" s="769"/>
      <c r="K128" s="770"/>
      <c r="L128" s="769"/>
      <c r="M128" s="172"/>
      <c r="N128" s="771">
        <f t="shared" si="0"/>
        <v>0</v>
      </c>
      <c r="O128" s="772"/>
      <c r="P128" s="9"/>
      <c r="Q128"/>
    </row>
    <row r="129" spans="4:17" ht="15.6">
      <c r="D129" s="757"/>
      <c r="E129" s="758"/>
      <c r="F129" s="759"/>
      <c r="G129" s="760"/>
      <c r="H129" s="761"/>
      <c r="I129" s="768"/>
      <c r="J129" s="769"/>
      <c r="K129" s="770"/>
      <c r="L129" s="769"/>
      <c r="M129" s="172"/>
      <c r="N129" s="771">
        <f t="shared" si="0"/>
        <v>0</v>
      </c>
      <c r="O129" s="772"/>
      <c r="P129" s="9"/>
      <c r="Q129"/>
    </row>
    <row r="130" spans="4:17" ht="15.6">
      <c r="D130" s="757"/>
      <c r="E130" s="758"/>
      <c r="F130" s="759"/>
      <c r="G130" s="760"/>
      <c r="H130" s="761"/>
      <c r="I130" s="768"/>
      <c r="J130" s="769"/>
      <c r="K130" s="770"/>
      <c r="L130" s="769"/>
      <c r="M130" s="172"/>
      <c r="N130" s="771">
        <f t="shared" si="0"/>
        <v>0</v>
      </c>
      <c r="O130" s="772"/>
      <c r="P130" s="9"/>
      <c r="Q130"/>
    </row>
    <row r="131" spans="4:17" ht="15.6">
      <c r="D131" s="757"/>
      <c r="E131" s="758"/>
      <c r="F131" s="759"/>
      <c r="G131" s="760"/>
      <c r="H131" s="761"/>
      <c r="I131" s="768"/>
      <c r="J131" s="769"/>
      <c r="K131" s="770"/>
      <c r="L131" s="769"/>
      <c r="M131" s="172"/>
      <c r="N131" s="771">
        <f t="shared" si="0"/>
        <v>0</v>
      </c>
      <c r="O131" s="772"/>
      <c r="P131" s="9"/>
      <c r="Q131"/>
    </row>
    <row r="132" spans="4:17" ht="15.6">
      <c r="D132" s="757"/>
      <c r="E132" s="758"/>
      <c r="F132" s="759"/>
      <c r="G132" s="760"/>
      <c r="H132" s="761"/>
      <c r="I132" s="768"/>
      <c r="J132" s="769"/>
      <c r="K132" s="770"/>
      <c r="L132" s="769"/>
      <c r="M132" s="172"/>
      <c r="N132" s="771">
        <f t="shared" si="0"/>
        <v>0</v>
      </c>
      <c r="O132" s="772"/>
      <c r="P132" s="9"/>
      <c r="Q132"/>
    </row>
    <row r="133" spans="4:17" ht="15.6">
      <c r="D133" s="757"/>
      <c r="E133" s="758"/>
      <c r="F133" s="759"/>
      <c r="G133" s="760"/>
      <c r="H133" s="761"/>
      <c r="I133" s="768"/>
      <c r="J133" s="769"/>
      <c r="K133" s="770"/>
      <c r="L133" s="769"/>
      <c r="M133" s="172"/>
      <c r="N133" s="771">
        <f t="shared" si="0"/>
        <v>0</v>
      </c>
      <c r="O133" s="772"/>
      <c r="P133" s="9"/>
      <c r="Q133"/>
    </row>
    <row r="134" spans="4:17" ht="15.6">
      <c r="D134" s="757"/>
      <c r="E134" s="758"/>
      <c r="F134" s="759"/>
      <c r="G134" s="760"/>
      <c r="H134" s="761"/>
      <c r="I134" s="768"/>
      <c r="J134" s="769"/>
      <c r="K134" s="770"/>
      <c r="L134" s="769"/>
      <c r="M134" s="172"/>
      <c r="N134" s="771">
        <f t="shared" si="0"/>
        <v>0</v>
      </c>
      <c r="O134" s="772"/>
      <c r="P134" s="9"/>
      <c r="Q134"/>
    </row>
    <row r="135" spans="4:17" ht="15.6">
      <c r="D135" s="757"/>
      <c r="E135" s="758"/>
      <c r="F135" s="759"/>
      <c r="G135" s="760"/>
      <c r="H135" s="761"/>
      <c r="I135" s="768"/>
      <c r="J135" s="769"/>
      <c r="K135" s="770"/>
      <c r="L135" s="769"/>
      <c r="M135" s="172"/>
      <c r="N135" s="771">
        <f t="shared" si="0"/>
        <v>0</v>
      </c>
      <c r="O135" s="772"/>
      <c r="P135" s="9"/>
      <c r="Q135"/>
    </row>
    <row r="136" spans="4:17" ht="15.6">
      <c r="D136" s="757"/>
      <c r="E136" s="758"/>
      <c r="F136" s="759"/>
      <c r="G136" s="760"/>
      <c r="H136" s="761"/>
      <c r="I136" s="768"/>
      <c r="J136" s="769"/>
      <c r="K136" s="770"/>
      <c r="L136" s="769"/>
      <c r="M136" s="172"/>
      <c r="N136" s="771">
        <f t="shared" si="0"/>
        <v>0</v>
      </c>
      <c r="O136" s="772"/>
      <c r="P136" s="9"/>
      <c r="Q136"/>
    </row>
    <row r="137" spans="4:17" ht="15.6">
      <c r="D137" s="757"/>
      <c r="E137" s="758"/>
      <c r="F137" s="759"/>
      <c r="G137" s="803"/>
      <c r="H137" s="804"/>
      <c r="I137" s="764"/>
      <c r="J137" s="805"/>
      <c r="K137" s="770"/>
      <c r="L137" s="769"/>
      <c r="M137" s="172"/>
      <c r="N137" s="771">
        <f t="shared" si="0"/>
        <v>0</v>
      </c>
      <c r="O137" s="772"/>
      <c r="P137" s="9"/>
      <c r="Q137"/>
    </row>
  </sheetData>
  <sheetProtection sheet="1" objects="1" scenarios="1"/>
  <mergeCells count="252">
    <mergeCell ref="J14:J15"/>
    <mergeCell ref="K14:K15"/>
    <mergeCell ref="J19:L19"/>
    <mergeCell ref="H34:M34"/>
    <mergeCell ref="J17:L17"/>
    <mergeCell ref="M19:O19"/>
    <mergeCell ref="D39:E39"/>
    <mergeCell ref="E66:H66"/>
    <mergeCell ref="I66:L66"/>
    <mergeCell ref="C14:G15"/>
    <mergeCell ref="H14:H15"/>
    <mergeCell ref="I14:I15"/>
    <mergeCell ref="F35:G35"/>
    <mergeCell ref="I35:J35"/>
    <mergeCell ref="H51:K51"/>
    <mergeCell ref="H52:K52"/>
    <mergeCell ref="E44:P44"/>
    <mergeCell ref="E64:P64"/>
    <mergeCell ref="E60:P60"/>
    <mergeCell ref="E59:P59"/>
    <mergeCell ref="P25:R25"/>
    <mergeCell ref="C27:O27"/>
    <mergeCell ref="P27:R27"/>
    <mergeCell ref="C29:O29"/>
    <mergeCell ref="P29:R29"/>
    <mergeCell ref="C25:O25"/>
    <mergeCell ref="R35:S35"/>
    <mergeCell ref="H50:K50"/>
    <mergeCell ref="I76:L76"/>
    <mergeCell ref="E67:H69"/>
    <mergeCell ref="I68:L68"/>
    <mergeCell ref="I69:L69"/>
    <mergeCell ref="I73:L73"/>
    <mergeCell ref="I67:L67"/>
    <mergeCell ref="N35:O35"/>
    <mergeCell ref="K41:P41"/>
    <mergeCell ref="F63:N63"/>
    <mergeCell ref="D41:J41"/>
    <mergeCell ref="H48:K48"/>
    <mergeCell ref="H43:M43"/>
    <mergeCell ref="H38:M38"/>
    <mergeCell ref="G39:H39"/>
    <mergeCell ref="J39:L39"/>
    <mergeCell ref="N39:O39"/>
    <mergeCell ref="H49:K49"/>
    <mergeCell ref="H46:M46"/>
    <mergeCell ref="H47:M47"/>
    <mergeCell ref="E70:H70"/>
    <mergeCell ref="P19:R19"/>
    <mergeCell ref="C21:I21"/>
    <mergeCell ref="C23:R23"/>
    <mergeCell ref="C17:I19"/>
    <mergeCell ref="M17:O17"/>
    <mergeCell ref="P17:R17"/>
    <mergeCell ref="J18:L18"/>
    <mergeCell ref="M18:O18"/>
    <mergeCell ref="P18:R18"/>
    <mergeCell ref="C2:R2"/>
    <mergeCell ref="C3:R3"/>
    <mergeCell ref="C4:F4"/>
    <mergeCell ref="G4:R4"/>
    <mergeCell ref="C11:F12"/>
    <mergeCell ref="M11:R12"/>
    <mergeCell ref="C5:F5"/>
    <mergeCell ref="C6:F6"/>
    <mergeCell ref="C7:F7"/>
    <mergeCell ref="G5:R5"/>
    <mergeCell ref="G6:R6"/>
    <mergeCell ref="G7:R7"/>
    <mergeCell ref="G8:R8"/>
    <mergeCell ref="K11:L12"/>
    <mergeCell ref="G11:G12"/>
    <mergeCell ref="H11:H12"/>
    <mergeCell ref="I11:I12"/>
    <mergeCell ref="J11:J12"/>
    <mergeCell ref="C8:F8"/>
    <mergeCell ref="I85:L85"/>
    <mergeCell ref="I86:L86"/>
    <mergeCell ref="K115:L115"/>
    <mergeCell ref="K116:L116"/>
    <mergeCell ref="N115:O115"/>
    <mergeCell ref="N116:O116"/>
    <mergeCell ref="E90:H91"/>
    <mergeCell ref="E92:H95"/>
    <mergeCell ref="E82:H82"/>
    <mergeCell ref="E83:H85"/>
    <mergeCell ref="I88:L88"/>
    <mergeCell ref="I115:J115"/>
    <mergeCell ref="I116:J116"/>
    <mergeCell ref="I89:L89"/>
    <mergeCell ref="I90:L90"/>
    <mergeCell ref="I91:L91"/>
    <mergeCell ref="I87:L87"/>
    <mergeCell ref="F100:I100"/>
    <mergeCell ref="F101:I101"/>
    <mergeCell ref="F102:I102"/>
    <mergeCell ref="F103:I103"/>
    <mergeCell ref="J100:N100"/>
    <mergeCell ref="J99:N99"/>
    <mergeCell ref="J101:N101"/>
    <mergeCell ref="F99:I99"/>
    <mergeCell ref="I94:L94"/>
    <mergeCell ref="I92:L92"/>
    <mergeCell ref="I93:L93"/>
    <mergeCell ref="I117:J117"/>
    <mergeCell ref="K117:L117"/>
    <mergeCell ref="N117:O117"/>
    <mergeCell ref="I95:L95"/>
    <mergeCell ref="E86:H89"/>
    <mergeCell ref="J102:N102"/>
    <mergeCell ref="J103:N103"/>
    <mergeCell ref="E98:P98"/>
    <mergeCell ref="G97:M97"/>
    <mergeCell ref="K114:L114"/>
    <mergeCell ref="N113:O113"/>
    <mergeCell ref="N114:O114"/>
    <mergeCell ref="N121:O121"/>
    <mergeCell ref="I119:J119"/>
    <mergeCell ref="I120:J120"/>
    <mergeCell ref="K119:L119"/>
    <mergeCell ref="K120:L120"/>
    <mergeCell ref="N119:O119"/>
    <mergeCell ref="N120:O120"/>
    <mergeCell ref="I130:J130"/>
    <mergeCell ref="I131:J131"/>
    <mergeCell ref="K133:L133"/>
    <mergeCell ref="N132:O132"/>
    <mergeCell ref="N133:O133"/>
    <mergeCell ref="I135:J135"/>
    <mergeCell ref="K134:L134"/>
    <mergeCell ref="K135:L135"/>
    <mergeCell ref="N134:O134"/>
    <mergeCell ref="N135:O135"/>
    <mergeCell ref="K130:L130"/>
    <mergeCell ref="K131:L131"/>
    <mergeCell ref="N130:O130"/>
    <mergeCell ref="N131:O131"/>
    <mergeCell ref="I137:J137"/>
    <mergeCell ref="K136:L136"/>
    <mergeCell ref="K137:L137"/>
    <mergeCell ref="N136:O136"/>
    <mergeCell ref="N137:O137"/>
    <mergeCell ref="D130:F130"/>
    <mergeCell ref="D131:F131"/>
    <mergeCell ref="G123:H123"/>
    <mergeCell ref="D113:F113"/>
    <mergeCell ref="D114:F114"/>
    <mergeCell ref="I132:J132"/>
    <mergeCell ref="I133:J133"/>
    <mergeCell ref="I128:J128"/>
    <mergeCell ref="I129:J129"/>
    <mergeCell ref="D120:F120"/>
    <mergeCell ref="D121:F121"/>
    <mergeCell ref="D122:F122"/>
    <mergeCell ref="D123:F123"/>
    <mergeCell ref="D129:F129"/>
    <mergeCell ref="G121:H121"/>
    <mergeCell ref="G122:H122"/>
    <mergeCell ref="D132:F132"/>
    <mergeCell ref="D133:F133"/>
    <mergeCell ref="K132:L132"/>
    <mergeCell ref="G136:H136"/>
    <mergeCell ref="G137:H137"/>
    <mergeCell ref="I134:J134"/>
    <mergeCell ref="I124:J124"/>
    <mergeCell ref="I125:J125"/>
    <mergeCell ref="K124:L124"/>
    <mergeCell ref="K125:L125"/>
    <mergeCell ref="N124:O124"/>
    <mergeCell ref="N125:O125"/>
    <mergeCell ref="I126:J126"/>
    <mergeCell ref="I127:J127"/>
    <mergeCell ref="K126:L126"/>
    <mergeCell ref="K127:L127"/>
    <mergeCell ref="N126:O126"/>
    <mergeCell ref="N127:O127"/>
    <mergeCell ref="G125:H125"/>
    <mergeCell ref="G126:H126"/>
    <mergeCell ref="G127:H127"/>
    <mergeCell ref="G128:H128"/>
    <mergeCell ref="I136:J136"/>
    <mergeCell ref="K128:L128"/>
    <mergeCell ref="K129:L129"/>
    <mergeCell ref="N128:O128"/>
    <mergeCell ref="N129:O129"/>
    <mergeCell ref="D137:F137"/>
    <mergeCell ref="G113:H113"/>
    <mergeCell ref="G114:H114"/>
    <mergeCell ref="G115:H115"/>
    <mergeCell ref="G116:H116"/>
    <mergeCell ref="G117:H117"/>
    <mergeCell ref="G118:H118"/>
    <mergeCell ref="G119:H119"/>
    <mergeCell ref="G120:H120"/>
    <mergeCell ref="G129:H129"/>
    <mergeCell ref="G130:H130"/>
    <mergeCell ref="G131:H131"/>
    <mergeCell ref="G132:H132"/>
    <mergeCell ref="G133:H133"/>
    <mergeCell ref="D124:F124"/>
    <mergeCell ref="D125:F125"/>
    <mergeCell ref="D126:F126"/>
    <mergeCell ref="D127:F127"/>
    <mergeCell ref="G134:H134"/>
    <mergeCell ref="G135:H135"/>
    <mergeCell ref="D128:F128"/>
    <mergeCell ref="D134:F134"/>
    <mergeCell ref="D135:F135"/>
    <mergeCell ref="D136:F136"/>
    <mergeCell ref="I70:L70"/>
    <mergeCell ref="H53:K53"/>
    <mergeCell ref="H54:K54"/>
    <mergeCell ref="H55:K55"/>
    <mergeCell ref="H56:K56"/>
    <mergeCell ref="H57:K57"/>
    <mergeCell ref="I79:L79"/>
    <mergeCell ref="E71:H73"/>
    <mergeCell ref="E78:H81"/>
    <mergeCell ref="I71:L71"/>
    <mergeCell ref="I72:L72"/>
    <mergeCell ref="E74:H75"/>
    <mergeCell ref="E76:H77"/>
    <mergeCell ref="I80:L80"/>
    <mergeCell ref="I77:L77"/>
    <mergeCell ref="I78:L78"/>
    <mergeCell ref="I74:L74"/>
    <mergeCell ref="I75:L75"/>
    <mergeCell ref="I81:L81"/>
    <mergeCell ref="I82:L82"/>
    <mergeCell ref="I83:L83"/>
    <mergeCell ref="I84:L84"/>
    <mergeCell ref="D115:F115"/>
    <mergeCell ref="D116:F116"/>
    <mergeCell ref="D117:F117"/>
    <mergeCell ref="D118:F118"/>
    <mergeCell ref="D119:F119"/>
    <mergeCell ref="G124:H124"/>
    <mergeCell ref="C108:R111"/>
    <mergeCell ref="I113:J113"/>
    <mergeCell ref="I114:J114"/>
    <mergeCell ref="K113:L113"/>
    <mergeCell ref="I118:J118"/>
    <mergeCell ref="K118:L118"/>
    <mergeCell ref="N118:O118"/>
    <mergeCell ref="I122:J122"/>
    <mergeCell ref="I123:J123"/>
    <mergeCell ref="K122:L122"/>
    <mergeCell ref="K123:L123"/>
    <mergeCell ref="N122:O122"/>
    <mergeCell ref="N123:O123"/>
    <mergeCell ref="I121:J121"/>
    <mergeCell ref="K121:L121"/>
  </mergeCells>
  <printOptions horizontalCentered="1"/>
  <pageMargins left="0.82677165354330717" right="0" top="0.86614173228346458" bottom="0.39370078740157483" header="0" footer="0"/>
  <pageSetup scale="44"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rowBreaks count="2" manualBreakCount="2">
    <brk id="61" max="18" man="1"/>
    <brk id="104" max="18"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77153" r:id="rId5" name="Check Box 1">
              <controlPr defaultSize="0" autoFill="0" autoLine="0" autoPict="0">
                <anchor moveWithCells="1">
                  <from>
                    <xdr:col>16</xdr:col>
                    <xdr:colOff>182880</xdr:colOff>
                    <xdr:row>24</xdr:row>
                    <xdr:rowOff>30480</xdr:rowOff>
                  </from>
                  <to>
                    <xdr:col>17</xdr:col>
                    <xdr:colOff>15240</xdr:colOff>
                    <xdr:row>25</xdr:row>
                    <xdr:rowOff>15240</xdr:rowOff>
                  </to>
                </anchor>
              </controlPr>
            </control>
          </mc:Choice>
        </mc:AlternateContent>
        <mc:AlternateContent xmlns:mc="http://schemas.openxmlformats.org/markup-compatibility/2006">
          <mc:Choice Requires="x14">
            <control shapeId="177154" r:id="rId6" name="Check Box 2">
              <controlPr defaultSize="0" autoFill="0" autoLine="0" autoPict="0">
                <anchor moveWithCells="1">
                  <from>
                    <xdr:col>16</xdr:col>
                    <xdr:colOff>182880</xdr:colOff>
                    <xdr:row>26</xdr:row>
                    <xdr:rowOff>30480</xdr:rowOff>
                  </from>
                  <to>
                    <xdr:col>17</xdr:col>
                    <xdr:colOff>15240</xdr:colOff>
                    <xdr:row>26</xdr:row>
                    <xdr:rowOff>281940</xdr:rowOff>
                  </to>
                </anchor>
              </controlPr>
            </control>
          </mc:Choice>
        </mc:AlternateContent>
        <mc:AlternateContent xmlns:mc="http://schemas.openxmlformats.org/markup-compatibility/2006">
          <mc:Choice Requires="x14">
            <control shapeId="177155" r:id="rId7" name="Check Box 3">
              <controlPr defaultSize="0" autoFill="0" autoLine="0" autoPict="0">
                <anchor moveWithCells="1">
                  <from>
                    <xdr:col>16</xdr:col>
                    <xdr:colOff>182880</xdr:colOff>
                    <xdr:row>28</xdr:row>
                    <xdr:rowOff>30480</xdr:rowOff>
                  </from>
                  <to>
                    <xdr:col>17</xdr:col>
                    <xdr:colOff>15240</xdr:colOff>
                    <xdr:row>28</xdr:row>
                    <xdr:rowOff>281940</xdr:rowOff>
                  </to>
                </anchor>
              </controlPr>
            </control>
          </mc:Choice>
        </mc:AlternateContent>
        <mc:AlternateContent xmlns:mc="http://schemas.openxmlformats.org/markup-compatibility/2006">
          <mc:Choice Requires="x14">
            <control shapeId="177156" r:id="rId8" name="Option Button 4">
              <controlPr defaultSize="0" autoFill="0" autoLine="0" autoPict="0">
                <anchor moveWithCells="1">
                  <from>
                    <xdr:col>7</xdr:col>
                    <xdr:colOff>91440</xdr:colOff>
                    <xdr:row>10</xdr:row>
                    <xdr:rowOff>91440</xdr:rowOff>
                  </from>
                  <to>
                    <xdr:col>7</xdr:col>
                    <xdr:colOff>678180</xdr:colOff>
                    <xdr:row>11</xdr:row>
                    <xdr:rowOff>586740</xdr:rowOff>
                  </to>
                </anchor>
              </controlPr>
            </control>
          </mc:Choice>
        </mc:AlternateContent>
        <mc:AlternateContent xmlns:mc="http://schemas.openxmlformats.org/markup-compatibility/2006">
          <mc:Choice Requires="x14">
            <control shapeId="177157" r:id="rId9" name="Group Box 5">
              <controlPr defaultSize="0" print="0" autoFill="0" autoPict="0">
                <anchor moveWithCells="1">
                  <from>
                    <xdr:col>6</xdr:col>
                    <xdr:colOff>0</xdr:colOff>
                    <xdr:row>10</xdr:row>
                    <xdr:rowOff>0</xdr:rowOff>
                  </from>
                  <to>
                    <xdr:col>10</xdr:col>
                    <xdr:colOff>0</xdr:colOff>
                    <xdr:row>12</xdr:row>
                    <xdr:rowOff>15240</xdr:rowOff>
                  </to>
                </anchor>
              </controlPr>
            </control>
          </mc:Choice>
        </mc:AlternateContent>
        <mc:AlternateContent xmlns:mc="http://schemas.openxmlformats.org/markup-compatibility/2006">
          <mc:Choice Requires="x14">
            <control shapeId="177158" r:id="rId10" name="Option Button 6">
              <controlPr defaultSize="0" autoFill="0" autoLine="0" autoPict="0">
                <anchor moveWithCells="1">
                  <from>
                    <xdr:col>9</xdr:col>
                    <xdr:colOff>129540</xdr:colOff>
                    <xdr:row>10</xdr:row>
                    <xdr:rowOff>91440</xdr:rowOff>
                  </from>
                  <to>
                    <xdr:col>9</xdr:col>
                    <xdr:colOff>716280</xdr:colOff>
                    <xdr:row>11</xdr:row>
                    <xdr:rowOff>586740</xdr:rowOff>
                  </to>
                </anchor>
              </controlPr>
            </control>
          </mc:Choice>
        </mc:AlternateContent>
        <mc:AlternateContent xmlns:mc="http://schemas.openxmlformats.org/markup-compatibility/2006">
          <mc:Choice Requires="x14">
            <control shapeId="177159" r:id="rId11" name="Option Button 7">
              <controlPr defaultSize="0" autoFill="0" autoLine="0" autoPict="0">
                <anchor moveWithCells="1">
                  <from>
                    <xdr:col>8</xdr:col>
                    <xdr:colOff>0</xdr:colOff>
                    <xdr:row>13</xdr:row>
                    <xdr:rowOff>106680</xdr:rowOff>
                  </from>
                  <to>
                    <xdr:col>8</xdr:col>
                    <xdr:colOff>678180</xdr:colOff>
                    <xdr:row>14</xdr:row>
                    <xdr:rowOff>91440</xdr:rowOff>
                  </to>
                </anchor>
              </controlPr>
            </control>
          </mc:Choice>
        </mc:AlternateContent>
        <mc:AlternateContent xmlns:mc="http://schemas.openxmlformats.org/markup-compatibility/2006">
          <mc:Choice Requires="x14">
            <control shapeId="177160" r:id="rId12" name="Option Button 8">
              <controlPr defaultSize="0" autoFill="0" autoLine="0" autoPict="0">
                <anchor moveWithCells="1">
                  <from>
                    <xdr:col>10</xdr:col>
                    <xdr:colOff>68580</xdr:colOff>
                    <xdr:row>13</xdr:row>
                    <xdr:rowOff>76200</xdr:rowOff>
                  </from>
                  <to>
                    <xdr:col>10</xdr:col>
                    <xdr:colOff>723900</xdr:colOff>
                    <xdr:row>14</xdr:row>
                    <xdr:rowOff>68580</xdr:rowOff>
                  </to>
                </anchor>
              </controlPr>
            </control>
          </mc:Choice>
        </mc:AlternateContent>
        <mc:AlternateContent xmlns:mc="http://schemas.openxmlformats.org/markup-compatibility/2006">
          <mc:Choice Requires="x14">
            <control shapeId="177161" r:id="rId13" name="Group Box 9">
              <controlPr defaultSize="0" print="0" autoFill="0" autoPict="0">
                <anchor moveWithCells="1">
                  <from>
                    <xdr:col>7</xdr:col>
                    <xdr:colOff>0</xdr:colOff>
                    <xdr:row>13</xdr:row>
                    <xdr:rowOff>0</xdr:rowOff>
                  </from>
                  <to>
                    <xdr:col>11</xdr:col>
                    <xdr:colOff>0</xdr:colOff>
                    <xdr:row>15</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2D40C-242E-4B6F-9F0C-92186F5B11EE}">
  <sheetPr codeName="Hoja14">
    <pageSetUpPr fitToPage="1"/>
  </sheetPr>
  <dimension ref="A1:T64"/>
  <sheetViews>
    <sheetView showGridLines="0" view="pageBreakPreview" topLeftCell="A38" zoomScale="55" zoomScaleNormal="70" zoomScaleSheetLayoutView="55" zoomScalePageLayoutView="70" workbookViewId="0">
      <selection activeCell="C156" sqref="C156:T156"/>
    </sheetView>
  </sheetViews>
  <sheetFormatPr baseColWidth="10" defaultColWidth="11.44140625" defaultRowHeight="13.8"/>
  <cols>
    <col min="1" max="2" width="1.5546875" style="76" customWidth="1"/>
    <col min="3" max="4" width="11.44140625" style="76"/>
    <col min="5" max="5" width="24.44140625" style="76" customWidth="1"/>
    <col min="6" max="9" width="11.44140625" style="76"/>
    <col min="10" max="10" width="13.88671875" style="76" customWidth="1"/>
    <col min="11" max="11" width="11.44140625" style="76"/>
    <col min="12" max="12" width="24.77734375" style="76" customWidth="1"/>
    <col min="13" max="13" width="24" style="76" customWidth="1"/>
    <col min="14" max="14" width="25.33203125" style="76" customWidth="1"/>
    <col min="15" max="15" width="22.21875" style="76" customWidth="1"/>
    <col min="16" max="19" width="11.44140625" style="76"/>
    <col min="20" max="20" width="1.5546875" style="76" customWidth="1"/>
    <col min="21" max="16384" width="11.44140625" style="76"/>
  </cols>
  <sheetData>
    <row r="1" spans="1:20">
      <c r="A1" s="77"/>
      <c r="B1" s="77"/>
      <c r="C1" s="77"/>
      <c r="D1" s="77"/>
      <c r="E1" s="77"/>
      <c r="F1" s="77"/>
      <c r="G1" s="77"/>
      <c r="H1" s="77"/>
      <c r="I1" s="77"/>
      <c r="J1" s="77"/>
      <c r="K1" s="77"/>
      <c r="L1" s="77"/>
      <c r="M1" s="77"/>
      <c r="N1" s="77"/>
      <c r="O1" s="77"/>
      <c r="P1" s="77"/>
      <c r="Q1" s="77"/>
      <c r="R1" s="77"/>
      <c r="S1" s="77"/>
      <c r="T1" s="77"/>
    </row>
    <row r="2" spans="1:20" ht="90" customHeight="1">
      <c r="C2" s="443"/>
      <c r="D2" s="443"/>
      <c r="E2" s="443"/>
      <c r="F2" s="443"/>
      <c r="G2" s="443"/>
      <c r="H2" s="443"/>
      <c r="I2" s="443"/>
      <c r="J2" s="443"/>
      <c r="K2" s="443"/>
      <c r="L2" s="443"/>
      <c r="M2" s="443"/>
      <c r="N2" s="443"/>
      <c r="O2" s="443"/>
      <c r="P2" s="443"/>
      <c r="Q2" s="443"/>
      <c r="R2" s="443"/>
      <c r="S2" s="443"/>
    </row>
    <row r="3" spans="1:20" ht="30" customHeight="1">
      <c r="C3" s="444" t="s">
        <v>395</v>
      </c>
      <c r="D3" s="444"/>
      <c r="E3" s="444"/>
      <c r="F3" s="444"/>
      <c r="G3" s="444"/>
      <c r="H3" s="444"/>
      <c r="I3" s="444"/>
      <c r="J3" s="444"/>
      <c r="K3" s="444"/>
      <c r="L3" s="444"/>
      <c r="M3" s="444"/>
      <c r="N3" s="444"/>
      <c r="O3" s="444"/>
      <c r="P3" s="444"/>
      <c r="Q3" s="444"/>
      <c r="R3" s="444"/>
      <c r="S3" s="444"/>
    </row>
    <row r="4" spans="1:20" ht="44.25" customHeight="1">
      <c r="C4" s="445" t="s">
        <v>261</v>
      </c>
      <c r="D4" s="446"/>
      <c r="E4" s="446"/>
      <c r="F4" s="446"/>
      <c r="G4" s="446" t="s">
        <v>396</v>
      </c>
      <c r="H4" s="446"/>
      <c r="I4" s="446"/>
      <c r="J4" s="446"/>
      <c r="K4" s="446"/>
      <c r="L4" s="446"/>
      <c r="M4" s="446"/>
      <c r="N4" s="446"/>
      <c r="O4" s="446"/>
      <c r="P4" s="446"/>
      <c r="Q4" s="446"/>
      <c r="R4" s="446"/>
      <c r="S4" s="447"/>
    </row>
    <row r="5" spans="1:20" ht="15">
      <c r="A5" s="77"/>
      <c r="B5" s="77"/>
      <c r="C5" s="450"/>
      <c r="D5" s="451"/>
      <c r="E5" s="451"/>
      <c r="F5" s="451"/>
      <c r="G5" s="454"/>
      <c r="H5" s="454"/>
      <c r="I5" s="454"/>
      <c r="J5" s="454"/>
      <c r="K5" s="454"/>
      <c r="L5" s="454"/>
      <c r="M5" s="454"/>
      <c r="N5" s="454"/>
      <c r="O5" s="454"/>
      <c r="P5" s="454"/>
      <c r="Q5" s="454"/>
      <c r="R5" s="454"/>
      <c r="S5" s="455"/>
      <c r="T5" s="77"/>
    </row>
    <row r="6" spans="1:20" ht="15">
      <c r="A6" s="77"/>
      <c r="B6" s="77"/>
      <c r="C6" s="450"/>
      <c r="D6" s="451"/>
      <c r="E6" s="451"/>
      <c r="F6" s="451"/>
      <c r="G6" s="454"/>
      <c r="H6" s="454"/>
      <c r="I6" s="454"/>
      <c r="J6" s="454"/>
      <c r="K6" s="454"/>
      <c r="L6" s="454"/>
      <c r="M6" s="454"/>
      <c r="N6" s="454"/>
      <c r="O6" s="454"/>
      <c r="P6" s="454"/>
      <c r="Q6" s="454"/>
      <c r="R6" s="454"/>
      <c r="S6" s="455"/>
      <c r="T6" s="77"/>
    </row>
    <row r="7" spans="1:20" ht="15">
      <c r="A7" s="77"/>
      <c r="B7" s="77"/>
      <c r="C7" s="450"/>
      <c r="D7" s="451"/>
      <c r="E7" s="451"/>
      <c r="F7" s="451"/>
      <c r="G7" s="454"/>
      <c r="H7" s="454"/>
      <c r="I7" s="454"/>
      <c r="J7" s="454"/>
      <c r="K7" s="454"/>
      <c r="L7" s="454"/>
      <c r="M7" s="454"/>
      <c r="N7" s="454"/>
      <c r="O7" s="454"/>
      <c r="P7" s="454"/>
      <c r="Q7" s="454"/>
      <c r="R7" s="454"/>
      <c r="S7" s="455"/>
      <c r="T7" s="77"/>
    </row>
    <row r="8" spans="1:20" ht="15">
      <c r="A8" s="77"/>
      <c r="B8" s="77"/>
      <c r="C8" s="452"/>
      <c r="D8" s="453"/>
      <c r="E8" s="453"/>
      <c r="F8" s="453"/>
      <c r="G8" s="456"/>
      <c r="H8" s="456"/>
      <c r="I8" s="456"/>
      <c r="J8" s="456"/>
      <c r="K8" s="456"/>
      <c r="L8" s="456"/>
      <c r="M8" s="456"/>
      <c r="N8" s="456"/>
      <c r="O8" s="456"/>
      <c r="P8" s="456"/>
      <c r="Q8" s="456"/>
      <c r="R8" s="456"/>
      <c r="S8" s="457"/>
      <c r="T8" s="77"/>
    </row>
    <row r="9" spans="1:20">
      <c r="A9" s="77"/>
      <c r="B9" s="77"/>
      <c r="C9" s="77"/>
      <c r="D9" s="77"/>
      <c r="E9" s="77"/>
      <c r="F9" s="77"/>
      <c r="G9" s="77"/>
      <c r="H9" s="77"/>
      <c r="I9" s="77"/>
      <c r="J9" s="77"/>
      <c r="K9" s="77"/>
      <c r="L9" s="77"/>
      <c r="M9" s="77"/>
      <c r="N9" s="77"/>
      <c r="O9" s="77"/>
      <c r="P9" s="77"/>
      <c r="Q9" s="77"/>
      <c r="R9" s="77"/>
      <c r="S9" s="77"/>
      <c r="T9" s="77"/>
    </row>
    <row r="10" spans="1:20">
      <c r="A10" s="77"/>
      <c r="B10" s="77"/>
      <c r="C10" s="77"/>
      <c r="D10" s="77"/>
      <c r="E10" s="77"/>
      <c r="F10" s="77"/>
      <c r="G10" s="77"/>
      <c r="H10" s="77"/>
      <c r="I10" s="77"/>
      <c r="J10" s="77"/>
      <c r="K10" s="77"/>
      <c r="L10" s="77"/>
      <c r="M10" s="77"/>
      <c r="N10" s="77"/>
      <c r="O10" s="77"/>
      <c r="P10" s="77"/>
      <c r="Q10" s="77"/>
      <c r="R10" s="77"/>
      <c r="S10" s="77"/>
      <c r="T10" s="77"/>
    </row>
    <row r="11" spans="1:20" ht="31.5" customHeight="1">
      <c r="A11" s="77"/>
      <c r="B11" s="77"/>
      <c r="C11" s="448" t="s">
        <v>263</v>
      </c>
      <c r="D11" s="448"/>
      <c r="E11" s="448"/>
      <c r="F11" s="448"/>
      <c r="G11" s="441" t="s">
        <v>99</v>
      </c>
      <c r="H11" s="442"/>
      <c r="I11" s="441" t="s">
        <v>100</v>
      </c>
      <c r="J11" s="442"/>
      <c r="K11" s="440" t="s">
        <v>264</v>
      </c>
      <c r="L11" s="440"/>
      <c r="M11" s="449"/>
      <c r="N11" s="449"/>
      <c r="O11" s="449"/>
      <c r="P11" s="449"/>
      <c r="Q11" s="449"/>
      <c r="R11" s="449"/>
      <c r="S11" s="449"/>
      <c r="T11" s="77"/>
    </row>
    <row r="12" spans="1:20" ht="53.25" customHeight="1">
      <c r="A12" s="77"/>
      <c r="B12" s="77"/>
      <c r="C12" s="448"/>
      <c r="D12" s="448"/>
      <c r="E12" s="448"/>
      <c r="F12" s="448"/>
      <c r="G12" s="441"/>
      <c r="H12" s="442"/>
      <c r="I12" s="441"/>
      <c r="J12" s="442"/>
      <c r="K12" s="440"/>
      <c r="L12" s="440"/>
      <c r="M12" s="449"/>
      <c r="N12" s="449"/>
      <c r="O12" s="449"/>
      <c r="P12" s="449"/>
      <c r="Q12" s="449"/>
      <c r="R12" s="449"/>
      <c r="S12" s="449"/>
      <c r="T12" s="77"/>
    </row>
    <row r="13" spans="1:20" ht="8.1" customHeight="1">
      <c r="A13" s="77"/>
      <c r="B13" s="77"/>
      <c r="C13" s="173"/>
      <c r="D13" s="173"/>
      <c r="E13" s="173"/>
      <c r="F13" s="173"/>
      <c r="G13" s="200"/>
      <c r="H13" s="200"/>
      <c r="I13" s="200"/>
      <c r="J13" s="200"/>
      <c r="K13" s="78"/>
      <c r="L13" s="78"/>
      <c r="M13" s="78"/>
      <c r="N13" s="78"/>
      <c r="O13" s="77"/>
      <c r="P13" s="77"/>
      <c r="Q13" s="77"/>
      <c r="R13" s="77"/>
      <c r="S13" s="77"/>
      <c r="T13" s="77"/>
    </row>
    <row r="14" spans="1:20" ht="81" customHeight="1">
      <c r="A14" s="77"/>
      <c r="B14" s="77"/>
      <c r="C14" s="439" t="s">
        <v>265</v>
      </c>
      <c r="D14" s="439"/>
      <c r="E14" s="439"/>
      <c r="F14" s="439"/>
      <c r="G14" s="439"/>
      <c r="H14" s="441" t="s">
        <v>99</v>
      </c>
      <c r="I14" s="442"/>
      <c r="J14" s="441" t="s">
        <v>100</v>
      </c>
      <c r="K14" s="442"/>
      <c r="L14" s="79"/>
      <c r="M14" s="877" t="s">
        <v>397</v>
      </c>
      <c r="N14" s="878"/>
      <c r="O14" s="878"/>
      <c r="P14" s="879"/>
      <c r="Q14" s="242" t="s">
        <v>398</v>
      </c>
      <c r="R14" s="242" t="s">
        <v>399</v>
      </c>
      <c r="S14" s="242" t="s">
        <v>400</v>
      </c>
      <c r="T14" s="77"/>
    </row>
    <row r="15" spans="1:20" ht="39.75" customHeight="1">
      <c r="A15" s="77"/>
      <c r="B15" s="77"/>
      <c r="C15" s="439"/>
      <c r="D15" s="439"/>
      <c r="E15" s="439"/>
      <c r="F15" s="439"/>
      <c r="G15" s="439"/>
      <c r="H15" s="441"/>
      <c r="I15" s="442"/>
      <c r="J15" s="441"/>
      <c r="K15" s="442"/>
      <c r="L15" s="79"/>
      <c r="M15" s="880"/>
      <c r="N15" s="881"/>
      <c r="O15" s="881"/>
      <c r="P15" s="882"/>
      <c r="Q15" s="243"/>
      <c r="R15" s="243"/>
      <c r="S15" s="243"/>
      <c r="T15" s="77"/>
    </row>
    <row r="16" spans="1:20" ht="20.399999999999999">
      <c r="A16" s="77"/>
      <c r="B16" s="77"/>
      <c r="C16" s="173"/>
      <c r="D16" s="173"/>
      <c r="E16" s="173"/>
      <c r="F16" s="173"/>
      <c r="G16" s="173"/>
      <c r="H16" s="200"/>
      <c r="I16" s="200"/>
      <c r="J16" s="200"/>
      <c r="K16" s="200"/>
      <c r="L16" s="200"/>
      <c r="M16" s="200"/>
      <c r="N16" s="200"/>
      <c r="O16" s="200"/>
      <c r="P16" s="200"/>
      <c r="Q16" s="200"/>
      <c r="R16" s="77"/>
      <c r="S16" s="77"/>
      <c r="T16" s="77"/>
    </row>
    <row r="17" spans="1:20" ht="15.6">
      <c r="A17" s="77"/>
      <c r="B17" s="77"/>
      <c r="C17" s="439" t="s">
        <v>266</v>
      </c>
      <c r="D17" s="439"/>
      <c r="E17" s="439"/>
      <c r="F17" s="439"/>
      <c r="G17" s="439"/>
      <c r="H17" s="439"/>
      <c r="I17" s="439"/>
      <c r="J17" s="445" t="s">
        <v>267</v>
      </c>
      <c r="K17" s="446"/>
      <c r="L17" s="446"/>
      <c r="M17" s="446" t="s">
        <v>268</v>
      </c>
      <c r="N17" s="446"/>
      <c r="O17" s="446"/>
      <c r="P17" s="446"/>
      <c r="Q17" s="446" t="s">
        <v>269</v>
      </c>
      <c r="R17" s="446"/>
      <c r="S17" s="447"/>
      <c r="T17" s="77"/>
    </row>
    <row r="18" spans="1:20" ht="15.6">
      <c r="A18" s="77"/>
      <c r="B18" s="77"/>
      <c r="C18" s="439"/>
      <c r="D18" s="439"/>
      <c r="E18" s="439"/>
      <c r="F18" s="439"/>
      <c r="G18" s="439"/>
      <c r="H18" s="439"/>
      <c r="I18" s="439"/>
      <c r="J18" s="468"/>
      <c r="K18" s="464"/>
      <c r="L18" s="464"/>
      <c r="M18" s="464"/>
      <c r="N18" s="464"/>
      <c r="O18" s="464"/>
      <c r="P18" s="464"/>
      <c r="Q18" s="464"/>
      <c r="R18" s="464"/>
      <c r="S18" s="465"/>
      <c r="T18" s="77"/>
    </row>
    <row r="19" spans="1:20" ht="15.6">
      <c r="A19" s="77"/>
      <c r="B19" s="77"/>
      <c r="C19" s="439"/>
      <c r="D19" s="439"/>
      <c r="E19" s="439"/>
      <c r="F19" s="439"/>
      <c r="G19" s="439"/>
      <c r="H19" s="439"/>
      <c r="I19" s="439"/>
      <c r="J19" s="470"/>
      <c r="K19" s="460"/>
      <c r="L19" s="460"/>
      <c r="M19" s="460"/>
      <c r="N19" s="460"/>
      <c r="O19" s="460"/>
      <c r="P19" s="460"/>
      <c r="Q19" s="460"/>
      <c r="R19" s="460"/>
      <c r="S19" s="461"/>
      <c r="T19" s="77"/>
    </row>
    <row r="20" spans="1:20" ht="15.6">
      <c r="A20" s="77"/>
      <c r="B20" s="77"/>
      <c r="C20" s="80"/>
      <c r="D20" s="80"/>
      <c r="E20" s="80"/>
      <c r="F20" s="80"/>
      <c r="G20" s="80"/>
      <c r="H20" s="80"/>
      <c r="I20" s="80"/>
      <c r="J20" s="200"/>
      <c r="K20" s="200"/>
      <c r="L20" s="200"/>
      <c r="M20" s="200"/>
      <c r="N20" s="200"/>
      <c r="O20" s="200"/>
      <c r="P20" s="200"/>
      <c r="Q20" s="200"/>
      <c r="R20" s="200"/>
      <c r="S20" s="200"/>
      <c r="T20" s="77"/>
    </row>
    <row r="21" spans="1:20" ht="20.399999999999999">
      <c r="A21" s="77"/>
      <c r="B21" s="77"/>
      <c r="C21" s="462"/>
      <c r="D21" s="462"/>
      <c r="E21" s="462"/>
      <c r="F21" s="462"/>
      <c r="G21" s="462"/>
      <c r="H21" s="462"/>
      <c r="I21" s="462"/>
      <c r="J21" s="200"/>
      <c r="K21" s="200"/>
      <c r="L21" s="200"/>
      <c r="M21" s="200"/>
      <c r="N21" s="200"/>
      <c r="O21" s="200"/>
      <c r="P21" s="200"/>
      <c r="Q21" s="200"/>
      <c r="R21" s="200"/>
      <c r="S21" s="200"/>
      <c r="T21" s="77"/>
    </row>
    <row r="22" spans="1:20" ht="4.05" customHeight="1">
      <c r="A22" s="77"/>
      <c r="B22" s="77"/>
      <c r="C22" s="173"/>
      <c r="D22" s="173"/>
      <c r="E22" s="173"/>
      <c r="F22" s="173"/>
      <c r="G22" s="173"/>
      <c r="H22" s="173"/>
      <c r="I22" s="173"/>
      <c r="J22" s="200"/>
      <c r="K22" s="200"/>
      <c r="L22" s="200"/>
      <c r="M22" s="200"/>
      <c r="N22" s="200"/>
      <c r="O22" s="200"/>
      <c r="P22" s="200"/>
      <c r="Q22" s="200"/>
      <c r="R22" s="200"/>
      <c r="S22" s="200"/>
      <c r="T22" s="77"/>
    </row>
    <row r="23" spans="1:20" ht="21">
      <c r="A23" s="77"/>
      <c r="B23" s="77"/>
      <c r="C23" s="463" t="s">
        <v>270</v>
      </c>
      <c r="D23" s="463"/>
      <c r="E23" s="463"/>
      <c r="F23" s="463"/>
      <c r="G23" s="463"/>
      <c r="H23" s="463"/>
      <c r="I23" s="463"/>
      <c r="J23" s="463"/>
      <c r="K23" s="463"/>
      <c r="L23" s="463"/>
      <c r="M23" s="463"/>
      <c r="N23" s="463"/>
      <c r="O23" s="463"/>
      <c r="P23" s="463"/>
      <c r="Q23" s="463"/>
      <c r="R23" s="463"/>
      <c r="S23" s="463"/>
      <c r="T23" s="77"/>
    </row>
    <row r="24" spans="1:20" ht="4.05" customHeight="1">
      <c r="A24" s="77"/>
      <c r="B24" s="77"/>
      <c r="C24" s="81"/>
      <c r="D24" s="81"/>
      <c r="E24" s="81"/>
      <c r="F24" s="81"/>
      <c r="G24" s="81"/>
      <c r="H24" s="81"/>
      <c r="I24" s="81"/>
      <c r="J24" s="81"/>
      <c r="K24" s="81"/>
      <c r="L24" s="81"/>
      <c r="M24" s="81"/>
      <c r="N24" s="81"/>
      <c r="O24" s="81"/>
      <c r="P24" s="81"/>
      <c r="Q24" s="81"/>
      <c r="R24" s="81"/>
      <c r="S24" s="81"/>
      <c r="T24" s="77"/>
    </row>
    <row r="25" spans="1:20" ht="21" customHeight="1">
      <c r="A25" s="77"/>
      <c r="B25" s="77"/>
      <c r="C25" s="459" t="s">
        <v>271</v>
      </c>
      <c r="D25" s="459"/>
      <c r="E25" s="459"/>
      <c r="F25" s="459"/>
      <c r="G25" s="459"/>
      <c r="H25" s="459"/>
      <c r="I25" s="459"/>
      <c r="J25" s="459"/>
      <c r="K25" s="459"/>
      <c r="L25" s="459"/>
      <c r="M25" s="459"/>
      <c r="N25" s="459"/>
      <c r="O25" s="459"/>
      <c r="P25" s="459"/>
      <c r="Q25" s="458"/>
      <c r="R25" s="458"/>
      <c r="S25" s="458"/>
      <c r="T25" s="77"/>
    </row>
    <row r="26" spans="1:20" ht="4.05" customHeight="1">
      <c r="A26" s="77"/>
      <c r="B26" s="77"/>
      <c r="C26" s="86"/>
      <c r="D26" s="86"/>
      <c r="E26" s="86"/>
      <c r="F26" s="86"/>
      <c r="G26" s="86"/>
      <c r="H26" s="86"/>
      <c r="I26" s="86"/>
      <c r="J26" s="86"/>
      <c r="K26" s="86"/>
      <c r="L26" s="86"/>
      <c r="M26" s="86"/>
      <c r="N26" s="86"/>
      <c r="O26" s="86"/>
      <c r="P26" s="86"/>
      <c r="Q26" s="83"/>
      <c r="R26" s="83"/>
      <c r="S26" s="83"/>
      <c r="T26" s="77"/>
    </row>
    <row r="27" spans="1:20" ht="20.399999999999999">
      <c r="A27" s="77"/>
      <c r="B27" s="77"/>
      <c r="C27" s="459" t="s">
        <v>272</v>
      </c>
      <c r="D27" s="459"/>
      <c r="E27" s="459"/>
      <c r="F27" s="459"/>
      <c r="G27" s="459"/>
      <c r="H27" s="459"/>
      <c r="I27" s="459"/>
      <c r="J27" s="459"/>
      <c r="K27" s="459"/>
      <c r="L27" s="459"/>
      <c r="M27" s="459"/>
      <c r="N27" s="459"/>
      <c r="O27" s="459"/>
      <c r="P27" s="459"/>
      <c r="Q27" s="458"/>
      <c r="R27" s="458"/>
      <c r="S27" s="458"/>
      <c r="T27" s="77"/>
    </row>
    <row r="28" spans="1:20" ht="4.05" customHeight="1">
      <c r="A28" s="77"/>
      <c r="B28" s="77"/>
      <c r="C28" s="86"/>
      <c r="D28" s="86"/>
      <c r="E28" s="86"/>
      <c r="F28" s="86"/>
      <c r="G28" s="86"/>
      <c r="H28" s="86"/>
      <c r="I28" s="86"/>
      <c r="J28" s="86"/>
      <c r="K28" s="86"/>
      <c r="L28" s="86"/>
      <c r="M28" s="86"/>
      <c r="N28" s="86"/>
      <c r="O28" s="86"/>
      <c r="P28" s="86"/>
      <c r="Q28" s="83"/>
      <c r="R28" s="83"/>
      <c r="S28" s="83"/>
      <c r="T28" s="77"/>
    </row>
    <row r="29" spans="1:20" ht="20.399999999999999">
      <c r="A29" s="77"/>
      <c r="B29" s="77"/>
      <c r="C29" s="459" t="s">
        <v>273</v>
      </c>
      <c r="D29" s="459"/>
      <c r="E29" s="459"/>
      <c r="F29" s="459"/>
      <c r="G29" s="459"/>
      <c r="H29" s="459"/>
      <c r="I29" s="459"/>
      <c r="J29" s="459"/>
      <c r="K29" s="459"/>
      <c r="L29" s="459"/>
      <c r="M29" s="459"/>
      <c r="N29" s="459"/>
      <c r="O29" s="459"/>
      <c r="P29" s="459"/>
      <c r="Q29" s="458"/>
      <c r="R29" s="458"/>
      <c r="S29" s="458"/>
      <c r="T29" s="77"/>
    </row>
    <row r="30" spans="1:20" ht="19.5" customHeight="1">
      <c r="A30" s="77"/>
      <c r="B30" s="77"/>
      <c r="Q30" s="77"/>
      <c r="R30" s="77"/>
      <c r="S30" s="77"/>
      <c r="T30" s="77"/>
    </row>
    <row r="31" spans="1:20">
      <c r="A31" s="77"/>
      <c r="B31" s="77"/>
      <c r="C31" s="77"/>
      <c r="D31" s="77"/>
      <c r="E31" s="77"/>
      <c r="F31" s="77"/>
      <c r="G31" s="77"/>
      <c r="H31" s="77"/>
      <c r="I31" s="77"/>
      <c r="J31" s="77"/>
      <c r="K31" s="77"/>
      <c r="L31" s="77"/>
      <c r="M31" s="77"/>
      <c r="N31" s="77"/>
      <c r="O31" s="77"/>
      <c r="P31" s="77"/>
      <c r="Q31" s="77"/>
      <c r="R31" s="77"/>
      <c r="S31" s="77"/>
      <c r="T31" s="77"/>
    </row>
    <row r="32" spans="1:20">
      <c r="A32" s="77"/>
      <c r="B32" s="77"/>
      <c r="C32" s="77"/>
      <c r="D32" s="77"/>
      <c r="E32" s="77"/>
      <c r="F32" s="77"/>
      <c r="G32" s="77"/>
      <c r="H32" s="77"/>
      <c r="I32" s="77"/>
      <c r="J32" s="77"/>
      <c r="K32" s="77"/>
      <c r="L32" s="77"/>
      <c r="M32" s="77"/>
      <c r="N32" s="77"/>
      <c r="O32" s="77"/>
      <c r="P32" s="77"/>
      <c r="Q32" s="77"/>
      <c r="R32" s="77"/>
      <c r="S32" s="77"/>
      <c r="T32" s="77"/>
    </row>
    <row r="33" spans="3:20" ht="15" customHeight="1">
      <c r="C33" s="743" t="s">
        <v>893</v>
      </c>
      <c r="D33" s="743"/>
      <c r="E33" s="743"/>
      <c r="F33" s="743"/>
      <c r="G33" s="743"/>
      <c r="H33" s="743"/>
      <c r="I33" s="743"/>
      <c r="J33" s="743"/>
      <c r="K33" s="743"/>
      <c r="L33" s="743"/>
      <c r="M33" s="743"/>
      <c r="N33" s="743"/>
      <c r="O33" s="743"/>
      <c r="P33" s="743"/>
      <c r="Q33" s="743"/>
      <c r="R33" s="743"/>
      <c r="S33" s="743"/>
      <c r="T33" s="743"/>
    </row>
    <row r="34" spans="3:20">
      <c r="C34" s="743"/>
      <c r="D34" s="743"/>
      <c r="E34" s="743"/>
      <c r="F34" s="743"/>
      <c r="G34" s="743"/>
      <c r="H34" s="743"/>
      <c r="I34" s="743"/>
      <c r="J34" s="743"/>
      <c r="K34" s="743"/>
      <c r="L34" s="743"/>
      <c r="M34" s="743"/>
      <c r="N34" s="743"/>
      <c r="O34" s="743"/>
      <c r="P34" s="743"/>
      <c r="Q34" s="743"/>
      <c r="R34" s="743"/>
      <c r="S34" s="743"/>
      <c r="T34" s="743"/>
    </row>
    <row r="35" spans="3:20">
      <c r="C35" s="743"/>
      <c r="D35" s="743"/>
      <c r="E35" s="743"/>
      <c r="F35" s="743"/>
      <c r="G35" s="743"/>
      <c r="H35" s="743"/>
      <c r="I35" s="743"/>
      <c r="J35" s="743"/>
      <c r="K35" s="743"/>
      <c r="L35" s="743"/>
      <c r="M35" s="743"/>
      <c r="N35" s="743"/>
      <c r="O35" s="743"/>
      <c r="P35" s="743"/>
      <c r="Q35" s="743"/>
      <c r="R35" s="743"/>
      <c r="S35" s="743"/>
      <c r="T35" s="743"/>
    </row>
    <row r="36" spans="3:20" ht="7.5" customHeight="1">
      <c r="C36" s="743"/>
      <c r="D36" s="743"/>
      <c r="E36" s="743"/>
      <c r="F36" s="743"/>
      <c r="G36" s="743"/>
      <c r="H36" s="743"/>
      <c r="I36" s="743"/>
      <c r="J36" s="743"/>
      <c r="K36" s="743"/>
      <c r="L36" s="743"/>
      <c r="M36" s="743"/>
      <c r="N36" s="743"/>
      <c r="O36" s="743"/>
      <c r="P36" s="743"/>
      <c r="Q36" s="743"/>
      <c r="R36" s="743"/>
      <c r="S36" s="743"/>
      <c r="T36" s="743"/>
    </row>
    <row r="37" spans="3:20" ht="15" thickBot="1">
      <c r="D37"/>
      <c r="E37"/>
      <c r="F37"/>
      <c r="G37"/>
      <c r="H37"/>
      <c r="I37"/>
      <c r="J37"/>
      <c r="K37"/>
      <c r="L37"/>
      <c r="M37"/>
      <c r="N37"/>
      <c r="O37"/>
      <c r="P37"/>
      <c r="Q37"/>
      <c r="R37"/>
      <c r="S37"/>
    </row>
    <row r="38" spans="3:20" s="85" customFormat="1" ht="169.5" customHeight="1">
      <c r="D38" s="498" t="s">
        <v>24</v>
      </c>
      <c r="E38" s="499"/>
      <c r="F38" s="500"/>
      <c r="G38" s="504" t="s">
        <v>9</v>
      </c>
      <c r="H38" s="505"/>
      <c r="I38" s="508" t="s">
        <v>856</v>
      </c>
      <c r="J38" s="509"/>
      <c r="K38" s="508" t="s">
        <v>887</v>
      </c>
      <c r="L38" s="509"/>
      <c r="M38" s="496" t="s">
        <v>900</v>
      </c>
      <c r="N38" s="497"/>
      <c r="O38" s="512" t="s">
        <v>857</v>
      </c>
      <c r="P38" s="498" t="s">
        <v>278</v>
      </c>
      <c r="Q38" s="500"/>
      <c r="R38" s="10"/>
      <c r="S38" s="26"/>
    </row>
    <row r="39" spans="3:20" s="85" customFormat="1" ht="52.5" customHeight="1" thickBot="1">
      <c r="D39" s="501"/>
      <c r="E39" s="502"/>
      <c r="F39" s="503"/>
      <c r="G39" s="506"/>
      <c r="H39" s="507"/>
      <c r="I39" s="510"/>
      <c r="J39" s="511"/>
      <c r="K39" s="510"/>
      <c r="L39" s="511"/>
      <c r="M39" s="420" t="s">
        <v>886</v>
      </c>
      <c r="N39" s="421" t="s">
        <v>885</v>
      </c>
      <c r="O39" s="513"/>
      <c r="P39" s="501"/>
      <c r="Q39" s="503"/>
      <c r="R39" s="10"/>
      <c r="S39" s="26"/>
    </row>
    <row r="40" spans="3:20" s="85" customFormat="1" ht="106.05" customHeight="1" thickBot="1">
      <c r="D40" s="514" t="s">
        <v>889</v>
      </c>
      <c r="E40" s="515"/>
      <c r="F40" s="516"/>
      <c r="G40" s="514" t="s">
        <v>890</v>
      </c>
      <c r="H40" s="516"/>
      <c r="I40" s="514">
        <v>4</v>
      </c>
      <c r="J40" s="516"/>
      <c r="K40" s="517">
        <v>56</v>
      </c>
      <c r="L40" s="518"/>
      <c r="M40" s="426" t="s">
        <v>901</v>
      </c>
      <c r="N40" s="426" t="s">
        <v>891</v>
      </c>
      <c r="O40" s="426">
        <v>1</v>
      </c>
      <c r="P40" s="519">
        <f>SUM(I40:L40)</f>
        <v>60</v>
      </c>
      <c r="Q40" s="520"/>
      <c r="R40" s="10"/>
      <c r="S40" s="26"/>
    </row>
    <row r="41" spans="3:20" ht="15.6">
      <c r="D41" s="533" t="str">
        <f>'INFORMACION GENERAL'!$C$200</f>
        <v xml:space="preserve">PRINCIPAL: </v>
      </c>
      <c r="E41" s="534"/>
      <c r="F41" s="535"/>
      <c r="G41" s="527"/>
      <c r="H41" s="528"/>
      <c r="I41" s="489"/>
      <c r="J41" s="490"/>
      <c r="K41" s="491"/>
      <c r="L41" s="492"/>
      <c r="M41" s="418"/>
      <c r="N41" s="419"/>
      <c r="O41" s="423"/>
      <c r="P41" s="493">
        <f>SUM(I41:L41)</f>
        <v>0</v>
      </c>
      <c r="Q41" s="494"/>
      <c r="R41" s="9"/>
      <c r="S41"/>
    </row>
    <row r="42" spans="3:20" ht="15.6">
      <c r="D42" s="521" t="str">
        <f>'INFORMACION GENERAL'!$C$201</f>
        <v>SITIO 2:</v>
      </c>
      <c r="E42" s="522"/>
      <c r="F42" s="523"/>
      <c r="G42" s="529"/>
      <c r="H42" s="530"/>
      <c r="I42" s="473"/>
      <c r="J42" s="474"/>
      <c r="K42" s="473"/>
      <c r="L42" s="474"/>
      <c r="M42" s="414"/>
      <c r="N42" s="328"/>
      <c r="O42" s="424"/>
      <c r="P42" s="475">
        <f t="shared" ref="P42:P64" si="0">SUM(I42:L42)</f>
        <v>0</v>
      </c>
      <c r="Q42" s="476"/>
      <c r="R42" s="9"/>
      <c r="S42"/>
    </row>
    <row r="43" spans="3:20" ht="15.6">
      <c r="D43" s="521" t="str">
        <f>'INFORMACION GENERAL'!$C$202</f>
        <v>SITIO 3:</v>
      </c>
      <c r="E43" s="522"/>
      <c r="F43" s="523"/>
      <c r="G43" s="531"/>
      <c r="H43" s="532"/>
      <c r="I43" s="471"/>
      <c r="J43" s="472"/>
      <c r="K43" s="473"/>
      <c r="L43" s="474"/>
      <c r="M43" s="414"/>
      <c r="N43" s="415"/>
      <c r="O43" s="424"/>
      <c r="P43" s="475">
        <f t="shared" si="0"/>
        <v>0</v>
      </c>
      <c r="Q43" s="476"/>
      <c r="R43" s="9"/>
      <c r="S43"/>
    </row>
    <row r="44" spans="3:20" ht="15.6">
      <c r="D44" s="521" t="str">
        <f>'INFORMACION GENERAL'!$C$203</f>
        <v>SITIO 4:</v>
      </c>
      <c r="E44" s="522"/>
      <c r="F44" s="523"/>
      <c r="G44" s="531"/>
      <c r="H44" s="532"/>
      <c r="I44" s="471"/>
      <c r="J44" s="472"/>
      <c r="K44" s="473"/>
      <c r="L44" s="474"/>
      <c r="M44" s="414"/>
      <c r="N44" s="415"/>
      <c r="O44" s="424"/>
      <c r="P44" s="475">
        <f t="shared" si="0"/>
        <v>0</v>
      </c>
      <c r="Q44" s="476"/>
      <c r="R44" s="9"/>
      <c r="S44"/>
    </row>
    <row r="45" spans="3:20" ht="15.6">
      <c r="D45" s="521" t="str">
        <f>'INFORMACION GENERAL'!$C$204</f>
        <v>SITIO 5:</v>
      </c>
      <c r="E45" s="522"/>
      <c r="F45" s="523"/>
      <c r="G45" s="531"/>
      <c r="H45" s="532"/>
      <c r="I45" s="471"/>
      <c r="J45" s="472"/>
      <c r="K45" s="473"/>
      <c r="L45" s="474"/>
      <c r="M45" s="414"/>
      <c r="N45" s="415"/>
      <c r="O45" s="424"/>
      <c r="P45" s="475">
        <f t="shared" si="0"/>
        <v>0</v>
      </c>
      <c r="Q45" s="476"/>
      <c r="R45" s="9"/>
      <c r="S45"/>
    </row>
    <row r="46" spans="3:20" ht="15.6">
      <c r="D46" s="521" t="str">
        <f>'INFORMACION GENERAL'!$C$205</f>
        <v>SITIO 6:</v>
      </c>
      <c r="E46" s="522"/>
      <c r="F46" s="523"/>
      <c r="G46" s="531"/>
      <c r="H46" s="532"/>
      <c r="I46" s="471"/>
      <c r="J46" s="472"/>
      <c r="K46" s="473"/>
      <c r="L46" s="474"/>
      <c r="M46" s="414"/>
      <c r="N46" s="415"/>
      <c r="O46" s="424"/>
      <c r="P46" s="475">
        <f t="shared" si="0"/>
        <v>0</v>
      </c>
      <c r="Q46" s="476"/>
      <c r="R46" s="9"/>
      <c r="S46"/>
    </row>
    <row r="47" spans="3:20" ht="15.6">
      <c r="D47" s="521" t="str">
        <f>'INFORMACION GENERAL'!$C$206</f>
        <v>SITIO 7:</v>
      </c>
      <c r="E47" s="522"/>
      <c r="F47" s="523"/>
      <c r="G47" s="531"/>
      <c r="H47" s="532"/>
      <c r="I47" s="471"/>
      <c r="J47" s="472"/>
      <c r="K47" s="473"/>
      <c r="L47" s="474"/>
      <c r="M47" s="414"/>
      <c r="N47" s="415"/>
      <c r="O47" s="424"/>
      <c r="P47" s="475">
        <f t="shared" si="0"/>
        <v>0</v>
      </c>
      <c r="Q47" s="476"/>
      <c r="R47" s="9"/>
      <c r="S47"/>
    </row>
    <row r="48" spans="3:20" ht="15.6">
      <c r="D48" s="521" t="str">
        <f>'INFORMACION GENERAL'!$C$207</f>
        <v>SITIO 8:</v>
      </c>
      <c r="E48" s="522"/>
      <c r="F48" s="523"/>
      <c r="G48" s="531"/>
      <c r="H48" s="532"/>
      <c r="I48" s="471"/>
      <c r="J48" s="472"/>
      <c r="K48" s="473"/>
      <c r="L48" s="474"/>
      <c r="M48" s="414"/>
      <c r="N48" s="415"/>
      <c r="O48" s="424"/>
      <c r="P48" s="475">
        <f t="shared" si="0"/>
        <v>0</v>
      </c>
      <c r="Q48" s="476"/>
      <c r="R48" s="9"/>
      <c r="S48"/>
    </row>
    <row r="49" spans="4:19" ht="15.6">
      <c r="D49" s="521" t="str">
        <f>+'INFORMACION GENERAL'!$C$208</f>
        <v>SITIO 9:</v>
      </c>
      <c r="E49" s="522"/>
      <c r="F49" s="523"/>
      <c r="G49" s="531"/>
      <c r="H49" s="532"/>
      <c r="I49" s="471"/>
      <c r="J49" s="472"/>
      <c r="K49" s="473"/>
      <c r="L49" s="474"/>
      <c r="M49" s="414"/>
      <c r="N49" s="415"/>
      <c r="O49" s="424"/>
      <c r="P49" s="475">
        <f t="shared" si="0"/>
        <v>0</v>
      </c>
      <c r="Q49" s="476"/>
      <c r="R49" s="9"/>
      <c r="S49"/>
    </row>
    <row r="50" spans="4:19" ht="15.6">
      <c r="D50" s="521" t="str">
        <f>+'INFORMACION GENERAL'!$C$209</f>
        <v>SITIO 10:</v>
      </c>
      <c r="E50" s="522"/>
      <c r="F50" s="523"/>
      <c r="G50" s="485"/>
      <c r="H50" s="486"/>
      <c r="I50" s="477"/>
      <c r="J50" s="478"/>
      <c r="K50" s="477"/>
      <c r="L50" s="478"/>
      <c r="M50" s="414"/>
      <c r="N50" s="416"/>
      <c r="O50" s="424"/>
      <c r="P50" s="479">
        <f t="shared" si="0"/>
        <v>0</v>
      </c>
      <c r="Q50" s="480"/>
      <c r="R50" s="9"/>
      <c r="S50"/>
    </row>
    <row r="51" spans="4:19" ht="15.6">
      <c r="D51" s="521" t="str">
        <f>+'INFORMACION GENERAL'!$C$210</f>
        <v>SITIO 11:</v>
      </c>
      <c r="E51" s="522"/>
      <c r="F51" s="523"/>
      <c r="G51" s="485"/>
      <c r="H51" s="486"/>
      <c r="I51" s="477"/>
      <c r="J51" s="478"/>
      <c r="K51" s="477"/>
      <c r="L51" s="478"/>
      <c r="M51" s="414"/>
      <c r="N51" s="416"/>
      <c r="O51" s="424"/>
      <c r="P51" s="479">
        <f t="shared" si="0"/>
        <v>0</v>
      </c>
      <c r="Q51" s="480"/>
      <c r="R51" s="9"/>
      <c r="S51"/>
    </row>
    <row r="52" spans="4:19" ht="15.6">
      <c r="D52" s="521"/>
      <c r="E52" s="522"/>
      <c r="F52" s="523"/>
      <c r="G52" s="485"/>
      <c r="H52" s="486"/>
      <c r="I52" s="477"/>
      <c r="J52" s="478"/>
      <c r="K52" s="477"/>
      <c r="L52" s="478"/>
      <c r="M52" s="414"/>
      <c r="N52" s="416"/>
      <c r="O52" s="424"/>
      <c r="P52" s="479">
        <f t="shared" si="0"/>
        <v>0</v>
      </c>
      <c r="Q52" s="480"/>
      <c r="R52" s="9"/>
      <c r="S52"/>
    </row>
    <row r="53" spans="4:19" ht="15.6">
      <c r="D53" s="521"/>
      <c r="E53" s="522"/>
      <c r="F53" s="523"/>
      <c r="G53" s="485"/>
      <c r="H53" s="486"/>
      <c r="I53" s="477"/>
      <c r="J53" s="478"/>
      <c r="K53" s="477"/>
      <c r="L53" s="478"/>
      <c r="M53" s="414"/>
      <c r="N53" s="416"/>
      <c r="O53" s="424"/>
      <c r="P53" s="479">
        <f t="shared" si="0"/>
        <v>0</v>
      </c>
      <c r="Q53" s="480"/>
      <c r="R53" s="9"/>
      <c r="S53"/>
    </row>
    <row r="54" spans="4:19" ht="15.6">
      <c r="D54" s="521"/>
      <c r="E54" s="522"/>
      <c r="F54" s="523"/>
      <c r="G54" s="485"/>
      <c r="H54" s="486"/>
      <c r="I54" s="477"/>
      <c r="J54" s="478"/>
      <c r="K54" s="477"/>
      <c r="L54" s="478"/>
      <c r="M54" s="414"/>
      <c r="N54" s="416"/>
      <c r="O54" s="424"/>
      <c r="P54" s="479">
        <f t="shared" si="0"/>
        <v>0</v>
      </c>
      <c r="Q54" s="480"/>
      <c r="R54" s="9"/>
      <c r="S54"/>
    </row>
    <row r="55" spans="4:19" ht="15.6">
      <c r="D55" s="521"/>
      <c r="E55" s="522"/>
      <c r="F55" s="523"/>
      <c r="G55" s="485"/>
      <c r="H55" s="486"/>
      <c r="I55" s="477"/>
      <c r="J55" s="478"/>
      <c r="K55" s="477"/>
      <c r="L55" s="478"/>
      <c r="M55" s="414"/>
      <c r="N55" s="416"/>
      <c r="O55" s="424"/>
      <c r="P55" s="479">
        <f t="shared" si="0"/>
        <v>0</v>
      </c>
      <c r="Q55" s="480"/>
      <c r="R55" s="9"/>
      <c r="S55"/>
    </row>
    <row r="56" spans="4:19" ht="15.6">
      <c r="D56" s="521"/>
      <c r="E56" s="522"/>
      <c r="F56" s="523"/>
      <c r="G56" s="485"/>
      <c r="H56" s="486"/>
      <c r="I56" s="477"/>
      <c r="J56" s="478"/>
      <c r="K56" s="477"/>
      <c r="L56" s="478"/>
      <c r="M56" s="414"/>
      <c r="N56" s="416"/>
      <c r="O56" s="424"/>
      <c r="P56" s="479">
        <f t="shared" si="0"/>
        <v>0</v>
      </c>
      <c r="Q56" s="480"/>
      <c r="R56" s="9"/>
      <c r="S56"/>
    </row>
    <row r="57" spans="4:19" ht="15.6">
      <c r="D57" s="521"/>
      <c r="E57" s="522"/>
      <c r="F57" s="523"/>
      <c r="G57" s="485"/>
      <c r="H57" s="486"/>
      <c r="I57" s="477"/>
      <c r="J57" s="478"/>
      <c r="K57" s="477"/>
      <c r="L57" s="478"/>
      <c r="M57" s="414"/>
      <c r="N57" s="416"/>
      <c r="O57" s="424"/>
      <c r="P57" s="479">
        <f t="shared" si="0"/>
        <v>0</v>
      </c>
      <c r="Q57" s="480"/>
      <c r="R57" s="9"/>
      <c r="S57"/>
    </row>
    <row r="58" spans="4:19" ht="15.6">
      <c r="D58" s="521"/>
      <c r="E58" s="522"/>
      <c r="F58" s="523"/>
      <c r="G58" s="485"/>
      <c r="H58" s="486"/>
      <c r="I58" s="477"/>
      <c r="J58" s="478"/>
      <c r="K58" s="477"/>
      <c r="L58" s="478"/>
      <c r="M58" s="414"/>
      <c r="N58" s="416"/>
      <c r="O58" s="424"/>
      <c r="P58" s="479">
        <f t="shared" si="0"/>
        <v>0</v>
      </c>
      <c r="Q58" s="480"/>
      <c r="R58" s="9"/>
      <c r="S58"/>
    </row>
    <row r="59" spans="4:19" ht="15.6">
      <c r="D59" s="521"/>
      <c r="E59" s="522"/>
      <c r="F59" s="523"/>
      <c r="G59" s="485"/>
      <c r="H59" s="486"/>
      <c r="I59" s="477"/>
      <c r="J59" s="478"/>
      <c r="K59" s="477"/>
      <c r="L59" s="478"/>
      <c r="M59" s="414"/>
      <c r="N59" s="416"/>
      <c r="O59" s="424"/>
      <c r="P59" s="479">
        <f t="shared" si="0"/>
        <v>0</v>
      </c>
      <c r="Q59" s="480"/>
      <c r="R59" s="9"/>
      <c r="S59"/>
    </row>
    <row r="60" spans="4:19" ht="15.6">
      <c r="D60" s="521"/>
      <c r="E60" s="522"/>
      <c r="F60" s="523"/>
      <c r="G60" s="485"/>
      <c r="H60" s="486"/>
      <c r="I60" s="477"/>
      <c r="J60" s="478"/>
      <c r="K60" s="477"/>
      <c r="L60" s="478"/>
      <c r="M60" s="414"/>
      <c r="N60" s="416"/>
      <c r="O60" s="424"/>
      <c r="P60" s="479">
        <f t="shared" si="0"/>
        <v>0</v>
      </c>
      <c r="Q60" s="480"/>
      <c r="R60" s="9"/>
      <c r="S60"/>
    </row>
    <row r="61" spans="4:19" ht="15.6">
      <c r="D61" s="521"/>
      <c r="E61" s="522"/>
      <c r="F61" s="523"/>
      <c r="G61" s="485"/>
      <c r="H61" s="486"/>
      <c r="I61" s="477"/>
      <c r="J61" s="478"/>
      <c r="K61" s="477"/>
      <c r="L61" s="478"/>
      <c r="M61" s="414"/>
      <c r="N61" s="416"/>
      <c r="O61" s="424"/>
      <c r="P61" s="479">
        <f t="shared" si="0"/>
        <v>0</v>
      </c>
      <c r="Q61" s="480"/>
      <c r="R61" s="9"/>
      <c r="S61"/>
    </row>
    <row r="62" spans="4:19" ht="15.6">
      <c r="D62" s="521"/>
      <c r="E62" s="522"/>
      <c r="F62" s="523"/>
      <c r="G62" s="485"/>
      <c r="H62" s="486"/>
      <c r="I62" s="477"/>
      <c r="J62" s="478"/>
      <c r="K62" s="477"/>
      <c r="L62" s="478"/>
      <c r="M62" s="414"/>
      <c r="N62" s="416"/>
      <c r="O62" s="424"/>
      <c r="P62" s="479">
        <f t="shared" si="0"/>
        <v>0</v>
      </c>
      <c r="Q62" s="480"/>
      <c r="R62" s="9"/>
      <c r="S62"/>
    </row>
    <row r="63" spans="4:19" ht="15.6">
      <c r="D63" s="521"/>
      <c r="E63" s="522"/>
      <c r="F63" s="523"/>
      <c r="G63" s="485"/>
      <c r="H63" s="486"/>
      <c r="I63" s="477"/>
      <c r="J63" s="478"/>
      <c r="K63" s="477"/>
      <c r="L63" s="478"/>
      <c r="M63" s="414"/>
      <c r="N63" s="416"/>
      <c r="O63" s="424"/>
      <c r="P63" s="479">
        <f t="shared" si="0"/>
        <v>0</v>
      </c>
      <c r="Q63" s="480"/>
      <c r="R63" s="9"/>
      <c r="S63"/>
    </row>
    <row r="64" spans="4:19" ht="16.2" thickBot="1">
      <c r="D64" s="524"/>
      <c r="E64" s="525"/>
      <c r="F64" s="526"/>
      <c r="G64" s="487"/>
      <c r="H64" s="488"/>
      <c r="I64" s="481"/>
      <c r="J64" s="482"/>
      <c r="K64" s="481"/>
      <c r="L64" s="482"/>
      <c r="M64" s="422"/>
      <c r="N64" s="417"/>
      <c r="O64" s="425"/>
      <c r="P64" s="483">
        <f t="shared" si="0"/>
        <v>0</v>
      </c>
      <c r="Q64" s="484"/>
      <c r="R64" s="9"/>
      <c r="S64"/>
    </row>
  </sheetData>
  <sheetProtection sheet="1" objects="1" scenarios="1"/>
  <mergeCells count="176">
    <mergeCell ref="P59:Q59"/>
    <mergeCell ref="P57:Q57"/>
    <mergeCell ref="P58:Q58"/>
    <mergeCell ref="D57:F57"/>
    <mergeCell ref="G57:H57"/>
    <mergeCell ref="I57:J57"/>
    <mergeCell ref="K57:L57"/>
    <mergeCell ref="D58:F58"/>
    <mergeCell ref="G58:H58"/>
    <mergeCell ref="I58:J58"/>
    <mergeCell ref="K58:L58"/>
    <mergeCell ref="D59:F59"/>
    <mergeCell ref="P55:Q55"/>
    <mergeCell ref="P56:Q56"/>
    <mergeCell ref="D55:F55"/>
    <mergeCell ref="G55:H55"/>
    <mergeCell ref="I55:J55"/>
    <mergeCell ref="K55:L55"/>
    <mergeCell ref="D56:F56"/>
    <mergeCell ref="G56:H56"/>
    <mergeCell ref="I56:J56"/>
    <mergeCell ref="K56:L56"/>
    <mergeCell ref="P53:Q53"/>
    <mergeCell ref="P54:Q54"/>
    <mergeCell ref="D53:F53"/>
    <mergeCell ref="G53:H53"/>
    <mergeCell ref="I53:J53"/>
    <mergeCell ref="K53:L53"/>
    <mergeCell ref="D54:F54"/>
    <mergeCell ref="G54:H54"/>
    <mergeCell ref="I54:J54"/>
    <mergeCell ref="K54:L54"/>
    <mergeCell ref="P51:Q51"/>
    <mergeCell ref="P52:Q52"/>
    <mergeCell ref="D51:F51"/>
    <mergeCell ref="G51:H51"/>
    <mergeCell ref="I51:J51"/>
    <mergeCell ref="K51:L51"/>
    <mergeCell ref="D52:F52"/>
    <mergeCell ref="G52:H52"/>
    <mergeCell ref="I52:J52"/>
    <mergeCell ref="K52:L52"/>
    <mergeCell ref="P49:Q49"/>
    <mergeCell ref="P50:Q50"/>
    <mergeCell ref="D49:F49"/>
    <mergeCell ref="G49:H49"/>
    <mergeCell ref="I49:J49"/>
    <mergeCell ref="K49:L49"/>
    <mergeCell ref="D50:F50"/>
    <mergeCell ref="G50:H50"/>
    <mergeCell ref="I50:J50"/>
    <mergeCell ref="K50:L50"/>
    <mergeCell ref="P47:Q47"/>
    <mergeCell ref="P48:Q48"/>
    <mergeCell ref="D47:F47"/>
    <mergeCell ref="G47:H47"/>
    <mergeCell ref="I47:J47"/>
    <mergeCell ref="K47:L47"/>
    <mergeCell ref="D48:F48"/>
    <mergeCell ref="G48:H48"/>
    <mergeCell ref="I48:J48"/>
    <mergeCell ref="K48:L48"/>
    <mergeCell ref="P44:Q44"/>
    <mergeCell ref="P45:Q45"/>
    <mergeCell ref="P46:Q46"/>
    <mergeCell ref="D45:F45"/>
    <mergeCell ref="G45:H45"/>
    <mergeCell ref="I45:J45"/>
    <mergeCell ref="K45:L45"/>
    <mergeCell ref="D46:F46"/>
    <mergeCell ref="G46:H46"/>
    <mergeCell ref="I46:J46"/>
    <mergeCell ref="K46:L46"/>
    <mergeCell ref="D44:F44"/>
    <mergeCell ref="G44:H44"/>
    <mergeCell ref="I44:J44"/>
    <mergeCell ref="K44:L44"/>
    <mergeCell ref="G40:H40"/>
    <mergeCell ref="I40:J40"/>
    <mergeCell ref="K40:L40"/>
    <mergeCell ref="D41:F41"/>
    <mergeCell ref="G41:H41"/>
    <mergeCell ref="I41:J41"/>
    <mergeCell ref="K41:L41"/>
    <mergeCell ref="D42:F42"/>
    <mergeCell ref="P43:Q43"/>
    <mergeCell ref="G42:H42"/>
    <mergeCell ref="I42:J42"/>
    <mergeCell ref="K42:L42"/>
    <mergeCell ref="D43:F43"/>
    <mergeCell ref="G43:H43"/>
    <mergeCell ref="I43:J43"/>
    <mergeCell ref="K43:L43"/>
    <mergeCell ref="C6:F6"/>
    <mergeCell ref="G6:S6"/>
    <mergeCell ref="C7:F7"/>
    <mergeCell ref="G7:S7"/>
    <mergeCell ref="C8:F8"/>
    <mergeCell ref="G8:S8"/>
    <mergeCell ref="C2:S2"/>
    <mergeCell ref="C3:S3"/>
    <mergeCell ref="C4:F4"/>
    <mergeCell ref="G4:S4"/>
    <mergeCell ref="C5:F5"/>
    <mergeCell ref="G5:S5"/>
    <mergeCell ref="M11:S12"/>
    <mergeCell ref="C14:G15"/>
    <mergeCell ref="H14:H15"/>
    <mergeCell ref="I14:I15"/>
    <mergeCell ref="J14:J15"/>
    <mergeCell ref="K14:K15"/>
    <mergeCell ref="C11:F12"/>
    <mergeCell ref="G11:G12"/>
    <mergeCell ref="H11:H12"/>
    <mergeCell ref="I11:I12"/>
    <mergeCell ref="J11:J12"/>
    <mergeCell ref="K11:L12"/>
    <mergeCell ref="M14:P15"/>
    <mergeCell ref="C17:I19"/>
    <mergeCell ref="J17:L17"/>
    <mergeCell ref="M17:P17"/>
    <mergeCell ref="Q17:S17"/>
    <mergeCell ref="J18:L18"/>
    <mergeCell ref="M18:P18"/>
    <mergeCell ref="Q18:S18"/>
    <mergeCell ref="J19:L19"/>
    <mergeCell ref="M19:P19"/>
    <mergeCell ref="Q19:S19"/>
    <mergeCell ref="I63:J63"/>
    <mergeCell ref="K63:L63"/>
    <mergeCell ref="P63:Q63"/>
    <mergeCell ref="D64:F64"/>
    <mergeCell ref="C29:P29"/>
    <mergeCell ref="Q29:S29"/>
    <mergeCell ref="C21:I21"/>
    <mergeCell ref="C23:S23"/>
    <mergeCell ref="C25:P25"/>
    <mergeCell ref="Q25:S25"/>
    <mergeCell ref="C27:P27"/>
    <mergeCell ref="Q27:S27"/>
    <mergeCell ref="C33:T36"/>
    <mergeCell ref="D38:F39"/>
    <mergeCell ref="G38:H39"/>
    <mergeCell ref="I38:J39"/>
    <mergeCell ref="K38:L39"/>
    <mergeCell ref="M38:N38"/>
    <mergeCell ref="O38:O39"/>
    <mergeCell ref="P38:Q39"/>
    <mergeCell ref="P40:Q40"/>
    <mergeCell ref="P41:Q41"/>
    <mergeCell ref="P42:Q42"/>
    <mergeCell ref="D40:F40"/>
    <mergeCell ref="G64:H64"/>
    <mergeCell ref="I64:J64"/>
    <mergeCell ref="K64:L64"/>
    <mergeCell ref="P64:Q64"/>
    <mergeCell ref="G59:H59"/>
    <mergeCell ref="I59:J59"/>
    <mergeCell ref="K59:L59"/>
    <mergeCell ref="D60:F60"/>
    <mergeCell ref="G60:H60"/>
    <mergeCell ref="I60:J60"/>
    <mergeCell ref="K60:L60"/>
    <mergeCell ref="P60:Q60"/>
    <mergeCell ref="D61:F61"/>
    <mergeCell ref="G61:H61"/>
    <mergeCell ref="I61:J61"/>
    <mergeCell ref="K61:L61"/>
    <mergeCell ref="P61:Q61"/>
    <mergeCell ref="D62:F62"/>
    <mergeCell ref="G62:H62"/>
    <mergeCell ref="I62:J62"/>
    <mergeCell ref="K62:L62"/>
    <mergeCell ref="P62:Q62"/>
    <mergeCell ref="D63:F63"/>
    <mergeCell ref="G63:H63"/>
  </mergeCells>
  <printOptions horizontalCentered="1"/>
  <pageMargins left="0.82677165354330717" right="0" top="0.86614173228346458" bottom="0.39370078740157483" header="0" footer="0"/>
  <pageSetup scale="36"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32773" r:id="rId5" name="Check Box 5">
              <controlPr defaultSize="0" autoFill="0" autoLine="0" autoPict="0">
                <anchor moveWithCells="1">
                  <from>
                    <xdr:col>17</xdr:col>
                    <xdr:colOff>182880</xdr:colOff>
                    <xdr:row>24</xdr:row>
                    <xdr:rowOff>30480</xdr:rowOff>
                  </from>
                  <to>
                    <xdr:col>18</xdr:col>
                    <xdr:colOff>0</xdr:colOff>
                    <xdr:row>25</xdr:row>
                    <xdr:rowOff>0</xdr:rowOff>
                  </to>
                </anchor>
              </controlPr>
            </control>
          </mc:Choice>
        </mc:AlternateContent>
        <mc:AlternateContent xmlns:mc="http://schemas.openxmlformats.org/markup-compatibility/2006">
          <mc:Choice Requires="x14">
            <control shapeId="32774" r:id="rId6" name="Check Box 6">
              <controlPr defaultSize="0" autoFill="0" autoLine="0" autoPict="0">
                <anchor moveWithCells="1">
                  <from>
                    <xdr:col>17</xdr:col>
                    <xdr:colOff>182880</xdr:colOff>
                    <xdr:row>26</xdr:row>
                    <xdr:rowOff>30480</xdr:rowOff>
                  </from>
                  <to>
                    <xdr:col>18</xdr:col>
                    <xdr:colOff>0</xdr:colOff>
                    <xdr:row>26</xdr:row>
                    <xdr:rowOff>266700</xdr:rowOff>
                  </to>
                </anchor>
              </controlPr>
            </control>
          </mc:Choice>
        </mc:AlternateContent>
        <mc:AlternateContent xmlns:mc="http://schemas.openxmlformats.org/markup-compatibility/2006">
          <mc:Choice Requires="x14">
            <control shapeId="32775" r:id="rId7" name="Check Box 7">
              <controlPr defaultSize="0" autoFill="0" autoLine="0" autoPict="0">
                <anchor moveWithCells="1">
                  <from>
                    <xdr:col>17</xdr:col>
                    <xdr:colOff>182880</xdr:colOff>
                    <xdr:row>28</xdr:row>
                    <xdr:rowOff>30480</xdr:rowOff>
                  </from>
                  <to>
                    <xdr:col>18</xdr:col>
                    <xdr:colOff>0</xdr:colOff>
                    <xdr:row>28</xdr:row>
                    <xdr:rowOff>266700</xdr:rowOff>
                  </to>
                </anchor>
              </controlPr>
            </control>
          </mc:Choice>
        </mc:AlternateContent>
        <mc:AlternateContent xmlns:mc="http://schemas.openxmlformats.org/markup-compatibility/2006">
          <mc:Choice Requires="x14">
            <control shapeId="32791" r:id="rId8" name="Option Button 23">
              <controlPr defaultSize="0" autoFill="0" autoLine="0" autoPict="0">
                <anchor moveWithCells="1">
                  <from>
                    <xdr:col>7</xdr:col>
                    <xdr:colOff>739140</xdr:colOff>
                    <xdr:row>13</xdr:row>
                    <xdr:rowOff>297180</xdr:rowOff>
                  </from>
                  <to>
                    <xdr:col>8</xdr:col>
                    <xdr:colOff>563880</xdr:colOff>
                    <xdr:row>14</xdr:row>
                    <xdr:rowOff>167640</xdr:rowOff>
                  </to>
                </anchor>
              </controlPr>
            </control>
          </mc:Choice>
        </mc:AlternateContent>
        <mc:AlternateContent xmlns:mc="http://schemas.openxmlformats.org/markup-compatibility/2006">
          <mc:Choice Requires="x14">
            <control shapeId="32792" r:id="rId9" name="Group Box 24">
              <controlPr defaultSize="0" print="0" autoFill="0" autoPict="0">
                <anchor moveWithCells="1">
                  <from>
                    <xdr:col>7</xdr:col>
                    <xdr:colOff>0</xdr:colOff>
                    <xdr:row>13</xdr:row>
                    <xdr:rowOff>0</xdr:rowOff>
                  </from>
                  <to>
                    <xdr:col>10</xdr:col>
                    <xdr:colOff>632460</xdr:colOff>
                    <xdr:row>15</xdr:row>
                    <xdr:rowOff>0</xdr:rowOff>
                  </to>
                </anchor>
              </controlPr>
            </control>
          </mc:Choice>
        </mc:AlternateContent>
        <mc:AlternateContent xmlns:mc="http://schemas.openxmlformats.org/markup-compatibility/2006">
          <mc:Choice Requires="x14">
            <control shapeId="32793" r:id="rId10" name="Option Button 25">
              <controlPr defaultSize="0" autoFill="0" autoLine="0" autoPict="0">
                <anchor moveWithCells="1">
                  <from>
                    <xdr:col>10</xdr:col>
                    <xdr:colOff>129540</xdr:colOff>
                    <xdr:row>13</xdr:row>
                    <xdr:rowOff>297180</xdr:rowOff>
                  </from>
                  <to>
                    <xdr:col>10</xdr:col>
                    <xdr:colOff>716280</xdr:colOff>
                    <xdr:row>14</xdr:row>
                    <xdr:rowOff>152400</xdr:rowOff>
                  </to>
                </anchor>
              </controlPr>
            </control>
          </mc:Choice>
        </mc:AlternateContent>
        <mc:AlternateContent xmlns:mc="http://schemas.openxmlformats.org/markup-compatibility/2006">
          <mc:Choice Requires="x14">
            <control shapeId="32776" r:id="rId11" name="Option Button 8">
              <controlPr defaultSize="0" autoFill="0" autoLine="0" autoPict="0">
                <anchor moveWithCells="1">
                  <from>
                    <xdr:col>7</xdr:col>
                    <xdr:colOff>91440</xdr:colOff>
                    <xdr:row>10</xdr:row>
                    <xdr:rowOff>91440</xdr:rowOff>
                  </from>
                  <to>
                    <xdr:col>7</xdr:col>
                    <xdr:colOff>678180</xdr:colOff>
                    <xdr:row>11</xdr:row>
                    <xdr:rowOff>586740</xdr:rowOff>
                  </to>
                </anchor>
              </controlPr>
            </control>
          </mc:Choice>
        </mc:AlternateContent>
        <mc:AlternateContent xmlns:mc="http://schemas.openxmlformats.org/markup-compatibility/2006">
          <mc:Choice Requires="x14">
            <control shapeId="32777" r:id="rId12" name="Group Box 9">
              <controlPr defaultSize="0" print="0" autoFill="0" autoPict="0">
                <anchor moveWithCells="1">
                  <from>
                    <xdr:col>6</xdr:col>
                    <xdr:colOff>0</xdr:colOff>
                    <xdr:row>10</xdr:row>
                    <xdr:rowOff>0</xdr:rowOff>
                  </from>
                  <to>
                    <xdr:col>9</xdr:col>
                    <xdr:colOff>800100</xdr:colOff>
                    <xdr:row>12</xdr:row>
                    <xdr:rowOff>0</xdr:rowOff>
                  </to>
                </anchor>
              </controlPr>
            </control>
          </mc:Choice>
        </mc:AlternateContent>
        <mc:AlternateContent xmlns:mc="http://schemas.openxmlformats.org/markup-compatibility/2006">
          <mc:Choice Requires="x14">
            <control shapeId="32778" r:id="rId13" name="Option Button 10">
              <controlPr defaultSize="0" autoFill="0" autoLine="0" autoPict="0">
                <anchor moveWithCells="1">
                  <from>
                    <xdr:col>9</xdr:col>
                    <xdr:colOff>129540</xdr:colOff>
                    <xdr:row>10</xdr:row>
                    <xdr:rowOff>91440</xdr:rowOff>
                  </from>
                  <to>
                    <xdr:col>9</xdr:col>
                    <xdr:colOff>716280</xdr:colOff>
                    <xdr:row>11</xdr:row>
                    <xdr:rowOff>586740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BA792-B5BC-4E5F-A5B9-D4FE3E943CA3}">
  <sheetPr codeName="Hoja15">
    <pageSetUpPr fitToPage="1"/>
  </sheetPr>
  <dimension ref="A1:T80"/>
  <sheetViews>
    <sheetView view="pageBreakPreview" topLeftCell="A54" zoomScale="55" zoomScaleNormal="70" zoomScaleSheetLayoutView="55" workbookViewId="0">
      <selection activeCell="C156" sqref="C156:T156"/>
    </sheetView>
  </sheetViews>
  <sheetFormatPr baseColWidth="10" defaultColWidth="11.44140625" defaultRowHeight="13.8"/>
  <cols>
    <col min="1" max="2" width="1.5546875" style="76" customWidth="1"/>
    <col min="3" max="4" width="11.44140625" style="76"/>
    <col min="5" max="5" width="24.44140625" style="76" customWidth="1"/>
    <col min="6" max="11" width="11.44140625" style="76"/>
    <col min="12" max="12" width="24.33203125" style="76" customWidth="1"/>
    <col min="13" max="13" width="25.77734375" style="76" customWidth="1"/>
    <col min="14" max="14" width="27.77734375" style="76" customWidth="1"/>
    <col min="15" max="15" width="26.21875" style="76" customWidth="1"/>
    <col min="16" max="19" width="11.44140625" style="76"/>
    <col min="20" max="20" width="1.5546875" style="76" customWidth="1"/>
    <col min="21" max="16384" width="11.44140625" style="76"/>
  </cols>
  <sheetData>
    <row r="1" spans="1:20">
      <c r="A1" s="77"/>
      <c r="B1" s="77"/>
      <c r="C1" s="77"/>
      <c r="D1" s="77"/>
      <c r="E1" s="77"/>
      <c r="F1" s="77"/>
      <c r="G1" s="77"/>
      <c r="H1" s="77"/>
      <c r="I1" s="77"/>
      <c r="J1" s="77"/>
      <c r="K1" s="77"/>
      <c r="L1" s="77"/>
      <c r="M1" s="77"/>
      <c r="N1" s="77"/>
      <c r="O1" s="77"/>
      <c r="P1" s="77"/>
      <c r="Q1" s="77"/>
      <c r="R1" s="77"/>
      <c r="S1" s="77"/>
      <c r="T1" s="77"/>
    </row>
    <row r="2" spans="1:20" ht="90" customHeight="1">
      <c r="C2" s="443"/>
      <c r="D2" s="443"/>
      <c r="E2" s="443"/>
      <c r="F2" s="443"/>
      <c r="G2" s="443"/>
      <c r="H2" s="443"/>
      <c r="I2" s="443"/>
      <c r="J2" s="443"/>
      <c r="K2" s="443"/>
      <c r="L2" s="443"/>
      <c r="M2" s="443"/>
      <c r="N2" s="443"/>
      <c r="O2" s="443"/>
      <c r="P2" s="443"/>
      <c r="Q2" s="443"/>
      <c r="R2" s="443"/>
      <c r="S2" s="443"/>
    </row>
    <row r="3" spans="1:20" ht="30" customHeight="1">
      <c r="C3" s="444" t="s">
        <v>395</v>
      </c>
      <c r="D3" s="444"/>
      <c r="E3" s="444"/>
      <c r="F3" s="444"/>
      <c r="G3" s="444"/>
      <c r="H3" s="444"/>
      <c r="I3" s="444"/>
      <c r="J3" s="444"/>
      <c r="K3" s="444"/>
      <c r="L3" s="444"/>
      <c r="M3" s="444"/>
      <c r="N3" s="444"/>
      <c r="O3" s="444"/>
      <c r="P3" s="444"/>
      <c r="Q3" s="444"/>
      <c r="R3" s="444"/>
      <c r="S3" s="444"/>
    </row>
    <row r="4" spans="1:20" ht="44.25" customHeight="1">
      <c r="C4" s="883" t="s">
        <v>261</v>
      </c>
      <c r="D4" s="884"/>
      <c r="E4" s="884"/>
      <c r="F4" s="884"/>
      <c r="G4" s="884" t="s">
        <v>396</v>
      </c>
      <c r="H4" s="884"/>
      <c r="I4" s="884"/>
      <c r="J4" s="884"/>
      <c r="K4" s="884"/>
      <c r="L4" s="884"/>
      <c r="M4" s="884"/>
      <c r="N4" s="884"/>
      <c r="O4" s="884"/>
      <c r="P4" s="884"/>
      <c r="Q4" s="884"/>
      <c r="R4" s="884"/>
      <c r="S4" s="626"/>
    </row>
    <row r="5" spans="1:20" ht="15">
      <c r="A5" s="77"/>
      <c r="B5" s="77"/>
      <c r="C5" s="885"/>
      <c r="D5" s="665"/>
      <c r="E5" s="665"/>
      <c r="F5" s="665"/>
      <c r="G5" s="886"/>
      <c r="H5" s="886"/>
      <c r="I5" s="886"/>
      <c r="J5" s="886"/>
      <c r="K5" s="886"/>
      <c r="L5" s="886"/>
      <c r="M5" s="886"/>
      <c r="N5" s="886"/>
      <c r="O5" s="886"/>
      <c r="P5" s="886"/>
      <c r="Q5" s="886"/>
      <c r="R5" s="886"/>
      <c r="S5" s="887"/>
      <c r="T5" s="77"/>
    </row>
    <row r="6" spans="1:20" ht="15">
      <c r="A6" s="77"/>
      <c r="B6" s="77"/>
      <c r="C6" s="885"/>
      <c r="D6" s="665"/>
      <c r="E6" s="665"/>
      <c r="F6" s="665"/>
      <c r="G6" s="886"/>
      <c r="H6" s="886"/>
      <c r="I6" s="886"/>
      <c r="J6" s="886"/>
      <c r="K6" s="886"/>
      <c r="L6" s="886"/>
      <c r="M6" s="886"/>
      <c r="N6" s="886"/>
      <c r="O6" s="886"/>
      <c r="P6" s="886"/>
      <c r="Q6" s="886"/>
      <c r="R6" s="886"/>
      <c r="S6" s="887"/>
      <c r="T6" s="77"/>
    </row>
    <row r="7" spans="1:20" ht="15">
      <c r="A7" s="77"/>
      <c r="B7" s="77"/>
      <c r="C7" s="885"/>
      <c r="D7" s="665"/>
      <c r="E7" s="665"/>
      <c r="F7" s="665"/>
      <c r="G7" s="886"/>
      <c r="H7" s="886"/>
      <c r="I7" s="886"/>
      <c r="J7" s="886"/>
      <c r="K7" s="886"/>
      <c r="L7" s="886"/>
      <c r="M7" s="886"/>
      <c r="N7" s="886"/>
      <c r="O7" s="886"/>
      <c r="P7" s="886"/>
      <c r="Q7" s="886"/>
      <c r="R7" s="886"/>
      <c r="S7" s="887"/>
      <c r="T7" s="77"/>
    </row>
    <row r="8" spans="1:20" ht="15">
      <c r="A8" s="77"/>
      <c r="B8" s="77"/>
      <c r="C8" s="888"/>
      <c r="D8" s="667"/>
      <c r="E8" s="667"/>
      <c r="F8" s="667"/>
      <c r="G8" s="889"/>
      <c r="H8" s="889"/>
      <c r="I8" s="889"/>
      <c r="J8" s="889"/>
      <c r="K8" s="889"/>
      <c r="L8" s="889"/>
      <c r="M8" s="889"/>
      <c r="N8" s="889"/>
      <c r="O8" s="889"/>
      <c r="P8" s="889"/>
      <c r="Q8" s="889"/>
      <c r="R8" s="889"/>
      <c r="S8" s="890"/>
      <c r="T8" s="77"/>
    </row>
    <row r="9" spans="1:20">
      <c r="C9" s="75"/>
      <c r="D9" s="75"/>
      <c r="E9" s="75"/>
      <c r="F9" s="75"/>
      <c r="G9" s="75"/>
      <c r="H9" s="75"/>
      <c r="I9" s="75"/>
      <c r="J9" s="75"/>
      <c r="K9" s="75"/>
      <c r="L9" s="75"/>
      <c r="M9" s="75"/>
      <c r="N9" s="75"/>
      <c r="O9" s="75"/>
      <c r="P9" s="75"/>
      <c r="Q9" s="75"/>
      <c r="R9" s="75"/>
      <c r="S9" s="75"/>
    </row>
    <row r="10" spans="1:20" ht="15">
      <c r="C10" s="27" t="s">
        <v>402</v>
      </c>
      <c r="D10" s="75"/>
      <c r="E10" s="75"/>
      <c r="F10" s="75"/>
      <c r="G10" s="75"/>
      <c r="H10" s="75"/>
      <c r="I10" s="75"/>
      <c r="J10" s="75"/>
      <c r="K10" s="75"/>
      <c r="L10" s="75"/>
      <c r="M10" s="75"/>
      <c r="N10" s="75"/>
      <c r="O10" s="75"/>
      <c r="P10" s="75"/>
      <c r="Q10" s="75"/>
      <c r="R10" s="75"/>
      <c r="S10" s="75"/>
    </row>
    <row r="11" spans="1:20">
      <c r="C11" s="75"/>
      <c r="D11" s="75"/>
      <c r="E11" s="75"/>
      <c r="F11" s="75"/>
      <c r="G11" s="75"/>
      <c r="H11" s="75"/>
      <c r="I11" s="75"/>
      <c r="J11" s="75"/>
      <c r="K11" s="75"/>
      <c r="L11" s="75"/>
      <c r="M11" s="75"/>
      <c r="N11" s="75"/>
      <c r="O11" s="75"/>
      <c r="P11" s="75"/>
      <c r="Q11" s="75"/>
      <c r="R11" s="75"/>
      <c r="S11" s="75"/>
    </row>
    <row r="12" spans="1:20">
      <c r="C12" s="75"/>
      <c r="D12" s="891" t="s">
        <v>403</v>
      </c>
      <c r="E12" s="891"/>
      <c r="F12" s="891"/>
      <c r="G12" s="891"/>
      <c r="H12" s="240"/>
      <c r="I12" s="241"/>
      <c r="J12" s="241"/>
      <c r="K12" s="241"/>
      <c r="L12" s="241"/>
      <c r="M12" s="241"/>
      <c r="N12" s="241"/>
      <c r="O12" s="241"/>
      <c r="P12" s="241"/>
      <c r="Q12" s="241"/>
      <c r="R12" s="75"/>
      <c r="S12" s="75"/>
    </row>
    <row r="13" spans="1:20">
      <c r="C13" s="75"/>
      <c r="D13" s="891" t="s">
        <v>404</v>
      </c>
      <c r="E13" s="891"/>
      <c r="F13" s="891"/>
      <c r="G13" s="891"/>
      <c r="H13" s="240"/>
      <c r="I13" s="241"/>
      <c r="J13" s="241"/>
      <c r="K13" s="241"/>
      <c r="L13" s="241"/>
      <c r="M13" s="241"/>
      <c r="N13" s="241"/>
      <c r="O13" s="241"/>
      <c r="P13" s="241"/>
      <c r="Q13" s="241"/>
      <c r="R13" s="75"/>
      <c r="S13" s="75"/>
    </row>
    <row r="14" spans="1:20">
      <c r="C14" s="75"/>
      <c r="D14" s="891" t="s">
        <v>405</v>
      </c>
      <c r="E14" s="891"/>
      <c r="F14" s="891"/>
      <c r="G14" s="891"/>
      <c r="H14" s="240"/>
      <c r="I14" s="241"/>
      <c r="J14" s="241"/>
      <c r="K14" s="241"/>
      <c r="L14" s="241"/>
      <c r="M14" s="241"/>
      <c r="N14" s="241"/>
      <c r="O14" s="241"/>
      <c r="P14" s="241"/>
      <c r="Q14" s="241"/>
      <c r="R14" s="75"/>
      <c r="S14" s="75"/>
    </row>
    <row r="15" spans="1:20">
      <c r="C15" s="75"/>
      <c r="D15" s="891" t="s">
        <v>406</v>
      </c>
      <c r="E15" s="891"/>
      <c r="F15" s="891"/>
      <c r="G15" s="891"/>
      <c r="H15" s="240"/>
      <c r="I15" s="241"/>
      <c r="J15" s="241"/>
      <c r="K15" s="241"/>
      <c r="L15" s="241"/>
      <c r="M15" s="241"/>
      <c r="N15" s="241"/>
      <c r="O15" s="241"/>
      <c r="P15" s="241"/>
      <c r="Q15" s="241"/>
      <c r="R15" s="75"/>
      <c r="S15" s="75"/>
    </row>
    <row r="16" spans="1:20">
      <c r="C16" s="75"/>
      <c r="D16" s="891" t="s">
        <v>407</v>
      </c>
      <c r="E16" s="891"/>
      <c r="F16" s="891"/>
      <c r="G16" s="891"/>
      <c r="H16" s="240"/>
      <c r="I16" s="241"/>
      <c r="J16" s="241"/>
      <c r="K16" s="241"/>
      <c r="L16" s="241"/>
      <c r="M16" s="241"/>
      <c r="N16" s="241"/>
      <c r="O16" s="241"/>
      <c r="P16" s="241"/>
      <c r="Q16" s="241"/>
      <c r="R16" s="75"/>
      <c r="S16" s="75"/>
    </row>
    <row r="17" spans="1:20">
      <c r="C17" s="75"/>
      <c r="D17" s="891" t="s">
        <v>408</v>
      </c>
      <c r="E17" s="891"/>
      <c r="F17" s="891"/>
      <c r="G17" s="891"/>
      <c r="H17" s="240"/>
      <c r="I17" s="241"/>
      <c r="J17" s="241"/>
      <c r="K17" s="241"/>
      <c r="L17" s="241"/>
      <c r="M17" s="241"/>
      <c r="N17" s="241"/>
      <c r="O17" s="241"/>
      <c r="P17" s="241"/>
      <c r="Q17" s="241"/>
      <c r="R17" s="75"/>
      <c r="S17" s="75"/>
    </row>
    <row r="18" spans="1:20">
      <c r="C18" s="75"/>
      <c r="D18" s="891" t="s">
        <v>409</v>
      </c>
      <c r="E18" s="891"/>
      <c r="F18" s="891"/>
      <c r="G18" s="891"/>
      <c r="H18" s="240"/>
      <c r="I18" s="241"/>
      <c r="J18" s="241"/>
      <c r="K18" s="241"/>
      <c r="L18" s="241"/>
      <c r="M18" s="241"/>
      <c r="N18" s="241"/>
      <c r="O18" s="241"/>
      <c r="P18" s="241"/>
      <c r="Q18" s="241"/>
      <c r="R18" s="75"/>
      <c r="S18" s="75"/>
    </row>
    <row r="19" spans="1:20">
      <c r="C19" s="75"/>
      <c r="D19" s="75"/>
      <c r="E19" s="75"/>
      <c r="F19" s="75"/>
      <c r="G19" s="75"/>
      <c r="H19" s="75"/>
      <c r="I19" s="75"/>
      <c r="J19" s="75"/>
      <c r="K19" s="75"/>
      <c r="L19" s="75"/>
      <c r="M19" s="75"/>
      <c r="N19" s="75"/>
      <c r="O19" s="75"/>
      <c r="P19" s="75"/>
      <c r="Q19" s="75"/>
      <c r="R19" s="75"/>
      <c r="S19" s="75"/>
    </row>
    <row r="20" spans="1:20">
      <c r="C20" s="75" t="s">
        <v>410</v>
      </c>
      <c r="D20" s="75"/>
      <c r="E20" s="75"/>
      <c r="F20" s="75"/>
      <c r="G20" s="75"/>
      <c r="H20" s="75"/>
      <c r="I20" s="75"/>
      <c r="J20" s="75"/>
      <c r="K20" s="75"/>
      <c r="L20" s="75"/>
      <c r="M20" s="75"/>
      <c r="N20" s="75"/>
      <c r="O20" s="75"/>
      <c r="P20" s="75"/>
      <c r="Q20" s="75"/>
      <c r="R20" s="75"/>
      <c r="S20" s="75"/>
    </row>
    <row r="22" spans="1:20">
      <c r="D22" s="75" t="s">
        <v>411</v>
      </c>
      <c r="E22" s="233"/>
      <c r="F22" s="233"/>
      <c r="G22" s="233"/>
      <c r="H22" s="233"/>
      <c r="I22" s="233"/>
      <c r="J22" s="233"/>
      <c r="L22" s="234"/>
      <c r="M22" s="233"/>
      <c r="N22" s="233"/>
      <c r="O22" s="233"/>
      <c r="P22" s="233"/>
      <c r="Q22" s="233"/>
    </row>
    <row r="23" spans="1:20">
      <c r="D23" s="75" t="s">
        <v>412</v>
      </c>
      <c r="E23" s="233"/>
      <c r="F23" s="233"/>
      <c r="G23" s="233"/>
      <c r="H23" s="233"/>
      <c r="I23" s="233"/>
      <c r="J23" s="233"/>
      <c r="L23" s="234"/>
      <c r="M23" s="233"/>
      <c r="N23" s="233"/>
      <c r="O23" s="233"/>
      <c r="P23" s="233"/>
      <c r="Q23" s="233"/>
    </row>
    <row r="24" spans="1:20">
      <c r="D24" s="75" t="s">
        <v>413</v>
      </c>
      <c r="E24" s="233"/>
      <c r="F24" s="233"/>
      <c r="G24" s="233"/>
      <c r="H24" s="233"/>
      <c r="I24" s="233"/>
      <c r="J24" s="233"/>
      <c r="L24" s="234"/>
      <c r="M24" s="233"/>
      <c r="N24" s="233"/>
      <c r="O24" s="233"/>
      <c r="P24" s="233"/>
      <c r="Q24" s="233"/>
    </row>
    <row r="25" spans="1:20">
      <c r="A25" s="77"/>
      <c r="B25" s="77"/>
      <c r="C25" s="77"/>
      <c r="D25" s="77"/>
      <c r="E25" s="77"/>
      <c r="F25" s="77"/>
      <c r="G25" s="77"/>
      <c r="H25" s="77"/>
      <c r="I25" s="77"/>
      <c r="J25" s="77"/>
      <c r="K25" s="77"/>
      <c r="L25" s="77"/>
      <c r="M25" s="77"/>
      <c r="N25" s="77"/>
      <c r="O25" s="77"/>
      <c r="P25" s="77"/>
      <c r="Q25" s="77"/>
      <c r="R25" s="77"/>
      <c r="S25" s="77"/>
      <c r="T25" s="77"/>
    </row>
    <row r="26" spans="1:20">
      <c r="A26" s="77"/>
      <c r="B26" s="77"/>
      <c r="C26" s="77"/>
      <c r="D26" s="77"/>
      <c r="E26" s="77"/>
      <c r="F26" s="77"/>
      <c r="G26" s="77"/>
      <c r="H26" s="77"/>
      <c r="I26" s="77"/>
      <c r="J26" s="77"/>
      <c r="K26" s="77"/>
      <c r="L26" s="77"/>
      <c r="M26" s="77"/>
      <c r="N26" s="77"/>
      <c r="O26" s="77"/>
      <c r="P26" s="77"/>
      <c r="Q26" s="77"/>
      <c r="R26" s="77"/>
      <c r="S26" s="77"/>
      <c r="T26" s="77"/>
    </row>
    <row r="27" spans="1:20" ht="31.5" customHeight="1">
      <c r="A27" s="77"/>
      <c r="B27" s="77"/>
      <c r="C27" s="448" t="s">
        <v>414</v>
      </c>
      <c r="D27" s="448"/>
      <c r="E27" s="448"/>
      <c r="F27" s="448"/>
      <c r="G27" s="441" t="s">
        <v>99</v>
      </c>
      <c r="H27" s="442"/>
      <c r="I27" s="441" t="s">
        <v>100</v>
      </c>
      <c r="J27" s="442"/>
      <c r="K27" s="440" t="s">
        <v>264</v>
      </c>
      <c r="L27" s="440"/>
      <c r="M27" s="449"/>
      <c r="N27" s="449"/>
      <c r="O27" s="449"/>
      <c r="P27" s="449"/>
      <c r="Q27" s="449"/>
      <c r="R27" s="449"/>
      <c r="S27" s="449"/>
      <c r="T27" s="77"/>
    </row>
    <row r="28" spans="1:20" ht="53.25" customHeight="1">
      <c r="A28" s="77"/>
      <c r="B28" s="77"/>
      <c r="C28" s="448"/>
      <c r="D28" s="448"/>
      <c r="E28" s="448"/>
      <c r="F28" s="448"/>
      <c r="G28" s="441"/>
      <c r="H28" s="442"/>
      <c r="I28" s="441"/>
      <c r="J28" s="442"/>
      <c r="K28" s="440"/>
      <c r="L28" s="440"/>
      <c r="M28" s="449"/>
      <c r="N28" s="449"/>
      <c r="O28" s="449"/>
      <c r="P28" s="449"/>
      <c r="Q28" s="449"/>
      <c r="R28" s="449"/>
      <c r="S28" s="449"/>
      <c r="T28" s="77"/>
    </row>
    <row r="29" spans="1:20" ht="8.1" customHeight="1">
      <c r="A29" s="77"/>
      <c r="B29" s="77"/>
      <c r="C29" s="173"/>
      <c r="D29" s="173"/>
      <c r="E29" s="173"/>
      <c r="F29" s="173"/>
      <c r="G29" s="200"/>
      <c r="H29" s="200"/>
      <c r="I29" s="200"/>
      <c r="J29" s="200"/>
      <c r="K29" s="78"/>
      <c r="L29" s="78"/>
      <c r="M29" s="78"/>
      <c r="N29" s="78"/>
      <c r="O29" s="77"/>
      <c r="P29" s="77"/>
      <c r="Q29" s="77"/>
      <c r="R29" s="77"/>
      <c r="S29" s="77"/>
      <c r="T29" s="77"/>
    </row>
    <row r="30" spans="1:20" ht="81" customHeight="1">
      <c r="A30" s="77"/>
      <c r="B30" s="77"/>
      <c r="C30" s="439" t="s">
        <v>265</v>
      </c>
      <c r="D30" s="439"/>
      <c r="E30" s="439"/>
      <c r="F30" s="439"/>
      <c r="G30" s="439"/>
      <c r="H30" s="441" t="s">
        <v>99</v>
      </c>
      <c r="I30" s="442"/>
      <c r="J30" s="441" t="s">
        <v>100</v>
      </c>
      <c r="K30" s="442"/>
      <c r="L30" s="79"/>
      <c r="M30" s="877" t="s">
        <v>415</v>
      </c>
      <c r="N30" s="878"/>
      <c r="O30" s="878"/>
      <c r="P30" s="879"/>
      <c r="Q30" s="242" t="s">
        <v>398</v>
      </c>
      <c r="R30" s="242" t="s">
        <v>399</v>
      </c>
      <c r="S30" s="242" t="s">
        <v>400</v>
      </c>
      <c r="T30" s="77"/>
    </row>
    <row r="31" spans="1:20" ht="39.75" customHeight="1">
      <c r="A31" s="77"/>
      <c r="B31" s="77"/>
      <c r="C31" s="439"/>
      <c r="D31" s="439"/>
      <c r="E31" s="439"/>
      <c r="F31" s="439"/>
      <c r="G31" s="439"/>
      <c r="H31" s="441"/>
      <c r="I31" s="442"/>
      <c r="J31" s="441"/>
      <c r="K31" s="442"/>
      <c r="L31" s="79"/>
      <c r="M31" s="880"/>
      <c r="N31" s="881"/>
      <c r="O31" s="881"/>
      <c r="P31" s="882"/>
      <c r="Q31" s="243"/>
      <c r="R31" s="243"/>
      <c r="S31" s="243"/>
      <c r="T31" s="77"/>
    </row>
    <row r="32" spans="1:20" ht="20.399999999999999">
      <c r="A32" s="77"/>
      <c r="B32" s="77"/>
      <c r="C32" s="173"/>
      <c r="D32" s="173"/>
      <c r="E32" s="173"/>
      <c r="F32" s="173"/>
      <c r="G32" s="173"/>
      <c r="H32" s="200"/>
      <c r="I32" s="200"/>
      <c r="J32" s="200"/>
      <c r="K32" s="200"/>
      <c r="L32" s="200"/>
      <c r="M32" s="200"/>
      <c r="N32" s="200"/>
      <c r="O32" s="200"/>
      <c r="P32" s="200"/>
      <c r="Q32" s="200"/>
      <c r="R32" s="77"/>
      <c r="S32" s="77"/>
      <c r="T32" s="77"/>
    </row>
    <row r="33" spans="1:20" ht="15.6">
      <c r="A33" s="77"/>
      <c r="B33" s="77"/>
      <c r="C33" s="439" t="s">
        <v>266</v>
      </c>
      <c r="D33" s="439"/>
      <c r="E33" s="439"/>
      <c r="F33" s="439"/>
      <c r="G33" s="439"/>
      <c r="H33" s="439"/>
      <c r="I33" s="439"/>
      <c r="J33" s="445" t="s">
        <v>267</v>
      </c>
      <c r="K33" s="446"/>
      <c r="L33" s="446"/>
      <c r="M33" s="446" t="s">
        <v>268</v>
      </c>
      <c r="N33" s="446"/>
      <c r="O33" s="446"/>
      <c r="P33" s="446"/>
      <c r="Q33" s="446" t="s">
        <v>269</v>
      </c>
      <c r="R33" s="446"/>
      <c r="S33" s="447"/>
      <c r="T33" s="77"/>
    </row>
    <row r="34" spans="1:20" ht="15.6">
      <c r="A34" s="77"/>
      <c r="B34" s="77"/>
      <c r="C34" s="439"/>
      <c r="D34" s="439"/>
      <c r="E34" s="439"/>
      <c r="F34" s="439"/>
      <c r="G34" s="439"/>
      <c r="H34" s="439"/>
      <c r="I34" s="439"/>
      <c r="J34" s="468"/>
      <c r="K34" s="464"/>
      <c r="L34" s="464"/>
      <c r="M34" s="464"/>
      <c r="N34" s="464"/>
      <c r="O34" s="464"/>
      <c r="P34" s="464"/>
      <c r="Q34" s="464"/>
      <c r="R34" s="464"/>
      <c r="S34" s="465"/>
      <c r="T34" s="77"/>
    </row>
    <row r="35" spans="1:20" ht="15.6">
      <c r="A35" s="77"/>
      <c r="B35" s="77"/>
      <c r="C35" s="439"/>
      <c r="D35" s="439"/>
      <c r="E35" s="439"/>
      <c r="F35" s="439"/>
      <c r="G35" s="439"/>
      <c r="H35" s="439"/>
      <c r="I35" s="439"/>
      <c r="J35" s="470"/>
      <c r="K35" s="460"/>
      <c r="L35" s="460"/>
      <c r="M35" s="460"/>
      <c r="N35" s="460"/>
      <c r="O35" s="460"/>
      <c r="P35" s="460"/>
      <c r="Q35" s="460"/>
      <c r="R35" s="460"/>
      <c r="S35" s="461"/>
      <c r="T35" s="77"/>
    </row>
    <row r="36" spans="1:20" ht="15.6">
      <c r="A36" s="77"/>
      <c r="B36" s="77"/>
      <c r="C36" s="80"/>
      <c r="D36" s="80"/>
      <c r="E36" s="80"/>
      <c r="F36" s="80"/>
      <c r="G36" s="80"/>
      <c r="H36" s="80"/>
      <c r="I36" s="80"/>
      <c r="J36" s="200"/>
      <c r="K36" s="200"/>
      <c r="L36" s="200"/>
      <c r="M36" s="200"/>
      <c r="N36" s="200"/>
      <c r="O36" s="200"/>
      <c r="P36" s="200"/>
      <c r="Q36" s="200"/>
      <c r="R36" s="200"/>
      <c r="S36" s="200"/>
      <c r="T36" s="77"/>
    </row>
    <row r="37" spans="1:20" ht="20.399999999999999">
      <c r="A37" s="77"/>
      <c r="B37" s="77"/>
      <c r="C37" s="462"/>
      <c r="D37" s="462"/>
      <c r="E37" s="462"/>
      <c r="F37" s="462"/>
      <c r="G37" s="462"/>
      <c r="H37" s="462"/>
      <c r="I37" s="462"/>
      <c r="J37" s="200"/>
      <c r="K37" s="200"/>
      <c r="L37" s="200"/>
      <c r="M37" s="200"/>
      <c r="N37" s="200"/>
      <c r="O37" s="200"/>
      <c r="P37" s="200"/>
      <c r="Q37" s="200"/>
      <c r="R37" s="200"/>
      <c r="S37" s="200"/>
      <c r="T37" s="77"/>
    </row>
    <row r="38" spans="1:20" ht="4.05" customHeight="1">
      <c r="A38" s="77"/>
      <c r="B38" s="77"/>
      <c r="C38" s="173"/>
      <c r="D38" s="173"/>
      <c r="E38" s="173"/>
      <c r="F38" s="173"/>
      <c r="G38" s="173"/>
      <c r="H38" s="173"/>
      <c r="I38" s="173"/>
      <c r="J38" s="200"/>
      <c r="K38" s="200"/>
      <c r="L38" s="200"/>
      <c r="M38" s="200"/>
      <c r="N38" s="200"/>
      <c r="O38" s="200"/>
      <c r="P38" s="200"/>
      <c r="Q38" s="200"/>
      <c r="R38" s="200"/>
      <c r="S38" s="200"/>
      <c r="T38" s="77"/>
    </row>
    <row r="39" spans="1:20" ht="21">
      <c r="A39" s="77"/>
      <c r="B39" s="77"/>
      <c r="C39" s="463" t="s">
        <v>270</v>
      </c>
      <c r="D39" s="463"/>
      <c r="E39" s="463"/>
      <c r="F39" s="463"/>
      <c r="G39" s="463"/>
      <c r="H39" s="463"/>
      <c r="I39" s="463"/>
      <c r="J39" s="463"/>
      <c r="K39" s="463"/>
      <c r="L39" s="463"/>
      <c r="M39" s="463"/>
      <c r="N39" s="463"/>
      <c r="O39" s="463"/>
      <c r="P39" s="463"/>
      <c r="Q39" s="463"/>
      <c r="R39" s="463"/>
      <c r="S39" s="463"/>
      <c r="T39" s="77"/>
    </row>
    <row r="40" spans="1:20" ht="4.05" customHeight="1">
      <c r="A40" s="77"/>
      <c r="B40" s="77"/>
      <c r="C40" s="81"/>
      <c r="D40" s="81"/>
      <c r="E40" s="81"/>
      <c r="F40" s="81"/>
      <c r="G40" s="81"/>
      <c r="H40" s="81"/>
      <c r="I40" s="81"/>
      <c r="J40" s="81"/>
      <c r="K40" s="81"/>
      <c r="L40" s="81"/>
      <c r="M40" s="81"/>
      <c r="N40" s="81"/>
      <c r="O40" s="81"/>
      <c r="P40" s="81"/>
      <c r="Q40" s="81"/>
      <c r="R40" s="81"/>
      <c r="S40" s="81"/>
      <c r="T40" s="77"/>
    </row>
    <row r="41" spans="1:20" ht="21" customHeight="1">
      <c r="A41" s="77"/>
      <c r="B41" s="77"/>
      <c r="C41" s="459" t="s">
        <v>271</v>
      </c>
      <c r="D41" s="459"/>
      <c r="E41" s="459"/>
      <c r="F41" s="459"/>
      <c r="G41" s="459"/>
      <c r="H41" s="459"/>
      <c r="I41" s="459"/>
      <c r="J41" s="459"/>
      <c r="K41" s="459"/>
      <c r="L41" s="459"/>
      <c r="M41" s="459"/>
      <c r="N41" s="459"/>
      <c r="O41" s="459"/>
      <c r="P41" s="459"/>
      <c r="Q41" s="458"/>
      <c r="R41" s="458"/>
      <c r="S41" s="458"/>
      <c r="T41" s="77"/>
    </row>
    <row r="42" spans="1:20" ht="4.05" customHeight="1">
      <c r="A42" s="77"/>
      <c r="B42" s="77"/>
      <c r="C42" s="86"/>
      <c r="D42" s="86"/>
      <c r="E42" s="86"/>
      <c r="F42" s="86"/>
      <c r="G42" s="86"/>
      <c r="H42" s="86"/>
      <c r="I42" s="86"/>
      <c r="J42" s="86"/>
      <c r="K42" s="86"/>
      <c r="L42" s="86"/>
      <c r="M42" s="86"/>
      <c r="N42" s="86"/>
      <c r="O42" s="86"/>
      <c r="P42" s="86"/>
      <c r="Q42" s="83"/>
      <c r="R42" s="83"/>
      <c r="S42" s="83"/>
      <c r="T42" s="77"/>
    </row>
    <row r="43" spans="1:20" ht="20.399999999999999">
      <c r="A43" s="77"/>
      <c r="B43" s="77"/>
      <c r="C43" s="459" t="s">
        <v>272</v>
      </c>
      <c r="D43" s="459"/>
      <c r="E43" s="459"/>
      <c r="F43" s="459"/>
      <c r="G43" s="459"/>
      <c r="H43" s="459"/>
      <c r="I43" s="459"/>
      <c r="J43" s="459"/>
      <c r="K43" s="459"/>
      <c r="L43" s="459"/>
      <c r="M43" s="459"/>
      <c r="N43" s="459"/>
      <c r="O43" s="459"/>
      <c r="P43" s="459"/>
      <c r="Q43" s="458"/>
      <c r="R43" s="458"/>
      <c r="S43" s="458"/>
      <c r="T43" s="77"/>
    </row>
    <row r="44" spans="1:20" ht="4.05" customHeight="1">
      <c r="A44" s="77"/>
      <c r="B44" s="77"/>
      <c r="C44" s="86"/>
      <c r="D44" s="86"/>
      <c r="E44" s="86"/>
      <c r="F44" s="86"/>
      <c r="G44" s="86"/>
      <c r="H44" s="86"/>
      <c r="I44" s="86"/>
      <c r="J44" s="86"/>
      <c r="K44" s="86"/>
      <c r="L44" s="86"/>
      <c r="M44" s="86"/>
      <c r="N44" s="86"/>
      <c r="O44" s="86"/>
      <c r="P44" s="86"/>
      <c r="Q44" s="83"/>
      <c r="R44" s="83"/>
      <c r="S44" s="83"/>
      <c r="T44" s="77"/>
    </row>
    <row r="45" spans="1:20" ht="20.399999999999999">
      <c r="A45" s="77"/>
      <c r="B45" s="77"/>
      <c r="C45" s="459" t="s">
        <v>273</v>
      </c>
      <c r="D45" s="459"/>
      <c r="E45" s="459"/>
      <c r="F45" s="459"/>
      <c r="G45" s="459"/>
      <c r="H45" s="459"/>
      <c r="I45" s="459"/>
      <c r="J45" s="459"/>
      <c r="K45" s="459"/>
      <c r="L45" s="459"/>
      <c r="M45" s="459"/>
      <c r="N45" s="459"/>
      <c r="O45" s="459"/>
      <c r="P45" s="459"/>
      <c r="Q45" s="458"/>
      <c r="R45" s="458"/>
      <c r="S45" s="458"/>
      <c r="T45" s="77"/>
    </row>
    <row r="46" spans="1:20" ht="19.5" customHeight="1">
      <c r="A46" s="77"/>
      <c r="B46" s="77"/>
      <c r="Q46" s="77"/>
      <c r="R46" s="77"/>
      <c r="S46" s="77"/>
      <c r="T46" s="77"/>
    </row>
    <row r="47" spans="1:20">
      <c r="A47" s="77"/>
      <c r="B47" s="77"/>
      <c r="C47" s="77"/>
      <c r="D47" s="77"/>
      <c r="E47" s="77"/>
      <c r="F47" s="77"/>
      <c r="G47" s="77"/>
      <c r="H47" s="77"/>
      <c r="I47" s="77"/>
      <c r="J47" s="77"/>
      <c r="K47" s="77"/>
      <c r="L47" s="77"/>
      <c r="M47" s="77"/>
      <c r="N47" s="77"/>
      <c r="O47" s="77"/>
      <c r="P47" s="77"/>
      <c r="Q47" s="77"/>
      <c r="R47" s="77"/>
      <c r="S47" s="77"/>
      <c r="T47" s="77"/>
    </row>
    <row r="48" spans="1:20">
      <c r="A48" s="77"/>
      <c r="B48" s="77"/>
      <c r="C48" s="77"/>
      <c r="D48" s="77"/>
      <c r="E48" s="77"/>
      <c r="F48" s="77"/>
      <c r="G48" s="77"/>
      <c r="H48" s="77"/>
      <c r="I48" s="77"/>
      <c r="J48" s="77"/>
      <c r="K48" s="77"/>
      <c r="L48" s="77"/>
      <c r="M48" s="77"/>
      <c r="N48" s="77"/>
      <c r="O48" s="77"/>
      <c r="P48" s="77"/>
      <c r="Q48" s="77"/>
      <c r="R48" s="77"/>
      <c r="S48" s="77"/>
      <c r="T48" s="77"/>
    </row>
    <row r="49" spans="1:20">
      <c r="A49" s="77"/>
      <c r="B49" s="77"/>
      <c r="C49" s="77"/>
      <c r="D49" s="77"/>
      <c r="E49" s="77"/>
      <c r="F49" s="77"/>
      <c r="G49" s="77"/>
      <c r="H49" s="77"/>
      <c r="I49" s="77"/>
      <c r="J49" s="77"/>
      <c r="K49" s="77"/>
      <c r="L49" s="77"/>
      <c r="M49" s="77"/>
      <c r="N49" s="77"/>
      <c r="O49" s="77"/>
      <c r="P49" s="77"/>
      <c r="Q49" s="77"/>
      <c r="R49" s="77"/>
      <c r="S49" s="77"/>
      <c r="T49" s="77"/>
    </row>
    <row r="50" spans="1:20" ht="15" customHeight="1">
      <c r="C50" s="495" t="s">
        <v>894</v>
      </c>
      <c r="D50" s="495"/>
      <c r="E50" s="495"/>
      <c r="F50" s="495"/>
      <c r="G50" s="495"/>
      <c r="H50" s="495"/>
      <c r="I50" s="495"/>
      <c r="J50" s="495"/>
      <c r="K50" s="495"/>
      <c r="L50" s="495"/>
      <c r="M50" s="495"/>
      <c r="N50" s="495"/>
      <c r="O50" s="495"/>
      <c r="P50" s="495"/>
      <c r="Q50" s="495"/>
      <c r="R50" s="495"/>
      <c r="S50" s="495"/>
      <c r="T50" s="495"/>
    </row>
    <row r="51" spans="1:20">
      <c r="C51" s="495"/>
      <c r="D51" s="495"/>
      <c r="E51" s="495"/>
      <c r="F51" s="495"/>
      <c r="G51" s="495"/>
      <c r="H51" s="495"/>
      <c r="I51" s="495"/>
      <c r="J51" s="495"/>
      <c r="K51" s="495"/>
      <c r="L51" s="495"/>
      <c r="M51" s="495"/>
      <c r="N51" s="495"/>
      <c r="O51" s="495"/>
      <c r="P51" s="495"/>
      <c r="Q51" s="495"/>
      <c r="R51" s="495"/>
      <c r="S51" s="495"/>
      <c r="T51" s="495"/>
    </row>
    <row r="52" spans="1:20">
      <c r="C52" s="495"/>
      <c r="D52" s="495"/>
      <c r="E52" s="495"/>
      <c r="F52" s="495"/>
      <c r="G52" s="495"/>
      <c r="H52" s="495"/>
      <c r="I52" s="495"/>
      <c r="J52" s="495"/>
      <c r="K52" s="495"/>
      <c r="L52" s="495"/>
      <c r="M52" s="495"/>
      <c r="N52" s="495"/>
      <c r="O52" s="495"/>
      <c r="P52" s="495"/>
      <c r="Q52" s="495"/>
      <c r="R52" s="495"/>
      <c r="S52" s="495"/>
      <c r="T52" s="495"/>
    </row>
    <row r="53" spans="1:20" ht="15" thickBot="1">
      <c r="D53"/>
      <c r="E53"/>
      <c r="F53"/>
      <c r="G53"/>
      <c r="H53"/>
      <c r="I53"/>
      <c r="J53"/>
      <c r="K53"/>
      <c r="L53"/>
      <c r="M53"/>
      <c r="N53"/>
      <c r="O53"/>
      <c r="P53"/>
      <c r="Q53"/>
      <c r="R53"/>
      <c r="S53"/>
    </row>
    <row r="54" spans="1:20" s="85" customFormat="1" ht="169.5" customHeight="1">
      <c r="D54" s="498" t="s">
        <v>24</v>
      </c>
      <c r="E54" s="499"/>
      <c r="F54" s="500"/>
      <c r="G54" s="504" t="s">
        <v>9</v>
      </c>
      <c r="H54" s="505"/>
      <c r="I54" s="508" t="s">
        <v>856</v>
      </c>
      <c r="J54" s="509"/>
      <c r="K54" s="508" t="s">
        <v>887</v>
      </c>
      <c r="L54" s="509"/>
      <c r="M54" s="496" t="s">
        <v>888</v>
      </c>
      <c r="N54" s="497"/>
      <c r="O54" s="512" t="s">
        <v>857</v>
      </c>
      <c r="P54" s="498" t="s">
        <v>278</v>
      </c>
      <c r="Q54" s="500"/>
      <c r="R54" s="10"/>
      <c r="S54" s="26"/>
    </row>
    <row r="55" spans="1:20" s="85" customFormat="1" ht="52.5" customHeight="1" thickBot="1">
      <c r="D55" s="501"/>
      <c r="E55" s="502"/>
      <c r="F55" s="503"/>
      <c r="G55" s="506"/>
      <c r="H55" s="507"/>
      <c r="I55" s="510"/>
      <c r="J55" s="511"/>
      <c r="K55" s="510"/>
      <c r="L55" s="511"/>
      <c r="M55" s="420" t="s">
        <v>886</v>
      </c>
      <c r="N55" s="421" t="s">
        <v>885</v>
      </c>
      <c r="O55" s="513"/>
      <c r="P55" s="501"/>
      <c r="Q55" s="503"/>
      <c r="R55" s="10"/>
      <c r="S55" s="26"/>
    </row>
    <row r="56" spans="1:20" s="85" customFormat="1" ht="106.05" customHeight="1" thickBot="1">
      <c r="D56" s="514" t="s">
        <v>889</v>
      </c>
      <c r="E56" s="515"/>
      <c r="F56" s="516"/>
      <c r="G56" s="514" t="s">
        <v>890</v>
      </c>
      <c r="H56" s="516"/>
      <c r="I56" s="514">
        <v>4</v>
      </c>
      <c r="J56" s="516"/>
      <c r="K56" s="517">
        <v>56</v>
      </c>
      <c r="L56" s="518"/>
      <c r="M56" s="426" t="s">
        <v>892</v>
      </c>
      <c r="N56" s="426" t="s">
        <v>891</v>
      </c>
      <c r="O56" s="426">
        <v>1</v>
      </c>
      <c r="P56" s="519">
        <f>SUM(I56:L56)</f>
        <v>60</v>
      </c>
      <c r="Q56" s="520"/>
      <c r="R56" s="10"/>
      <c r="S56" s="26"/>
    </row>
    <row r="57" spans="1:20" ht="15.6">
      <c r="D57" s="533" t="str">
        <f>'INFORMACION GENERAL'!$C$200</f>
        <v xml:space="preserve">PRINCIPAL: </v>
      </c>
      <c r="E57" s="534"/>
      <c r="F57" s="535"/>
      <c r="G57" s="527"/>
      <c r="H57" s="528"/>
      <c r="I57" s="489"/>
      <c r="J57" s="490"/>
      <c r="K57" s="491"/>
      <c r="L57" s="492"/>
      <c r="M57" s="418"/>
      <c r="N57" s="419"/>
      <c r="O57" s="423"/>
      <c r="P57" s="493">
        <f>SUM(I57:L57)</f>
        <v>0</v>
      </c>
      <c r="Q57" s="494"/>
      <c r="R57" s="9"/>
      <c r="S57"/>
    </row>
    <row r="58" spans="1:20" ht="15.6">
      <c r="D58" s="521" t="str">
        <f>'INFORMACION GENERAL'!$C$201</f>
        <v>SITIO 2:</v>
      </c>
      <c r="E58" s="522"/>
      <c r="F58" s="523"/>
      <c r="G58" s="529"/>
      <c r="H58" s="530"/>
      <c r="I58" s="473"/>
      <c r="J58" s="474"/>
      <c r="K58" s="473"/>
      <c r="L58" s="474"/>
      <c r="M58" s="414"/>
      <c r="N58" s="438"/>
      <c r="O58" s="424"/>
      <c r="P58" s="475">
        <f t="shared" ref="P58:P80" si="0">SUM(I58:L58)</f>
        <v>0</v>
      </c>
      <c r="Q58" s="476"/>
      <c r="R58" s="9"/>
      <c r="S58"/>
    </row>
    <row r="59" spans="1:20" ht="15.6">
      <c r="D59" s="521" t="str">
        <f>'INFORMACION GENERAL'!$C$202</f>
        <v>SITIO 3:</v>
      </c>
      <c r="E59" s="522"/>
      <c r="F59" s="523"/>
      <c r="G59" s="531"/>
      <c r="H59" s="532"/>
      <c r="I59" s="471"/>
      <c r="J59" s="472"/>
      <c r="K59" s="473"/>
      <c r="L59" s="474"/>
      <c r="M59" s="414"/>
      <c r="N59" s="415"/>
      <c r="O59" s="424"/>
      <c r="P59" s="475">
        <f t="shared" si="0"/>
        <v>0</v>
      </c>
      <c r="Q59" s="476"/>
      <c r="R59" s="9"/>
      <c r="S59"/>
    </row>
    <row r="60" spans="1:20" ht="15.6">
      <c r="D60" s="521" t="str">
        <f>'INFORMACION GENERAL'!$C$203</f>
        <v>SITIO 4:</v>
      </c>
      <c r="E60" s="522"/>
      <c r="F60" s="523"/>
      <c r="G60" s="531"/>
      <c r="H60" s="532"/>
      <c r="I60" s="471"/>
      <c r="J60" s="472"/>
      <c r="K60" s="473"/>
      <c r="L60" s="474"/>
      <c r="M60" s="414"/>
      <c r="N60" s="415"/>
      <c r="O60" s="424"/>
      <c r="P60" s="475">
        <f t="shared" si="0"/>
        <v>0</v>
      </c>
      <c r="Q60" s="476"/>
      <c r="R60" s="9"/>
      <c r="S60"/>
    </row>
    <row r="61" spans="1:20" ht="15.6">
      <c r="D61" s="521" t="str">
        <f>'INFORMACION GENERAL'!$C$204</f>
        <v>SITIO 5:</v>
      </c>
      <c r="E61" s="522"/>
      <c r="F61" s="523"/>
      <c r="G61" s="531"/>
      <c r="H61" s="532"/>
      <c r="I61" s="471"/>
      <c r="J61" s="472"/>
      <c r="K61" s="473"/>
      <c r="L61" s="474"/>
      <c r="M61" s="414"/>
      <c r="N61" s="415"/>
      <c r="O61" s="424"/>
      <c r="P61" s="475">
        <f t="shared" si="0"/>
        <v>0</v>
      </c>
      <c r="Q61" s="476"/>
      <c r="R61" s="9"/>
      <c r="S61"/>
    </row>
    <row r="62" spans="1:20" ht="15.6">
      <c r="D62" s="521" t="str">
        <f>'INFORMACION GENERAL'!$C$205</f>
        <v>SITIO 6:</v>
      </c>
      <c r="E62" s="522"/>
      <c r="F62" s="523"/>
      <c r="G62" s="531"/>
      <c r="H62" s="532"/>
      <c r="I62" s="471"/>
      <c r="J62" s="472"/>
      <c r="K62" s="473"/>
      <c r="L62" s="474"/>
      <c r="M62" s="414"/>
      <c r="N62" s="415"/>
      <c r="O62" s="424"/>
      <c r="P62" s="475">
        <f t="shared" si="0"/>
        <v>0</v>
      </c>
      <c r="Q62" s="476"/>
      <c r="R62" s="9"/>
      <c r="S62"/>
    </row>
    <row r="63" spans="1:20" ht="15.6">
      <c r="D63" s="521" t="str">
        <f>'INFORMACION GENERAL'!$C$206</f>
        <v>SITIO 7:</v>
      </c>
      <c r="E63" s="522"/>
      <c r="F63" s="523"/>
      <c r="G63" s="531"/>
      <c r="H63" s="532"/>
      <c r="I63" s="471"/>
      <c r="J63" s="472"/>
      <c r="K63" s="473"/>
      <c r="L63" s="474"/>
      <c r="M63" s="414"/>
      <c r="N63" s="415"/>
      <c r="O63" s="424"/>
      <c r="P63" s="475">
        <f t="shared" si="0"/>
        <v>0</v>
      </c>
      <c r="Q63" s="476"/>
      <c r="R63" s="9"/>
      <c r="S63"/>
    </row>
    <row r="64" spans="1:20" ht="15.6">
      <c r="D64" s="521" t="str">
        <f>'INFORMACION GENERAL'!$C$207</f>
        <v>SITIO 8:</v>
      </c>
      <c r="E64" s="522"/>
      <c r="F64" s="523"/>
      <c r="G64" s="531"/>
      <c r="H64" s="532"/>
      <c r="I64" s="471"/>
      <c r="J64" s="472"/>
      <c r="K64" s="473"/>
      <c r="L64" s="474"/>
      <c r="M64" s="414"/>
      <c r="N64" s="415"/>
      <c r="O64" s="424"/>
      <c r="P64" s="475">
        <f t="shared" si="0"/>
        <v>0</v>
      </c>
      <c r="Q64" s="476"/>
      <c r="R64" s="9"/>
      <c r="S64"/>
    </row>
    <row r="65" spans="4:19" ht="15.6">
      <c r="D65" s="521" t="str">
        <f>+'INFORMACION GENERAL'!$C$208</f>
        <v>SITIO 9:</v>
      </c>
      <c r="E65" s="522"/>
      <c r="F65" s="523"/>
      <c r="G65" s="531"/>
      <c r="H65" s="532"/>
      <c r="I65" s="471"/>
      <c r="J65" s="472"/>
      <c r="K65" s="473"/>
      <c r="L65" s="474"/>
      <c r="M65" s="414"/>
      <c r="N65" s="415"/>
      <c r="O65" s="424"/>
      <c r="P65" s="475">
        <f t="shared" si="0"/>
        <v>0</v>
      </c>
      <c r="Q65" s="476"/>
      <c r="R65" s="9"/>
      <c r="S65"/>
    </row>
    <row r="66" spans="4:19" ht="15.6">
      <c r="D66" s="521" t="str">
        <f>+'INFORMACION GENERAL'!$C$209</f>
        <v>SITIO 10:</v>
      </c>
      <c r="E66" s="522"/>
      <c r="F66" s="523"/>
      <c r="G66" s="485"/>
      <c r="H66" s="486"/>
      <c r="I66" s="477"/>
      <c r="J66" s="478"/>
      <c r="K66" s="477"/>
      <c r="L66" s="478"/>
      <c r="M66" s="414"/>
      <c r="N66" s="416"/>
      <c r="O66" s="424"/>
      <c r="P66" s="479">
        <f t="shared" si="0"/>
        <v>0</v>
      </c>
      <c r="Q66" s="480"/>
      <c r="R66" s="9"/>
      <c r="S66"/>
    </row>
    <row r="67" spans="4:19" ht="15.6">
      <c r="D67" s="521" t="str">
        <f>+'INFORMACION GENERAL'!$C$210</f>
        <v>SITIO 11:</v>
      </c>
      <c r="E67" s="522"/>
      <c r="F67" s="523"/>
      <c r="G67" s="485"/>
      <c r="H67" s="486"/>
      <c r="I67" s="477"/>
      <c r="J67" s="478"/>
      <c r="K67" s="477"/>
      <c r="L67" s="478"/>
      <c r="M67" s="414"/>
      <c r="N67" s="416"/>
      <c r="O67" s="424"/>
      <c r="P67" s="479">
        <f t="shared" si="0"/>
        <v>0</v>
      </c>
      <c r="Q67" s="480"/>
      <c r="R67" s="9"/>
      <c r="S67"/>
    </row>
    <row r="68" spans="4:19" ht="15.6">
      <c r="D68" s="521"/>
      <c r="E68" s="522"/>
      <c r="F68" s="523"/>
      <c r="G68" s="485"/>
      <c r="H68" s="486"/>
      <c r="I68" s="477"/>
      <c r="J68" s="478"/>
      <c r="K68" s="477"/>
      <c r="L68" s="478"/>
      <c r="M68" s="414"/>
      <c r="N68" s="416"/>
      <c r="O68" s="424"/>
      <c r="P68" s="479">
        <f t="shared" si="0"/>
        <v>0</v>
      </c>
      <c r="Q68" s="480"/>
      <c r="R68" s="9"/>
      <c r="S68"/>
    </row>
    <row r="69" spans="4:19" ht="15.6">
      <c r="D69" s="521"/>
      <c r="E69" s="522"/>
      <c r="F69" s="523"/>
      <c r="G69" s="485"/>
      <c r="H69" s="486"/>
      <c r="I69" s="477"/>
      <c r="J69" s="478"/>
      <c r="K69" s="477"/>
      <c r="L69" s="478"/>
      <c r="M69" s="414"/>
      <c r="N69" s="416"/>
      <c r="O69" s="424"/>
      <c r="P69" s="479">
        <f t="shared" si="0"/>
        <v>0</v>
      </c>
      <c r="Q69" s="480"/>
      <c r="R69" s="9"/>
      <c r="S69"/>
    </row>
    <row r="70" spans="4:19" ht="15.6">
      <c r="D70" s="521"/>
      <c r="E70" s="522"/>
      <c r="F70" s="523"/>
      <c r="G70" s="485"/>
      <c r="H70" s="486"/>
      <c r="I70" s="477"/>
      <c r="J70" s="478"/>
      <c r="K70" s="477"/>
      <c r="L70" s="478"/>
      <c r="M70" s="414"/>
      <c r="N70" s="416"/>
      <c r="O70" s="424"/>
      <c r="P70" s="479">
        <f t="shared" si="0"/>
        <v>0</v>
      </c>
      <c r="Q70" s="480"/>
      <c r="R70" s="9"/>
      <c r="S70"/>
    </row>
    <row r="71" spans="4:19" ht="15.6">
      <c r="D71" s="521"/>
      <c r="E71" s="522"/>
      <c r="F71" s="523"/>
      <c r="G71" s="485"/>
      <c r="H71" s="486"/>
      <c r="I71" s="477"/>
      <c r="J71" s="478"/>
      <c r="K71" s="477"/>
      <c r="L71" s="478"/>
      <c r="M71" s="414"/>
      <c r="N71" s="416"/>
      <c r="O71" s="424"/>
      <c r="P71" s="479">
        <f t="shared" si="0"/>
        <v>0</v>
      </c>
      <c r="Q71" s="480"/>
      <c r="R71" s="9"/>
      <c r="S71"/>
    </row>
    <row r="72" spans="4:19" ht="15.6">
      <c r="D72" s="521"/>
      <c r="E72" s="522"/>
      <c r="F72" s="523"/>
      <c r="G72" s="485"/>
      <c r="H72" s="486"/>
      <c r="I72" s="477"/>
      <c r="J72" s="478"/>
      <c r="K72" s="477"/>
      <c r="L72" s="478"/>
      <c r="M72" s="414"/>
      <c r="N72" s="416"/>
      <c r="O72" s="424"/>
      <c r="P72" s="479">
        <f t="shared" si="0"/>
        <v>0</v>
      </c>
      <c r="Q72" s="480"/>
      <c r="R72" s="9"/>
      <c r="S72"/>
    </row>
    <row r="73" spans="4:19" ht="15.6">
      <c r="D73" s="521"/>
      <c r="E73" s="522"/>
      <c r="F73" s="523"/>
      <c r="G73" s="485"/>
      <c r="H73" s="486"/>
      <c r="I73" s="477"/>
      <c r="J73" s="478"/>
      <c r="K73" s="477"/>
      <c r="L73" s="478"/>
      <c r="M73" s="414"/>
      <c r="N73" s="416"/>
      <c r="O73" s="424"/>
      <c r="P73" s="479">
        <f t="shared" si="0"/>
        <v>0</v>
      </c>
      <c r="Q73" s="480"/>
      <c r="R73" s="9"/>
      <c r="S73"/>
    </row>
    <row r="74" spans="4:19" ht="15.6">
      <c r="D74" s="521"/>
      <c r="E74" s="522"/>
      <c r="F74" s="523"/>
      <c r="G74" s="485"/>
      <c r="H74" s="486"/>
      <c r="I74" s="477"/>
      <c r="J74" s="478"/>
      <c r="K74" s="477"/>
      <c r="L74" s="478"/>
      <c r="M74" s="414"/>
      <c r="N74" s="416"/>
      <c r="O74" s="424"/>
      <c r="P74" s="479">
        <f t="shared" si="0"/>
        <v>0</v>
      </c>
      <c r="Q74" s="480"/>
      <c r="R74" s="9"/>
      <c r="S74"/>
    </row>
    <row r="75" spans="4:19" ht="15.6">
      <c r="D75" s="521"/>
      <c r="E75" s="522"/>
      <c r="F75" s="523"/>
      <c r="G75" s="485"/>
      <c r="H75" s="486"/>
      <c r="I75" s="477"/>
      <c r="J75" s="478"/>
      <c r="K75" s="477"/>
      <c r="L75" s="478"/>
      <c r="M75" s="414"/>
      <c r="N75" s="416"/>
      <c r="O75" s="424"/>
      <c r="P75" s="479">
        <f t="shared" si="0"/>
        <v>0</v>
      </c>
      <c r="Q75" s="480"/>
      <c r="R75" s="9"/>
      <c r="S75"/>
    </row>
    <row r="76" spans="4:19" ht="15.6">
      <c r="D76" s="521"/>
      <c r="E76" s="522"/>
      <c r="F76" s="523"/>
      <c r="G76" s="485"/>
      <c r="H76" s="486"/>
      <c r="I76" s="477"/>
      <c r="J76" s="478"/>
      <c r="K76" s="477"/>
      <c r="L76" s="478"/>
      <c r="M76" s="414"/>
      <c r="N76" s="416"/>
      <c r="O76" s="424"/>
      <c r="P76" s="479">
        <f t="shared" si="0"/>
        <v>0</v>
      </c>
      <c r="Q76" s="480"/>
      <c r="R76" s="9"/>
      <c r="S76"/>
    </row>
    <row r="77" spans="4:19" ht="15.6">
      <c r="D77" s="521"/>
      <c r="E77" s="522"/>
      <c r="F77" s="523"/>
      <c r="G77" s="485"/>
      <c r="H77" s="486"/>
      <c r="I77" s="477"/>
      <c r="J77" s="478"/>
      <c r="K77" s="477"/>
      <c r="L77" s="478"/>
      <c r="M77" s="414"/>
      <c r="N77" s="416"/>
      <c r="O77" s="424"/>
      <c r="P77" s="479">
        <f t="shared" si="0"/>
        <v>0</v>
      </c>
      <c r="Q77" s="480"/>
      <c r="R77" s="9"/>
      <c r="S77"/>
    </row>
    <row r="78" spans="4:19" ht="15.6">
      <c r="D78" s="521"/>
      <c r="E78" s="522"/>
      <c r="F78" s="523"/>
      <c r="G78" s="485"/>
      <c r="H78" s="486"/>
      <c r="I78" s="477"/>
      <c r="J78" s="478"/>
      <c r="K78" s="477"/>
      <c r="L78" s="478"/>
      <c r="M78" s="414"/>
      <c r="N78" s="416"/>
      <c r="O78" s="424"/>
      <c r="P78" s="479">
        <f t="shared" si="0"/>
        <v>0</v>
      </c>
      <c r="Q78" s="480"/>
      <c r="R78" s="9"/>
      <c r="S78"/>
    </row>
    <row r="79" spans="4:19" ht="15.6">
      <c r="D79" s="521"/>
      <c r="E79" s="522"/>
      <c r="F79" s="523"/>
      <c r="G79" s="485"/>
      <c r="H79" s="486"/>
      <c r="I79" s="477"/>
      <c r="J79" s="478"/>
      <c r="K79" s="477"/>
      <c r="L79" s="478"/>
      <c r="M79" s="414"/>
      <c r="N79" s="416"/>
      <c r="O79" s="424"/>
      <c r="P79" s="479">
        <f t="shared" si="0"/>
        <v>0</v>
      </c>
      <c r="Q79" s="480"/>
      <c r="R79" s="9"/>
      <c r="S79"/>
    </row>
    <row r="80" spans="4:19" ht="16.2" thickBot="1">
      <c r="D80" s="524"/>
      <c r="E80" s="525"/>
      <c r="F80" s="526"/>
      <c r="G80" s="487"/>
      <c r="H80" s="488"/>
      <c r="I80" s="481"/>
      <c r="J80" s="482"/>
      <c r="K80" s="481"/>
      <c r="L80" s="482"/>
      <c r="M80" s="422"/>
      <c r="N80" s="417"/>
      <c r="O80" s="425"/>
      <c r="P80" s="483">
        <f t="shared" si="0"/>
        <v>0</v>
      </c>
      <c r="Q80" s="484"/>
      <c r="R80" s="9"/>
      <c r="S80"/>
    </row>
  </sheetData>
  <sheetProtection sheet="1" objects="1" scenarios="1"/>
  <mergeCells count="183">
    <mergeCell ref="P76:Q76"/>
    <mergeCell ref="P74:Q74"/>
    <mergeCell ref="P75:Q75"/>
    <mergeCell ref="D76:F76"/>
    <mergeCell ref="G76:H76"/>
    <mergeCell ref="I76:J76"/>
    <mergeCell ref="K76:L76"/>
    <mergeCell ref="P73:Q73"/>
    <mergeCell ref="D13:G13"/>
    <mergeCell ref="D14:G14"/>
    <mergeCell ref="D15:G15"/>
    <mergeCell ref="D16:G16"/>
    <mergeCell ref="D17:G17"/>
    <mergeCell ref="D18:G18"/>
    <mergeCell ref="P68:Q68"/>
    <mergeCell ref="P72:Q72"/>
    <mergeCell ref="P70:Q70"/>
    <mergeCell ref="P71:Q71"/>
    <mergeCell ref="D72:F72"/>
    <mergeCell ref="G72:H72"/>
    <mergeCell ref="I72:J72"/>
    <mergeCell ref="K72:L72"/>
    <mergeCell ref="P69:Q69"/>
    <mergeCell ref="P66:Q66"/>
    <mergeCell ref="D68:F68"/>
    <mergeCell ref="G68:H68"/>
    <mergeCell ref="I68:J68"/>
    <mergeCell ref="K68:L68"/>
    <mergeCell ref="P64:Q64"/>
    <mergeCell ref="P65:Q65"/>
    <mergeCell ref="D64:F64"/>
    <mergeCell ref="G64:H64"/>
    <mergeCell ref="I64:J64"/>
    <mergeCell ref="K64:L64"/>
    <mergeCell ref="D65:F65"/>
    <mergeCell ref="G65:H65"/>
    <mergeCell ref="I65:J65"/>
    <mergeCell ref="K65:L65"/>
    <mergeCell ref="P67:Q67"/>
    <mergeCell ref="D66:F66"/>
    <mergeCell ref="G66:H66"/>
    <mergeCell ref="I66:J66"/>
    <mergeCell ref="K66:L66"/>
    <mergeCell ref="D67:F67"/>
    <mergeCell ref="G67:H67"/>
    <mergeCell ref="I67:J67"/>
    <mergeCell ref="K67:L67"/>
    <mergeCell ref="P62:Q62"/>
    <mergeCell ref="P63:Q63"/>
    <mergeCell ref="D62:F62"/>
    <mergeCell ref="G62:H62"/>
    <mergeCell ref="I62:J62"/>
    <mergeCell ref="K62:L62"/>
    <mergeCell ref="D63:F63"/>
    <mergeCell ref="G63:H63"/>
    <mergeCell ref="I63:J63"/>
    <mergeCell ref="K63:L63"/>
    <mergeCell ref="P60:Q60"/>
    <mergeCell ref="P61:Q61"/>
    <mergeCell ref="D60:F60"/>
    <mergeCell ref="G60:H60"/>
    <mergeCell ref="I60:J60"/>
    <mergeCell ref="K60:L60"/>
    <mergeCell ref="D61:F61"/>
    <mergeCell ref="G61:H61"/>
    <mergeCell ref="I61:J61"/>
    <mergeCell ref="K61:L61"/>
    <mergeCell ref="P58:Q58"/>
    <mergeCell ref="P59:Q59"/>
    <mergeCell ref="D58:F58"/>
    <mergeCell ref="G58:H58"/>
    <mergeCell ref="I58:J58"/>
    <mergeCell ref="K58:L58"/>
    <mergeCell ref="D59:F59"/>
    <mergeCell ref="G59:H59"/>
    <mergeCell ref="I59:J59"/>
    <mergeCell ref="K59:L59"/>
    <mergeCell ref="D54:F55"/>
    <mergeCell ref="G54:H55"/>
    <mergeCell ref="I54:J55"/>
    <mergeCell ref="K54:L55"/>
    <mergeCell ref="M54:N54"/>
    <mergeCell ref="O54:O55"/>
    <mergeCell ref="P54:Q55"/>
    <mergeCell ref="P56:Q56"/>
    <mergeCell ref="P57:Q57"/>
    <mergeCell ref="D56:F56"/>
    <mergeCell ref="G56:H56"/>
    <mergeCell ref="I56:J56"/>
    <mergeCell ref="K56:L56"/>
    <mergeCell ref="D57:F57"/>
    <mergeCell ref="G57:H57"/>
    <mergeCell ref="I57:J57"/>
    <mergeCell ref="K57:L57"/>
    <mergeCell ref="C37:I37"/>
    <mergeCell ref="C39:S39"/>
    <mergeCell ref="C41:P41"/>
    <mergeCell ref="Q41:S41"/>
    <mergeCell ref="C43:P43"/>
    <mergeCell ref="Q43:S43"/>
    <mergeCell ref="C45:P45"/>
    <mergeCell ref="Q45:S45"/>
    <mergeCell ref="C50:T52"/>
    <mergeCell ref="C33:I35"/>
    <mergeCell ref="J33:L33"/>
    <mergeCell ref="M33:P33"/>
    <mergeCell ref="Q33:S33"/>
    <mergeCell ref="J34:L34"/>
    <mergeCell ref="M34:P34"/>
    <mergeCell ref="Q34:S34"/>
    <mergeCell ref="J35:L35"/>
    <mergeCell ref="M35:P35"/>
    <mergeCell ref="Q35:S35"/>
    <mergeCell ref="C30:G31"/>
    <mergeCell ref="H30:H31"/>
    <mergeCell ref="I30:I31"/>
    <mergeCell ref="J30:J31"/>
    <mergeCell ref="K30:K31"/>
    <mergeCell ref="M30:P31"/>
    <mergeCell ref="C27:F28"/>
    <mergeCell ref="G27:G28"/>
    <mergeCell ref="H27:H28"/>
    <mergeCell ref="C2:S2"/>
    <mergeCell ref="C3:S3"/>
    <mergeCell ref="C4:F4"/>
    <mergeCell ref="G4:S4"/>
    <mergeCell ref="C5:F5"/>
    <mergeCell ref="G5:S5"/>
    <mergeCell ref="I27:I28"/>
    <mergeCell ref="J27:J28"/>
    <mergeCell ref="K27:L28"/>
    <mergeCell ref="C6:F6"/>
    <mergeCell ref="G6:S6"/>
    <mergeCell ref="C7:F7"/>
    <mergeCell ref="G7:S7"/>
    <mergeCell ref="C8:F8"/>
    <mergeCell ref="G8:S8"/>
    <mergeCell ref="M27:S28"/>
    <mergeCell ref="D12:G12"/>
    <mergeCell ref="D69:F69"/>
    <mergeCell ref="G69:H69"/>
    <mergeCell ref="I69:J69"/>
    <mergeCell ref="K69:L69"/>
    <mergeCell ref="D70:F70"/>
    <mergeCell ref="G70:H70"/>
    <mergeCell ref="I70:J70"/>
    <mergeCell ref="K70:L70"/>
    <mergeCell ref="D71:F71"/>
    <mergeCell ref="G71:H71"/>
    <mergeCell ref="I71:J71"/>
    <mergeCell ref="K71:L71"/>
    <mergeCell ref="D73:F73"/>
    <mergeCell ref="G73:H73"/>
    <mergeCell ref="I73:J73"/>
    <mergeCell ref="K73:L73"/>
    <mergeCell ref="D74:F74"/>
    <mergeCell ref="G74:H74"/>
    <mergeCell ref="I74:J74"/>
    <mergeCell ref="K74:L74"/>
    <mergeCell ref="D75:F75"/>
    <mergeCell ref="G75:H75"/>
    <mergeCell ref="I75:J75"/>
    <mergeCell ref="K75:L75"/>
    <mergeCell ref="D77:F77"/>
    <mergeCell ref="G77:H77"/>
    <mergeCell ref="I77:J77"/>
    <mergeCell ref="K77:L77"/>
    <mergeCell ref="P77:Q77"/>
    <mergeCell ref="D78:F78"/>
    <mergeCell ref="G78:H78"/>
    <mergeCell ref="I78:J78"/>
    <mergeCell ref="K78:L78"/>
    <mergeCell ref="P78:Q78"/>
    <mergeCell ref="D79:F79"/>
    <mergeCell ref="G79:H79"/>
    <mergeCell ref="I79:J79"/>
    <mergeCell ref="K79:L79"/>
    <mergeCell ref="P79:Q79"/>
    <mergeCell ref="D80:F80"/>
    <mergeCell ref="G80:H80"/>
    <mergeCell ref="I80:J80"/>
    <mergeCell ref="K80:L80"/>
    <mergeCell ref="P80:Q80"/>
  </mergeCells>
  <printOptions horizontalCentered="1"/>
  <pageMargins left="0.82677165354330717" right="0" top="0.86614173228346458" bottom="0.39370078740157483" header="0" footer="0"/>
  <pageSetup scale="35"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1377" r:id="rId4" name="Check Box 1">
              <controlPr defaultSize="0" autoFill="0" autoLine="0" autoPict="0">
                <anchor moveWithCells="1">
                  <from>
                    <xdr:col>17</xdr:col>
                    <xdr:colOff>182880</xdr:colOff>
                    <xdr:row>40</xdr:row>
                    <xdr:rowOff>30480</xdr:rowOff>
                  </from>
                  <to>
                    <xdr:col>18</xdr:col>
                    <xdr:colOff>152400</xdr:colOff>
                    <xdr:row>42</xdr:row>
                    <xdr:rowOff>0</xdr:rowOff>
                  </to>
                </anchor>
              </controlPr>
            </control>
          </mc:Choice>
        </mc:AlternateContent>
        <mc:AlternateContent xmlns:mc="http://schemas.openxmlformats.org/markup-compatibility/2006">
          <mc:Choice Requires="x14">
            <control shapeId="101378" r:id="rId5" name="Check Box 2">
              <controlPr defaultSize="0" autoFill="0" autoLine="0" autoPict="0">
                <anchor moveWithCells="1">
                  <from>
                    <xdr:col>17</xdr:col>
                    <xdr:colOff>182880</xdr:colOff>
                    <xdr:row>42</xdr:row>
                    <xdr:rowOff>30480</xdr:rowOff>
                  </from>
                  <to>
                    <xdr:col>18</xdr:col>
                    <xdr:colOff>152400</xdr:colOff>
                    <xdr:row>44</xdr:row>
                    <xdr:rowOff>0</xdr:rowOff>
                  </to>
                </anchor>
              </controlPr>
            </control>
          </mc:Choice>
        </mc:AlternateContent>
        <mc:AlternateContent xmlns:mc="http://schemas.openxmlformats.org/markup-compatibility/2006">
          <mc:Choice Requires="x14">
            <control shapeId="101379" r:id="rId6" name="Check Box 3">
              <controlPr defaultSize="0" autoFill="0" autoLine="0" autoPict="0">
                <anchor moveWithCells="1">
                  <from>
                    <xdr:col>17</xdr:col>
                    <xdr:colOff>182880</xdr:colOff>
                    <xdr:row>44</xdr:row>
                    <xdr:rowOff>30480</xdr:rowOff>
                  </from>
                  <to>
                    <xdr:col>18</xdr:col>
                    <xdr:colOff>152400</xdr:colOff>
                    <xdr:row>45</xdr:row>
                    <xdr:rowOff>76200</xdr:rowOff>
                  </to>
                </anchor>
              </controlPr>
            </control>
          </mc:Choice>
        </mc:AlternateContent>
        <mc:AlternateContent xmlns:mc="http://schemas.openxmlformats.org/markup-compatibility/2006">
          <mc:Choice Requires="x14">
            <control shapeId="101386" r:id="rId7" name="Option Button 10">
              <controlPr defaultSize="0" autoFill="0" autoLine="0" autoPict="0">
                <anchor moveWithCells="1">
                  <from>
                    <xdr:col>7</xdr:col>
                    <xdr:colOff>91440</xdr:colOff>
                    <xdr:row>26</xdr:row>
                    <xdr:rowOff>53340</xdr:rowOff>
                  </from>
                  <to>
                    <xdr:col>7</xdr:col>
                    <xdr:colOff>678180</xdr:colOff>
                    <xdr:row>27</xdr:row>
                    <xdr:rowOff>548640</xdr:rowOff>
                  </to>
                </anchor>
              </controlPr>
            </control>
          </mc:Choice>
        </mc:AlternateContent>
        <mc:AlternateContent xmlns:mc="http://schemas.openxmlformats.org/markup-compatibility/2006">
          <mc:Choice Requires="x14">
            <control shapeId="101390" r:id="rId8" name="Option Button 14">
              <controlPr defaultSize="0" autoFill="0" autoLine="0" autoPict="0">
                <anchor moveWithCells="1">
                  <from>
                    <xdr:col>9</xdr:col>
                    <xdr:colOff>91440</xdr:colOff>
                    <xdr:row>26</xdr:row>
                    <xdr:rowOff>53340</xdr:rowOff>
                  </from>
                  <to>
                    <xdr:col>9</xdr:col>
                    <xdr:colOff>678180</xdr:colOff>
                    <xdr:row>27</xdr:row>
                    <xdr:rowOff>548640</xdr:rowOff>
                  </to>
                </anchor>
              </controlPr>
            </control>
          </mc:Choice>
        </mc:AlternateContent>
        <mc:AlternateContent xmlns:mc="http://schemas.openxmlformats.org/markup-compatibility/2006">
          <mc:Choice Requires="x14">
            <control shapeId="101391" r:id="rId9" name="Option Button 15">
              <controlPr defaultSize="0" autoFill="0" autoLine="0" autoPict="0">
                <anchor moveWithCells="1">
                  <from>
                    <xdr:col>8</xdr:col>
                    <xdr:colOff>91440</xdr:colOff>
                    <xdr:row>29</xdr:row>
                    <xdr:rowOff>320040</xdr:rowOff>
                  </from>
                  <to>
                    <xdr:col>8</xdr:col>
                    <xdr:colOff>678180</xdr:colOff>
                    <xdr:row>30</xdr:row>
                    <xdr:rowOff>182880</xdr:rowOff>
                  </to>
                </anchor>
              </controlPr>
            </control>
          </mc:Choice>
        </mc:AlternateContent>
        <mc:AlternateContent xmlns:mc="http://schemas.openxmlformats.org/markup-compatibility/2006">
          <mc:Choice Requires="x14">
            <control shapeId="101392" r:id="rId10" name="Option Button 16">
              <controlPr defaultSize="0" autoFill="0" autoLine="0" autoPict="0">
                <anchor moveWithCells="1">
                  <from>
                    <xdr:col>10</xdr:col>
                    <xdr:colOff>91440</xdr:colOff>
                    <xdr:row>29</xdr:row>
                    <xdr:rowOff>373380</xdr:rowOff>
                  </from>
                  <to>
                    <xdr:col>10</xdr:col>
                    <xdr:colOff>678180</xdr:colOff>
                    <xdr:row>30</xdr:row>
                    <xdr:rowOff>228600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5">
    <pageSetUpPr autoPageBreaks="0" fitToPage="1"/>
  </sheetPr>
  <dimension ref="B2:S75"/>
  <sheetViews>
    <sheetView showGridLines="0" view="pageBreakPreview" topLeftCell="A45" zoomScale="55" zoomScaleNormal="70" zoomScaleSheetLayoutView="55" zoomScalePageLayoutView="55" workbookViewId="0">
      <selection activeCell="C156" sqref="C156:T156"/>
    </sheetView>
  </sheetViews>
  <sheetFormatPr baseColWidth="10" defaultColWidth="11.44140625" defaultRowHeight="13.8"/>
  <cols>
    <col min="1" max="2" width="1.5546875" style="76" customWidth="1"/>
    <col min="3" max="6" width="11.44140625" style="76"/>
    <col min="7" max="7" width="8.5546875" style="76" customWidth="1"/>
    <col min="8" max="11" width="11.44140625" style="76"/>
    <col min="12" max="12" width="23" style="76" customWidth="1"/>
    <col min="13" max="13" width="26.88671875" style="76" customWidth="1"/>
    <col min="14" max="14" width="24.21875" style="76" customWidth="1"/>
    <col min="15" max="15" width="24.5546875" style="76" customWidth="1"/>
    <col min="16" max="16" width="11.44140625" style="76"/>
    <col min="17" max="17" width="14.109375" style="76" customWidth="1"/>
    <col min="18" max="18" width="11.44140625" style="76"/>
    <col min="19" max="19" width="11.6640625" style="76" customWidth="1"/>
    <col min="20" max="20" width="15.21875" style="76" bestFit="1" customWidth="1"/>
    <col min="21" max="16384" width="11.44140625" style="76"/>
  </cols>
  <sheetData>
    <row r="2" spans="3:18" ht="65.099999999999994" customHeight="1"/>
    <row r="3" spans="3:18" s="111" customFormat="1" ht="8.1" customHeight="1">
      <c r="C3" s="201"/>
      <c r="D3" s="201"/>
      <c r="E3" s="201"/>
      <c r="F3" s="201"/>
      <c r="G3" s="201"/>
      <c r="H3" s="201"/>
      <c r="I3" s="201"/>
      <c r="J3" s="201"/>
      <c r="K3" s="201"/>
      <c r="L3" s="201"/>
      <c r="M3" s="201"/>
      <c r="N3" s="201"/>
      <c r="O3" s="201"/>
      <c r="P3" s="201"/>
      <c r="Q3" s="201"/>
      <c r="R3" s="201"/>
    </row>
    <row r="5" spans="3:18" ht="20.399999999999999">
      <c r="C5" s="900" t="s">
        <v>416</v>
      </c>
      <c r="D5" s="900"/>
      <c r="E5" s="900"/>
      <c r="F5" s="900"/>
      <c r="G5" s="900"/>
      <c r="H5" s="900"/>
      <c r="I5" s="900"/>
      <c r="J5" s="900"/>
      <c r="K5" s="900"/>
      <c r="L5" s="900"/>
      <c r="M5" s="213" t="s">
        <v>99</v>
      </c>
      <c r="N5" s="214"/>
      <c r="O5" s="213" t="s">
        <v>100</v>
      </c>
      <c r="P5" s="215"/>
      <c r="Q5" s="902"/>
      <c r="R5" s="902"/>
    </row>
    <row r="6" spans="3:18" ht="31.5" customHeight="1">
      <c r="C6" s="900" t="s">
        <v>417</v>
      </c>
      <c r="D6" s="900"/>
      <c r="E6" s="900"/>
      <c r="F6" s="900"/>
      <c r="G6" s="900"/>
      <c r="H6" s="900"/>
      <c r="I6" s="900"/>
      <c r="J6" s="900"/>
      <c r="K6" s="900"/>
      <c r="L6" s="900"/>
      <c r="M6" s="900"/>
      <c r="N6" s="900"/>
      <c r="O6" s="900"/>
      <c r="P6" s="900"/>
      <c r="Q6" s="900"/>
      <c r="R6" s="900"/>
    </row>
    <row r="7" spans="3:18">
      <c r="C7" s="901"/>
      <c r="D7" s="901"/>
      <c r="E7" s="901"/>
      <c r="F7" s="901"/>
      <c r="G7" s="901"/>
      <c r="H7" s="901"/>
      <c r="I7" s="901"/>
      <c r="J7" s="901"/>
      <c r="K7" s="901"/>
      <c r="L7" s="901"/>
      <c r="M7" s="901"/>
      <c r="N7" s="901"/>
      <c r="O7" s="901"/>
      <c r="P7" s="901"/>
      <c r="Q7" s="901"/>
      <c r="R7" s="901"/>
    </row>
    <row r="8" spans="3:18">
      <c r="C8" s="901"/>
      <c r="D8" s="901"/>
      <c r="E8" s="901"/>
      <c r="F8" s="901"/>
      <c r="G8" s="901"/>
      <c r="H8" s="901"/>
      <c r="I8" s="901"/>
      <c r="J8" s="901"/>
      <c r="K8" s="901"/>
      <c r="L8" s="901"/>
      <c r="M8" s="901"/>
      <c r="N8" s="901"/>
      <c r="O8" s="901"/>
      <c r="P8" s="901"/>
      <c r="Q8" s="901"/>
      <c r="R8" s="901"/>
    </row>
    <row r="9" spans="3:18">
      <c r="C9" s="901"/>
      <c r="D9" s="901"/>
      <c r="E9" s="901"/>
      <c r="F9" s="901"/>
      <c r="G9" s="901"/>
      <c r="H9" s="901"/>
      <c r="I9" s="901"/>
      <c r="J9" s="901"/>
      <c r="K9" s="901"/>
      <c r="L9" s="901"/>
      <c r="M9" s="901"/>
      <c r="N9" s="901"/>
      <c r="O9" s="901"/>
      <c r="P9" s="901"/>
      <c r="Q9" s="901"/>
      <c r="R9" s="901"/>
    </row>
    <row r="10" spans="3:18">
      <c r="C10" s="901"/>
      <c r="D10" s="901"/>
      <c r="E10" s="901"/>
      <c r="F10" s="901"/>
      <c r="G10" s="901"/>
      <c r="H10" s="901"/>
      <c r="I10" s="901"/>
      <c r="J10" s="901"/>
      <c r="K10" s="901"/>
      <c r="L10" s="901"/>
      <c r="M10" s="901"/>
      <c r="N10" s="901"/>
      <c r="O10" s="901"/>
      <c r="P10" s="901"/>
      <c r="Q10" s="901"/>
      <c r="R10" s="901"/>
    </row>
    <row r="11" spans="3:18">
      <c r="C11" s="901"/>
      <c r="D11" s="901"/>
      <c r="E11" s="901"/>
      <c r="F11" s="901"/>
      <c r="G11" s="901"/>
      <c r="H11" s="901"/>
      <c r="I11" s="901"/>
      <c r="J11" s="901"/>
      <c r="K11" s="901"/>
      <c r="L11" s="901"/>
      <c r="M11" s="901"/>
      <c r="N11" s="901"/>
      <c r="O11" s="901"/>
      <c r="P11" s="901"/>
      <c r="Q11" s="901"/>
      <c r="R11" s="901"/>
    </row>
    <row r="12" spans="3:18">
      <c r="C12" s="901"/>
      <c r="D12" s="901"/>
      <c r="E12" s="901"/>
      <c r="F12" s="901"/>
      <c r="G12" s="901"/>
      <c r="H12" s="901"/>
      <c r="I12" s="901"/>
      <c r="J12" s="901"/>
      <c r="K12" s="901"/>
      <c r="L12" s="901"/>
      <c r="M12" s="901"/>
      <c r="N12" s="901"/>
      <c r="O12" s="901"/>
      <c r="P12" s="901"/>
      <c r="Q12" s="901"/>
      <c r="R12" s="901"/>
    </row>
    <row r="13" spans="3:18">
      <c r="C13" s="901"/>
      <c r="D13" s="901"/>
      <c r="E13" s="901"/>
      <c r="F13" s="901"/>
      <c r="G13" s="901"/>
      <c r="H13" s="901"/>
      <c r="I13" s="901"/>
      <c r="J13" s="901"/>
      <c r="K13" s="901"/>
      <c r="L13" s="901"/>
      <c r="M13" s="901"/>
      <c r="N13" s="901"/>
      <c r="O13" s="901"/>
      <c r="P13" s="901"/>
      <c r="Q13" s="901"/>
      <c r="R13" s="901"/>
    </row>
    <row r="14" spans="3:18">
      <c r="C14" s="901"/>
      <c r="D14" s="901"/>
      <c r="E14" s="901"/>
      <c r="F14" s="901"/>
      <c r="G14" s="901"/>
      <c r="H14" s="901"/>
      <c r="I14" s="901"/>
      <c r="J14" s="901"/>
      <c r="K14" s="901"/>
      <c r="L14" s="901"/>
      <c r="M14" s="901"/>
      <c r="N14" s="901"/>
      <c r="O14" s="901"/>
      <c r="P14" s="901"/>
      <c r="Q14" s="901"/>
      <c r="R14" s="901"/>
    </row>
    <row r="15" spans="3:18">
      <c r="C15" s="901"/>
      <c r="D15" s="901"/>
      <c r="E15" s="901"/>
      <c r="F15" s="901"/>
      <c r="G15" s="901"/>
      <c r="H15" s="901"/>
      <c r="I15" s="901"/>
      <c r="J15" s="901"/>
      <c r="K15" s="901"/>
      <c r="L15" s="901"/>
      <c r="M15" s="901"/>
      <c r="N15" s="901"/>
      <c r="O15" s="901"/>
      <c r="P15" s="901"/>
      <c r="Q15" s="901"/>
      <c r="R15" s="901"/>
    </row>
    <row r="17" spans="3:18" ht="8.1" customHeight="1"/>
    <row r="20" spans="3:18" ht="31.5" customHeight="1">
      <c r="C20" s="448" t="s">
        <v>418</v>
      </c>
      <c r="D20" s="448"/>
      <c r="E20" s="448"/>
      <c r="F20" s="448"/>
      <c r="G20" s="441" t="s">
        <v>99</v>
      </c>
      <c r="H20" s="442"/>
      <c r="I20" s="441" t="s">
        <v>100</v>
      </c>
      <c r="J20" s="442"/>
      <c r="K20" s="440" t="s">
        <v>264</v>
      </c>
      <c r="L20" s="440"/>
      <c r="M20" s="449"/>
      <c r="N20" s="449"/>
      <c r="O20" s="449"/>
      <c r="P20" s="449"/>
      <c r="Q20" s="449"/>
      <c r="R20" s="449"/>
    </row>
    <row r="21" spans="3:18" ht="53.25" customHeight="1">
      <c r="C21" s="448"/>
      <c r="D21" s="448"/>
      <c r="E21" s="448"/>
      <c r="F21" s="448"/>
      <c r="G21" s="441"/>
      <c r="H21" s="442"/>
      <c r="I21" s="441"/>
      <c r="J21" s="442"/>
      <c r="K21" s="440"/>
      <c r="L21" s="440"/>
      <c r="M21" s="449"/>
      <c r="N21" s="449"/>
      <c r="O21" s="449"/>
      <c r="P21" s="449"/>
      <c r="Q21" s="449"/>
      <c r="R21" s="449"/>
    </row>
    <row r="22" spans="3:18" ht="8.1" customHeight="1">
      <c r="C22" s="198"/>
      <c r="D22" s="198"/>
      <c r="E22" s="198"/>
      <c r="F22" s="198"/>
      <c r="G22" s="175"/>
      <c r="H22" s="175"/>
      <c r="I22" s="175"/>
      <c r="J22" s="175"/>
      <c r="K22" s="112"/>
      <c r="L22" s="112"/>
      <c r="M22" s="112"/>
    </row>
    <row r="23" spans="3:18" ht="81" customHeight="1">
      <c r="C23" s="439" t="s">
        <v>265</v>
      </c>
      <c r="D23" s="439"/>
      <c r="E23" s="439"/>
      <c r="F23" s="439"/>
      <c r="G23" s="439"/>
      <c r="H23" s="441" t="s">
        <v>99</v>
      </c>
      <c r="I23" s="442"/>
      <c r="J23" s="441" t="s">
        <v>100</v>
      </c>
      <c r="K23" s="442"/>
      <c r="L23" s="113"/>
      <c r="M23" s="113"/>
      <c r="N23" s="113"/>
      <c r="O23" s="113"/>
    </row>
    <row r="24" spans="3:18" ht="15" customHeight="1">
      <c r="C24" s="439"/>
      <c r="D24" s="439"/>
      <c r="E24" s="439"/>
      <c r="F24" s="439"/>
      <c r="G24" s="439"/>
      <c r="H24" s="441"/>
      <c r="I24" s="442"/>
      <c r="J24" s="441"/>
      <c r="K24" s="442"/>
      <c r="L24" s="113"/>
      <c r="M24" s="113"/>
      <c r="N24" s="113"/>
      <c r="O24" s="113"/>
    </row>
    <row r="25" spans="3:18" ht="20.399999999999999">
      <c r="C25" s="198"/>
      <c r="D25" s="198"/>
      <c r="E25" s="198"/>
      <c r="F25" s="198"/>
      <c r="G25" s="198"/>
      <c r="H25" s="175"/>
      <c r="I25" s="175"/>
      <c r="J25" s="175"/>
      <c r="K25" s="175"/>
      <c r="L25" s="175"/>
      <c r="M25" s="175"/>
      <c r="N25" s="175"/>
      <c r="O25" s="175"/>
      <c r="P25" s="175"/>
    </row>
    <row r="26" spans="3:18" ht="15.6">
      <c r="C26" s="439" t="s">
        <v>266</v>
      </c>
      <c r="D26" s="439"/>
      <c r="E26" s="439"/>
      <c r="F26" s="439"/>
      <c r="G26" s="439"/>
      <c r="H26" s="439"/>
      <c r="I26" s="439"/>
      <c r="J26" s="445" t="s">
        <v>267</v>
      </c>
      <c r="K26" s="446"/>
      <c r="L26" s="446"/>
      <c r="M26" s="446" t="s">
        <v>268</v>
      </c>
      <c r="N26" s="446"/>
      <c r="O26" s="446"/>
      <c r="P26" s="446" t="s">
        <v>269</v>
      </c>
      <c r="Q26" s="446"/>
      <c r="R26" s="447"/>
    </row>
    <row r="27" spans="3:18" ht="15.6">
      <c r="C27" s="439"/>
      <c r="D27" s="439"/>
      <c r="E27" s="439"/>
      <c r="F27" s="439"/>
      <c r="G27" s="439"/>
      <c r="H27" s="439"/>
      <c r="I27" s="439"/>
      <c r="J27" s="468"/>
      <c r="K27" s="464"/>
      <c r="L27" s="464"/>
      <c r="M27" s="464"/>
      <c r="N27" s="464"/>
      <c r="O27" s="464"/>
      <c r="P27" s="464"/>
      <c r="Q27" s="464"/>
      <c r="R27" s="465"/>
    </row>
    <row r="28" spans="3:18" ht="15.6">
      <c r="C28" s="439"/>
      <c r="D28" s="439"/>
      <c r="E28" s="439"/>
      <c r="F28" s="439"/>
      <c r="G28" s="439"/>
      <c r="H28" s="439"/>
      <c r="I28" s="439"/>
      <c r="J28" s="470"/>
      <c r="K28" s="460"/>
      <c r="L28" s="460"/>
      <c r="M28" s="460"/>
      <c r="N28" s="460"/>
      <c r="O28" s="460"/>
      <c r="P28" s="460"/>
      <c r="Q28" s="460"/>
      <c r="R28" s="461"/>
    </row>
    <row r="29" spans="3:18" ht="15.6">
      <c r="C29" s="174"/>
      <c r="D29" s="174"/>
      <c r="E29" s="174"/>
      <c r="F29" s="174"/>
      <c r="G29" s="174"/>
      <c r="H29" s="174"/>
      <c r="I29" s="174"/>
      <c r="J29" s="175"/>
      <c r="K29" s="175"/>
      <c r="L29" s="175"/>
      <c r="M29" s="175"/>
      <c r="N29" s="175"/>
      <c r="O29" s="175"/>
      <c r="P29" s="175"/>
      <c r="Q29" s="175"/>
      <c r="R29" s="175"/>
    </row>
    <row r="30" spans="3:18" ht="20.399999999999999">
      <c r="C30" s="897"/>
      <c r="D30" s="897"/>
      <c r="E30" s="897"/>
      <c r="F30" s="897"/>
      <c r="G30" s="897"/>
      <c r="H30" s="897"/>
      <c r="I30" s="897"/>
      <c r="J30" s="175"/>
      <c r="K30" s="175"/>
      <c r="L30" s="175"/>
      <c r="M30" s="175"/>
      <c r="N30" s="175"/>
      <c r="O30" s="175"/>
      <c r="P30" s="175"/>
      <c r="Q30" s="175"/>
      <c r="R30" s="175"/>
    </row>
    <row r="31" spans="3:18" ht="4.05" customHeight="1">
      <c r="C31" s="198"/>
      <c r="D31" s="198"/>
      <c r="E31" s="198"/>
      <c r="F31" s="198"/>
      <c r="G31" s="198"/>
      <c r="H31" s="198"/>
      <c r="I31" s="198"/>
      <c r="J31" s="175"/>
      <c r="K31" s="175"/>
      <c r="L31" s="175"/>
      <c r="M31" s="175"/>
      <c r="N31" s="175"/>
      <c r="O31" s="175"/>
      <c r="P31" s="175"/>
      <c r="Q31" s="175"/>
      <c r="R31" s="175"/>
    </row>
    <row r="32" spans="3:18" ht="21" customHeight="1">
      <c r="C32" s="463" t="s">
        <v>270</v>
      </c>
      <c r="D32" s="463"/>
      <c r="E32" s="463"/>
      <c r="F32" s="463"/>
      <c r="G32" s="463"/>
      <c r="H32" s="463"/>
      <c r="I32" s="463"/>
      <c r="J32" s="463"/>
      <c r="K32" s="463"/>
      <c r="L32" s="463"/>
      <c r="M32" s="463"/>
      <c r="N32" s="463"/>
      <c r="O32" s="463"/>
      <c r="P32" s="463"/>
      <c r="Q32" s="463"/>
      <c r="R32" s="463"/>
    </row>
    <row r="33" spans="2:19" ht="4.05" customHeight="1">
      <c r="C33" s="114"/>
      <c r="D33" s="114"/>
      <c r="E33" s="114"/>
      <c r="F33" s="114"/>
      <c r="G33" s="114"/>
      <c r="H33" s="114"/>
      <c r="I33" s="114"/>
      <c r="J33" s="114"/>
      <c r="K33" s="114"/>
      <c r="L33" s="114"/>
      <c r="M33" s="114"/>
      <c r="N33" s="114"/>
      <c r="O33" s="114"/>
      <c r="P33" s="114"/>
      <c r="Q33" s="114"/>
      <c r="R33" s="114"/>
    </row>
    <row r="34" spans="2:19" ht="20.399999999999999">
      <c r="C34" s="896" t="s">
        <v>271</v>
      </c>
      <c r="D34" s="896"/>
      <c r="E34" s="896"/>
      <c r="F34" s="896"/>
      <c r="G34" s="896"/>
      <c r="H34" s="896"/>
      <c r="I34" s="896"/>
      <c r="J34" s="896"/>
      <c r="K34" s="896"/>
      <c r="L34" s="896"/>
      <c r="M34" s="896"/>
      <c r="N34" s="896"/>
      <c r="O34" s="896"/>
      <c r="P34" s="458"/>
      <c r="Q34" s="458"/>
      <c r="R34" s="458"/>
    </row>
    <row r="35" spans="2:19" ht="4.05" customHeight="1">
      <c r="C35" s="115"/>
      <c r="D35" s="115"/>
      <c r="E35" s="115"/>
      <c r="F35" s="115"/>
      <c r="G35" s="115"/>
      <c r="H35" s="115"/>
      <c r="I35" s="115"/>
      <c r="J35" s="115"/>
      <c r="K35" s="115"/>
      <c r="L35" s="115"/>
      <c r="M35" s="115"/>
      <c r="N35" s="115"/>
      <c r="O35" s="115"/>
      <c r="P35" s="115"/>
      <c r="Q35" s="115"/>
      <c r="R35" s="115"/>
    </row>
    <row r="36" spans="2:19" ht="20.399999999999999">
      <c r="C36" s="896" t="s">
        <v>272</v>
      </c>
      <c r="D36" s="896"/>
      <c r="E36" s="896"/>
      <c r="F36" s="896"/>
      <c r="G36" s="896"/>
      <c r="H36" s="896"/>
      <c r="I36" s="896"/>
      <c r="J36" s="896"/>
      <c r="K36" s="896"/>
      <c r="L36" s="896"/>
      <c r="M36" s="896"/>
      <c r="N36" s="896"/>
      <c r="O36" s="896"/>
      <c r="P36" s="458"/>
      <c r="Q36" s="458"/>
      <c r="R36" s="458"/>
    </row>
    <row r="37" spans="2:19" ht="4.05" customHeight="1">
      <c r="C37" s="115"/>
      <c r="D37" s="115"/>
      <c r="E37" s="115"/>
      <c r="F37" s="115"/>
      <c r="G37" s="115"/>
      <c r="H37" s="115"/>
      <c r="I37" s="115"/>
      <c r="J37" s="115"/>
      <c r="K37" s="115"/>
      <c r="L37" s="115"/>
      <c r="M37" s="115"/>
      <c r="N37" s="115"/>
      <c r="O37" s="115"/>
      <c r="P37" s="115"/>
      <c r="Q37" s="115"/>
      <c r="R37" s="115"/>
    </row>
    <row r="38" spans="2:19" ht="20.399999999999999">
      <c r="C38" s="896" t="s">
        <v>273</v>
      </c>
      <c r="D38" s="896"/>
      <c r="E38" s="896"/>
      <c r="F38" s="896"/>
      <c r="G38" s="896"/>
      <c r="H38" s="896"/>
      <c r="I38" s="896"/>
      <c r="J38" s="896"/>
      <c r="K38" s="896"/>
      <c r="L38" s="896"/>
      <c r="M38" s="896"/>
      <c r="N38" s="896"/>
      <c r="O38" s="896"/>
      <c r="P38" s="458"/>
      <c r="Q38" s="458"/>
      <c r="R38" s="458"/>
    </row>
    <row r="39" spans="2:19" ht="8.1" customHeight="1"/>
    <row r="40" spans="2:19" ht="39.75" customHeight="1"/>
    <row r="41" spans="2:19" ht="18.75" customHeight="1"/>
    <row r="42" spans="2:19" ht="66" customHeight="1">
      <c r="C42" s="898" t="s">
        <v>419</v>
      </c>
      <c r="D42" s="898"/>
      <c r="E42" s="898"/>
      <c r="F42" s="899"/>
      <c r="G42" s="899"/>
      <c r="H42" s="899"/>
      <c r="I42" s="899"/>
      <c r="J42" s="899"/>
      <c r="K42" s="899"/>
      <c r="L42" s="899"/>
      <c r="M42" s="899"/>
      <c r="N42" s="899"/>
      <c r="O42" s="899"/>
      <c r="P42" s="899"/>
      <c r="Q42" s="899"/>
      <c r="R42" s="899"/>
    </row>
    <row r="43" spans="2:19" ht="18.75" customHeight="1"/>
    <row r="44" spans="2:19" ht="121.5" customHeight="1">
      <c r="B44" s="654" t="s">
        <v>895</v>
      </c>
      <c r="C44" s="654"/>
      <c r="D44" s="654"/>
      <c r="E44" s="654"/>
      <c r="F44" s="654"/>
      <c r="G44" s="654"/>
      <c r="H44" s="654"/>
      <c r="I44" s="654"/>
      <c r="J44" s="654"/>
      <c r="K44" s="654"/>
      <c r="L44" s="654"/>
      <c r="M44" s="654"/>
      <c r="N44" s="654"/>
      <c r="O44" s="654"/>
      <c r="P44" s="654"/>
      <c r="Q44" s="654"/>
      <c r="R44" s="654"/>
      <c r="S44" s="654"/>
    </row>
    <row r="47" spans="2:19" ht="231.75" customHeight="1">
      <c r="D47" s="763" t="s">
        <v>24</v>
      </c>
      <c r="E47" s="802"/>
      <c r="F47" s="806"/>
      <c r="G47" s="763" t="s">
        <v>9</v>
      </c>
      <c r="H47" s="802"/>
      <c r="I47" s="894" t="s">
        <v>420</v>
      </c>
      <c r="J47" s="895"/>
      <c r="K47" s="762" t="s">
        <v>275</v>
      </c>
      <c r="L47" s="763"/>
      <c r="M47" s="762" t="s">
        <v>401</v>
      </c>
      <c r="N47" s="762"/>
      <c r="O47" s="171" t="s">
        <v>277</v>
      </c>
      <c r="P47" s="762" t="s">
        <v>278</v>
      </c>
      <c r="Q47" s="762"/>
    </row>
    <row r="48" spans="2:19" ht="15">
      <c r="D48" s="892" t="str">
        <f>'[13]INFORMACION GENERAL'!$C$200</f>
        <v xml:space="preserve">PRINCIPAL: </v>
      </c>
      <c r="E48" s="522"/>
      <c r="F48" s="893"/>
      <c r="G48" s="803"/>
      <c r="H48" s="804"/>
      <c r="I48" s="803"/>
      <c r="J48" s="804"/>
      <c r="K48" s="764"/>
      <c r="L48" s="765"/>
      <c r="M48" s="766"/>
      <c r="N48" s="766"/>
      <c r="O48" s="172"/>
      <c r="P48" s="767">
        <f t="shared" ref="P48:P72" si="0">SUM(K48:N48)</f>
        <v>0</v>
      </c>
      <c r="Q48" s="767"/>
    </row>
    <row r="49" spans="4:17" ht="15">
      <c r="D49" s="892" t="str">
        <f>'[13]INFORMACION GENERAL'!$C$201</f>
        <v>SITIO 2:</v>
      </c>
      <c r="E49" s="522"/>
      <c r="F49" s="893"/>
      <c r="G49" s="803"/>
      <c r="H49" s="804"/>
      <c r="I49" s="120"/>
      <c r="J49" s="120"/>
      <c r="K49" s="764"/>
      <c r="L49" s="765"/>
      <c r="M49" s="766"/>
      <c r="N49" s="766"/>
      <c r="O49" s="172"/>
      <c r="P49" s="767">
        <f t="shared" si="0"/>
        <v>0</v>
      </c>
      <c r="Q49" s="767"/>
    </row>
    <row r="50" spans="4:17" ht="15">
      <c r="D50" s="892" t="str">
        <f>'[13]INFORMACION GENERAL'!$C$202</f>
        <v>SITIO 3:</v>
      </c>
      <c r="E50" s="522"/>
      <c r="F50" s="893"/>
      <c r="G50" s="803"/>
      <c r="H50" s="804"/>
      <c r="I50" s="803"/>
      <c r="J50" s="804"/>
      <c r="K50" s="764"/>
      <c r="L50" s="765"/>
      <c r="M50" s="766"/>
      <c r="N50" s="766"/>
      <c r="O50" s="172"/>
      <c r="P50" s="767">
        <f t="shared" si="0"/>
        <v>0</v>
      </c>
      <c r="Q50" s="767"/>
    </row>
    <row r="51" spans="4:17" ht="15">
      <c r="D51" s="892" t="str">
        <f>'[13]INFORMACION GENERAL'!$C$203</f>
        <v>SITIO 4:</v>
      </c>
      <c r="E51" s="522"/>
      <c r="F51" s="893"/>
      <c r="G51" s="803"/>
      <c r="H51" s="804"/>
      <c r="I51" s="803"/>
      <c r="J51" s="804"/>
      <c r="K51" s="764"/>
      <c r="L51" s="765"/>
      <c r="M51" s="766"/>
      <c r="N51" s="766"/>
      <c r="O51" s="172"/>
      <c r="P51" s="767">
        <f t="shared" si="0"/>
        <v>0</v>
      </c>
      <c r="Q51" s="767"/>
    </row>
    <row r="52" spans="4:17" ht="15">
      <c r="D52" s="892" t="str">
        <f>'[13]INFORMACION GENERAL'!$C$204</f>
        <v>SITIO 5:</v>
      </c>
      <c r="E52" s="522"/>
      <c r="F52" s="893"/>
      <c r="G52" s="803"/>
      <c r="H52" s="804"/>
      <c r="I52" s="803"/>
      <c r="J52" s="804"/>
      <c r="K52" s="764"/>
      <c r="L52" s="765"/>
      <c r="M52" s="766"/>
      <c r="N52" s="766"/>
      <c r="O52" s="172"/>
      <c r="P52" s="767">
        <f t="shared" si="0"/>
        <v>0</v>
      </c>
      <c r="Q52" s="767"/>
    </row>
    <row r="53" spans="4:17" ht="15">
      <c r="D53" s="892" t="str">
        <f>'[13]INFORMACION GENERAL'!$C$205</f>
        <v>SITIO 6:</v>
      </c>
      <c r="E53" s="522"/>
      <c r="F53" s="893"/>
      <c r="G53" s="803"/>
      <c r="H53" s="804"/>
      <c r="I53" s="803"/>
      <c r="J53" s="804"/>
      <c r="K53" s="764"/>
      <c r="L53" s="765"/>
      <c r="M53" s="766"/>
      <c r="N53" s="766"/>
      <c r="O53" s="172"/>
      <c r="P53" s="767">
        <f t="shared" si="0"/>
        <v>0</v>
      </c>
      <c r="Q53" s="767"/>
    </row>
    <row r="54" spans="4:17" ht="15">
      <c r="D54" s="892" t="str">
        <f>'[13]INFORMACION GENERAL'!$C$206</f>
        <v>SITIO 7:</v>
      </c>
      <c r="E54" s="522"/>
      <c r="F54" s="893"/>
      <c r="G54" s="803"/>
      <c r="H54" s="804"/>
      <c r="I54" s="803"/>
      <c r="J54" s="804"/>
      <c r="K54" s="764"/>
      <c r="L54" s="765"/>
      <c r="M54" s="766"/>
      <c r="N54" s="766"/>
      <c r="O54" s="172"/>
      <c r="P54" s="767">
        <f t="shared" si="0"/>
        <v>0</v>
      </c>
      <c r="Q54" s="767"/>
    </row>
    <row r="55" spans="4:17" ht="15">
      <c r="D55" s="892" t="str">
        <f>'[13]INFORMACION GENERAL'!$C$207</f>
        <v>SITIO 8:</v>
      </c>
      <c r="E55" s="522"/>
      <c r="F55" s="893"/>
      <c r="G55" s="803"/>
      <c r="H55" s="804"/>
      <c r="I55" s="803"/>
      <c r="J55" s="804"/>
      <c r="K55" s="764"/>
      <c r="L55" s="765"/>
      <c r="M55" s="766"/>
      <c r="N55" s="766"/>
      <c r="O55" s="172"/>
      <c r="P55" s="767">
        <f t="shared" si="0"/>
        <v>0</v>
      </c>
      <c r="Q55" s="767"/>
    </row>
    <row r="56" spans="4:17" ht="15">
      <c r="D56" s="892" t="str">
        <f>'[13]INFORMACION GENERAL'!$C$208</f>
        <v>SITIO 9:</v>
      </c>
      <c r="E56" s="522"/>
      <c r="F56" s="893"/>
      <c r="G56" s="803"/>
      <c r="H56" s="804"/>
      <c r="I56" s="803"/>
      <c r="J56" s="804"/>
      <c r="K56" s="764"/>
      <c r="L56" s="765"/>
      <c r="M56" s="766"/>
      <c r="N56" s="766"/>
      <c r="O56" s="172"/>
      <c r="P56" s="767">
        <f t="shared" si="0"/>
        <v>0</v>
      </c>
      <c r="Q56" s="767"/>
    </row>
    <row r="57" spans="4:17" ht="15">
      <c r="D57" s="892" t="str">
        <f>'[13]INFORMACION GENERAL'!$C$209</f>
        <v>SITIO 10:</v>
      </c>
      <c r="E57" s="522"/>
      <c r="F57" s="893"/>
      <c r="G57" s="803"/>
      <c r="H57" s="804"/>
      <c r="I57" s="803"/>
      <c r="J57" s="804"/>
      <c r="K57" s="764"/>
      <c r="L57" s="765"/>
      <c r="M57" s="766"/>
      <c r="N57" s="766"/>
      <c r="O57" s="172"/>
      <c r="P57" s="767">
        <f t="shared" si="0"/>
        <v>0</v>
      </c>
      <c r="Q57" s="767"/>
    </row>
    <row r="58" spans="4:17" ht="15">
      <c r="D58" s="892" t="str">
        <f>'[13]INFORMACION GENERAL'!$C$210</f>
        <v>SITIO 11:</v>
      </c>
      <c r="E58" s="522"/>
      <c r="F58" s="893"/>
      <c r="G58" s="760"/>
      <c r="H58" s="761"/>
      <c r="I58" s="760"/>
      <c r="J58" s="761"/>
      <c r="K58" s="768"/>
      <c r="L58" s="769"/>
      <c r="M58" s="770"/>
      <c r="N58" s="769"/>
      <c r="O58" s="172"/>
      <c r="P58" s="771">
        <f t="shared" si="0"/>
        <v>0</v>
      </c>
      <c r="Q58" s="772"/>
    </row>
    <row r="59" spans="4:17" ht="15">
      <c r="D59" s="892"/>
      <c r="E59" s="522"/>
      <c r="F59" s="893"/>
      <c r="G59" s="760"/>
      <c r="H59" s="761"/>
      <c r="I59" s="760"/>
      <c r="J59" s="761"/>
      <c r="K59" s="768"/>
      <c r="L59" s="769"/>
      <c r="M59" s="770"/>
      <c r="N59" s="769"/>
      <c r="O59" s="172"/>
      <c r="P59" s="771">
        <f t="shared" si="0"/>
        <v>0</v>
      </c>
      <c r="Q59" s="772"/>
    </row>
    <row r="60" spans="4:17" ht="15">
      <c r="D60" s="892"/>
      <c r="E60" s="522"/>
      <c r="F60" s="893"/>
      <c r="G60" s="760"/>
      <c r="H60" s="761"/>
      <c r="I60" s="760"/>
      <c r="J60" s="761"/>
      <c r="K60" s="768"/>
      <c r="L60" s="769"/>
      <c r="M60" s="770"/>
      <c r="N60" s="769"/>
      <c r="O60" s="172"/>
      <c r="P60" s="771">
        <f t="shared" si="0"/>
        <v>0</v>
      </c>
      <c r="Q60" s="772"/>
    </row>
    <row r="61" spans="4:17" ht="15">
      <c r="D61" s="892"/>
      <c r="E61" s="522"/>
      <c r="F61" s="893"/>
      <c r="G61" s="760"/>
      <c r="H61" s="761"/>
      <c r="I61" s="760"/>
      <c r="J61" s="761"/>
      <c r="K61" s="768"/>
      <c r="L61" s="769"/>
      <c r="M61" s="770"/>
      <c r="N61" s="769"/>
      <c r="O61" s="172"/>
      <c r="P61" s="771">
        <f t="shared" si="0"/>
        <v>0</v>
      </c>
      <c r="Q61" s="772"/>
    </row>
    <row r="62" spans="4:17" ht="15">
      <c r="D62" s="892"/>
      <c r="E62" s="522"/>
      <c r="F62" s="893"/>
      <c r="G62" s="760"/>
      <c r="H62" s="761"/>
      <c r="I62" s="760"/>
      <c r="J62" s="761"/>
      <c r="K62" s="768"/>
      <c r="L62" s="769"/>
      <c r="M62" s="770"/>
      <c r="N62" s="769"/>
      <c r="O62" s="172"/>
      <c r="P62" s="771">
        <f t="shared" si="0"/>
        <v>0</v>
      </c>
      <c r="Q62" s="772"/>
    </row>
    <row r="63" spans="4:17" ht="15">
      <c r="D63" s="892"/>
      <c r="E63" s="522"/>
      <c r="F63" s="893"/>
      <c r="G63" s="760"/>
      <c r="H63" s="761"/>
      <c r="I63" s="760"/>
      <c r="J63" s="761"/>
      <c r="K63" s="768"/>
      <c r="L63" s="769"/>
      <c r="M63" s="770"/>
      <c r="N63" s="769"/>
      <c r="O63" s="172"/>
      <c r="P63" s="771">
        <f t="shared" si="0"/>
        <v>0</v>
      </c>
      <c r="Q63" s="772"/>
    </row>
    <row r="64" spans="4:17" ht="15">
      <c r="D64" s="892"/>
      <c r="E64" s="522"/>
      <c r="F64" s="893"/>
      <c r="G64" s="760"/>
      <c r="H64" s="761"/>
      <c r="I64" s="760"/>
      <c r="J64" s="761"/>
      <c r="K64" s="768"/>
      <c r="L64" s="769"/>
      <c r="M64" s="770"/>
      <c r="N64" s="769"/>
      <c r="O64" s="172"/>
      <c r="P64" s="771">
        <f t="shared" si="0"/>
        <v>0</v>
      </c>
      <c r="Q64" s="772"/>
    </row>
    <row r="65" spans="4:17" ht="15">
      <c r="D65" s="892"/>
      <c r="E65" s="522"/>
      <c r="F65" s="893"/>
      <c r="G65" s="760"/>
      <c r="H65" s="761"/>
      <c r="I65" s="760"/>
      <c r="J65" s="761"/>
      <c r="K65" s="768"/>
      <c r="L65" s="769"/>
      <c r="M65" s="770"/>
      <c r="N65" s="769"/>
      <c r="O65" s="172"/>
      <c r="P65" s="771">
        <f t="shared" si="0"/>
        <v>0</v>
      </c>
      <c r="Q65" s="772"/>
    </row>
    <row r="66" spans="4:17" ht="15">
      <c r="D66" s="892"/>
      <c r="E66" s="522"/>
      <c r="F66" s="893"/>
      <c r="G66" s="760"/>
      <c r="H66" s="761"/>
      <c r="I66" s="760"/>
      <c r="J66" s="761"/>
      <c r="K66" s="768"/>
      <c r="L66" s="769"/>
      <c r="M66" s="770"/>
      <c r="N66" s="769"/>
      <c r="O66" s="172"/>
      <c r="P66" s="771">
        <f t="shared" si="0"/>
        <v>0</v>
      </c>
      <c r="Q66" s="772"/>
    </row>
    <row r="67" spans="4:17" ht="15">
      <c r="D67" s="892"/>
      <c r="E67" s="522"/>
      <c r="F67" s="893"/>
      <c r="G67" s="760"/>
      <c r="H67" s="761"/>
      <c r="I67" s="760"/>
      <c r="J67" s="761"/>
      <c r="K67" s="768"/>
      <c r="L67" s="769"/>
      <c r="M67" s="770"/>
      <c r="N67" s="769"/>
      <c r="O67" s="172"/>
      <c r="P67" s="771">
        <f t="shared" si="0"/>
        <v>0</v>
      </c>
      <c r="Q67" s="772"/>
    </row>
    <row r="68" spans="4:17" ht="15">
      <c r="D68" s="892"/>
      <c r="E68" s="522"/>
      <c r="F68" s="893"/>
      <c r="G68" s="760"/>
      <c r="H68" s="761"/>
      <c r="I68" s="760"/>
      <c r="J68" s="761"/>
      <c r="K68" s="768"/>
      <c r="L68" s="769"/>
      <c r="M68" s="770"/>
      <c r="N68" s="769"/>
      <c r="O68" s="172"/>
      <c r="P68" s="771">
        <f t="shared" si="0"/>
        <v>0</v>
      </c>
      <c r="Q68" s="772"/>
    </row>
    <row r="69" spans="4:17" ht="15">
      <c r="D69" s="892"/>
      <c r="E69" s="522"/>
      <c r="F69" s="893"/>
      <c r="G69" s="760"/>
      <c r="H69" s="761"/>
      <c r="I69" s="760"/>
      <c r="J69" s="761"/>
      <c r="K69" s="768"/>
      <c r="L69" s="769"/>
      <c r="M69" s="770"/>
      <c r="N69" s="769"/>
      <c r="O69" s="172"/>
      <c r="P69" s="771">
        <f t="shared" si="0"/>
        <v>0</v>
      </c>
      <c r="Q69" s="772"/>
    </row>
    <row r="70" spans="4:17" ht="15">
      <c r="D70" s="892"/>
      <c r="E70" s="522"/>
      <c r="F70" s="893"/>
      <c r="G70" s="760"/>
      <c r="H70" s="761"/>
      <c r="I70" s="760"/>
      <c r="J70" s="761"/>
      <c r="K70" s="768"/>
      <c r="L70" s="769"/>
      <c r="M70" s="770"/>
      <c r="N70" s="769"/>
      <c r="O70" s="172"/>
      <c r="P70" s="771">
        <f t="shared" si="0"/>
        <v>0</v>
      </c>
      <c r="Q70" s="772"/>
    </row>
    <row r="71" spans="4:17" ht="15">
      <c r="D71" s="892"/>
      <c r="E71" s="522"/>
      <c r="F71" s="893"/>
      <c r="G71" s="760"/>
      <c r="H71" s="761"/>
      <c r="I71" s="760"/>
      <c r="J71" s="761"/>
      <c r="K71" s="768"/>
      <c r="L71" s="769"/>
      <c r="M71" s="770"/>
      <c r="N71" s="769"/>
      <c r="O71" s="172"/>
      <c r="P71" s="771">
        <f t="shared" si="0"/>
        <v>0</v>
      </c>
      <c r="Q71" s="772"/>
    </row>
    <row r="72" spans="4:17" ht="15">
      <c r="D72" s="892"/>
      <c r="E72" s="522"/>
      <c r="F72" s="893"/>
      <c r="G72" s="803"/>
      <c r="H72" s="804"/>
      <c r="I72" s="803"/>
      <c r="J72" s="804"/>
      <c r="K72" s="764"/>
      <c r="L72" s="805"/>
      <c r="M72" s="770"/>
      <c r="N72" s="769"/>
      <c r="O72" s="172"/>
      <c r="P72" s="771">
        <f t="shared" si="0"/>
        <v>0</v>
      </c>
      <c r="Q72" s="772"/>
    </row>
    <row r="73" spans="4:17" ht="15">
      <c r="D73" s="892"/>
      <c r="E73" s="522"/>
      <c r="F73" s="893"/>
      <c r="G73" s="760"/>
      <c r="H73" s="761"/>
      <c r="I73" s="760"/>
      <c r="J73" s="761"/>
      <c r="K73" s="768"/>
      <c r="L73" s="769"/>
      <c r="M73" s="770"/>
      <c r="N73" s="769"/>
      <c r="O73" s="172"/>
      <c r="P73" s="771">
        <f t="shared" ref="P73:P75" si="1">SUM(K73:N73)</f>
        <v>0</v>
      </c>
      <c r="Q73" s="772"/>
    </row>
    <row r="74" spans="4:17" ht="15">
      <c r="D74" s="892"/>
      <c r="E74" s="522"/>
      <c r="F74" s="893"/>
      <c r="G74" s="760"/>
      <c r="H74" s="761"/>
      <c r="I74" s="760"/>
      <c r="J74" s="761"/>
      <c r="K74" s="768"/>
      <c r="L74" s="769"/>
      <c r="M74" s="770"/>
      <c r="N74" s="769"/>
      <c r="O74" s="172"/>
      <c r="P74" s="771">
        <f t="shared" si="1"/>
        <v>0</v>
      </c>
      <c r="Q74" s="772"/>
    </row>
    <row r="75" spans="4:17" ht="15">
      <c r="D75" s="892"/>
      <c r="E75" s="522"/>
      <c r="F75" s="893"/>
      <c r="G75" s="803"/>
      <c r="H75" s="804"/>
      <c r="I75" s="803"/>
      <c r="J75" s="804"/>
      <c r="K75" s="764"/>
      <c r="L75" s="805"/>
      <c r="M75" s="770"/>
      <c r="N75" s="769"/>
      <c r="O75" s="172"/>
      <c r="P75" s="771">
        <f t="shared" si="1"/>
        <v>0</v>
      </c>
      <c r="Q75" s="772"/>
    </row>
  </sheetData>
  <sheetProtection sheet="1" objects="1" scenarios="1"/>
  <mergeCells count="210">
    <mergeCell ref="D68:F68"/>
    <mergeCell ref="G68:H68"/>
    <mergeCell ref="K68:L68"/>
    <mergeCell ref="M68:N68"/>
    <mergeCell ref="P68:Q68"/>
    <mergeCell ref="D67:F67"/>
    <mergeCell ref="G67:H67"/>
    <mergeCell ref="K67:L67"/>
    <mergeCell ref="M67:N67"/>
    <mergeCell ref="P67:Q67"/>
    <mergeCell ref="I67:J67"/>
    <mergeCell ref="I68:J68"/>
    <mergeCell ref="D70:F70"/>
    <mergeCell ref="G70:H70"/>
    <mergeCell ref="K70:L70"/>
    <mergeCell ref="M70:N70"/>
    <mergeCell ref="P70:Q70"/>
    <mergeCell ref="D69:F69"/>
    <mergeCell ref="G69:H69"/>
    <mergeCell ref="K69:L69"/>
    <mergeCell ref="M69:N69"/>
    <mergeCell ref="P69:Q69"/>
    <mergeCell ref="I69:J69"/>
    <mergeCell ref="I70:J70"/>
    <mergeCell ref="M66:N66"/>
    <mergeCell ref="P66:Q66"/>
    <mergeCell ref="D65:F65"/>
    <mergeCell ref="G65:H65"/>
    <mergeCell ref="K65:L65"/>
    <mergeCell ref="M65:N65"/>
    <mergeCell ref="P65:Q65"/>
    <mergeCell ref="D64:F64"/>
    <mergeCell ref="G64:H64"/>
    <mergeCell ref="K64:L64"/>
    <mergeCell ref="M64:N64"/>
    <mergeCell ref="P64:Q64"/>
    <mergeCell ref="D66:F66"/>
    <mergeCell ref="G66:H66"/>
    <mergeCell ref="K66:L66"/>
    <mergeCell ref="I64:J64"/>
    <mergeCell ref="I65:J65"/>
    <mergeCell ref="I66:J66"/>
    <mergeCell ref="D63:F63"/>
    <mergeCell ref="G63:H63"/>
    <mergeCell ref="K63:L63"/>
    <mergeCell ref="M63:N63"/>
    <mergeCell ref="P63:Q63"/>
    <mergeCell ref="D62:F62"/>
    <mergeCell ref="G62:H62"/>
    <mergeCell ref="K62:L62"/>
    <mergeCell ref="M62:N62"/>
    <mergeCell ref="P62:Q62"/>
    <mergeCell ref="I62:J62"/>
    <mergeCell ref="I63:J63"/>
    <mergeCell ref="D61:F61"/>
    <mergeCell ref="G61:H61"/>
    <mergeCell ref="K61:L61"/>
    <mergeCell ref="M61:N61"/>
    <mergeCell ref="P61:Q61"/>
    <mergeCell ref="D60:F60"/>
    <mergeCell ref="G60:H60"/>
    <mergeCell ref="K60:L60"/>
    <mergeCell ref="M60:N60"/>
    <mergeCell ref="P60:Q60"/>
    <mergeCell ref="I60:J60"/>
    <mergeCell ref="I61:J61"/>
    <mergeCell ref="D59:F59"/>
    <mergeCell ref="G59:H59"/>
    <mergeCell ref="K59:L59"/>
    <mergeCell ref="M59:N59"/>
    <mergeCell ref="P59:Q59"/>
    <mergeCell ref="D58:F58"/>
    <mergeCell ref="G58:H58"/>
    <mergeCell ref="K58:L58"/>
    <mergeCell ref="M58:N58"/>
    <mergeCell ref="P58:Q58"/>
    <mergeCell ref="I58:J58"/>
    <mergeCell ref="I59:J59"/>
    <mergeCell ref="D57:F57"/>
    <mergeCell ref="G57:H57"/>
    <mergeCell ref="K57:L57"/>
    <mergeCell ref="M57:N57"/>
    <mergeCell ref="P57:Q57"/>
    <mergeCell ref="D56:F56"/>
    <mergeCell ref="G56:H56"/>
    <mergeCell ref="K56:L56"/>
    <mergeCell ref="M56:N56"/>
    <mergeCell ref="P56:Q56"/>
    <mergeCell ref="I56:J56"/>
    <mergeCell ref="I57:J57"/>
    <mergeCell ref="D55:F55"/>
    <mergeCell ref="G55:H55"/>
    <mergeCell ref="K55:L55"/>
    <mergeCell ref="M55:N55"/>
    <mergeCell ref="P55:Q55"/>
    <mergeCell ref="D54:F54"/>
    <mergeCell ref="G54:H54"/>
    <mergeCell ref="K54:L54"/>
    <mergeCell ref="M54:N54"/>
    <mergeCell ref="P54:Q54"/>
    <mergeCell ref="I54:J54"/>
    <mergeCell ref="I55:J55"/>
    <mergeCell ref="D53:F53"/>
    <mergeCell ref="G53:H53"/>
    <mergeCell ref="K53:L53"/>
    <mergeCell ref="M53:N53"/>
    <mergeCell ref="P53:Q53"/>
    <mergeCell ref="D52:F52"/>
    <mergeCell ref="G52:H52"/>
    <mergeCell ref="K52:L52"/>
    <mergeCell ref="M52:N52"/>
    <mergeCell ref="P52:Q52"/>
    <mergeCell ref="K48:L48"/>
    <mergeCell ref="M48:N48"/>
    <mergeCell ref="P48:Q48"/>
    <mergeCell ref="D51:F51"/>
    <mergeCell ref="G51:H51"/>
    <mergeCell ref="K51:L51"/>
    <mergeCell ref="M51:N51"/>
    <mergeCell ref="P51:Q51"/>
    <mergeCell ref="D50:F50"/>
    <mergeCell ref="G50:H50"/>
    <mergeCell ref="K50:L50"/>
    <mergeCell ref="M50:N50"/>
    <mergeCell ref="P50:Q50"/>
    <mergeCell ref="C6:R6"/>
    <mergeCell ref="C7:R15"/>
    <mergeCell ref="C5:L5"/>
    <mergeCell ref="Q5:R5"/>
    <mergeCell ref="K20:L21"/>
    <mergeCell ref="M20:R21"/>
    <mergeCell ref="C23:G24"/>
    <mergeCell ref="H23:H24"/>
    <mergeCell ref="I23:I24"/>
    <mergeCell ref="J23:J24"/>
    <mergeCell ref="K23:K24"/>
    <mergeCell ref="C20:F21"/>
    <mergeCell ref="G20:G21"/>
    <mergeCell ref="H20:H21"/>
    <mergeCell ref="I20:I21"/>
    <mergeCell ref="J20:J21"/>
    <mergeCell ref="B44:S44"/>
    <mergeCell ref="P26:R26"/>
    <mergeCell ref="J27:L27"/>
    <mergeCell ref="M27:O27"/>
    <mergeCell ref="P27:R27"/>
    <mergeCell ref="J28:L28"/>
    <mergeCell ref="M28:O28"/>
    <mergeCell ref="P28:R28"/>
    <mergeCell ref="C38:O38"/>
    <mergeCell ref="P38:R38"/>
    <mergeCell ref="C30:I30"/>
    <mergeCell ref="C32:R32"/>
    <mergeCell ref="C34:O34"/>
    <mergeCell ref="P34:R34"/>
    <mergeCell ref="C36:O36"/>
    <mergeCell ref="P36:R36"/>
    <mergeCell ref="C42:E42"/>
    <mergeCell ref="F42:R42"/>
    <mergeCell ref="C26:I28"/>
    <mergeCell ref="J26:L26"/>
    <mergeCell ref="M26:O26"/>
    <mergeCell ref="P71:Q71"/>
    <mergeCell ref="D72:F72"/>
    <mergeCell ref="G72:H72"/>
    <mergeCell ref="I72:J72"/>
    <mergeCell ref="K72:L72"/>
    <mergeCell ref="P72:Q72"/>
    <mergeCell ref="I47:J47"/>
    <mergeCell ref="I48:J48"/>
    <mergeCell ref="I50:J50"/>
    <mergeCell ref="I51:J51"/>
    <mergeCell ref="I52:J52"/>
    <mergeCell ref="I53:J53"/>
    <mergeCell ref="D47:F47"/>
    <mergeCell ref="G47:H47"/>
    <mergeCell ref="K47:L47"/>
    <mergeCell ref="M47:N47"/>
    <mergeCell ref="P47:Q47"/>
    <mergeCell ref="D49:F49"/>
    <mergeCell ref="G49:H49"/>
    <mergeCell ref="K49:L49"/>
    <mergeCell ref="M49:N49"/>
    <mergeCell ref="P49:Q49"/>
    <mergeCell ref="D48:F48"/>
    <mergeCell ref="G48:H48"/>
    <mergeCell ref="D75:F75"/>
    <mergeCell ref="G75:H75"/>
    <mergeCell ref="I75:J75"/>
    <mergeCell ref="K75:L75"/>
    <mergeCell ref="P75:Q75"/>
    <mergeCell ref="M71:N71"/>
    <mergeCell ref="M72:N72"/>
    <mergeCell ref="M73:N73"/>
    <mergeCell ref="M74:N74"/>
    <mergeCell ref="M75:N75"/>
    <mergeCell ref="D73:F73"/>
    <mergeCell ref="G73:H73"/>
    <mergeCell ref="I73:J73"/>
    <mergeCell ref="K73:L73"/>
    <mergeCell ref="P73:Q73"/>
    <mergeCell ref="D74:F74"/>
    <mergeCell ref="G74:H74"/>
    <mergeCell ref="I74:J74"/>
    <mergeCell ref="K74:L74"/>
    <mergeCell ref="P74:Q74"/>
    <mergeCell ref="D71:F71"/>
    <mergeCell ref="G71:H71"/>
    <mergeCell ref="I71:J71"/>
    <mergeCell ref="K71:L71"/>
  </mergeCells>
  <printOptions horizontalCentered="1"/>
  <pageMargins left="0.82677165354330717" right="0" top="0.86614173228346458" bottom="0.39370078740157483" header="0" footer="0"/>
  <pageSetup scale="38"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rowBreaks count="1" manualBreakCount="1">
    <brk id="44" max="18"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64519" r:id="rId5" name="Check Box 7">
              <controlPr defaultSize="0" autoFill="0" autoLine="0" autoPict="0">
                <anchor moveWithCells="1">
                  <from>
                    <xdr:col>16</xdr:col>
                    <xdr:colOff>182880</xdr:colOff>
                    <xdr:row>33</xdr:row>
                    <xdr:rowOff>30480</xdr:rowOff>
                  </from>
                  <to>
                    <xdr:col>16</xdr:col>
                    <xdr:colOff>800100</xdr:colOff>
                    <xdr:row>33</xdr:row>
                    <xdr:rowOff>266700</xdr:rowOff>
                  </to>
                </anchor>
              </controlPr>
            </control>
          </mc:Choice>
        </mc:AlternateContent>
        <mc:AlternateContent xmlns:mc="http://schemas.openxmlformats.org/markup-compatibility/2006">
          <mc:Choice Requires="x14">
            <control shapeId="64520" r:id="rId6" name="Check Box 8">
              <controlPr defaultSize="0" autoFill="0" autoLine="0" autoPict="0">
                <anchor moveWithCells="1">
                  <from>
                    <xdr:col>16</xdr:col>
                    <xdr:colOff>182880</xdr:colOff>
                    <xdr:row>35</xdr:row>
                    <xdr:rowOff>30480</xdr:rowOff>
                  </from>
                  <to>
                    <xdr:col>16</xdr:col>
                    <xdr:colOff>800100</xdr:colOff>
                    <xdr:row>35</xdr:row>
                    <xdr:rowOff>266700</xdr:rowOff>
                  </to>
                </anchor>
              </controlPr>
            </control>
          </mc:Choice>
        </mc:AlternateContent>
        <mc:AlternateContent xmlns:mc="http://schemas.openxmlformats.org/markup-compatibility/2006">
          <mc:Choice Requires="x14">
            <control shapeId="64521" r:id="rId7" name="Check Box 9">
              <controlPr defaultSize="0" autoFill="0" autoLine="0" autoPict="0">
                <anchor moveWithCells="1">
                  <from>
                    <xdr:col>16</xdr:col>
                    <xdr:colOff>182880</xdr:colOff>
                    <xdr:row>37</xdr:row>
                    <xdr:rowOff>30480</xdr:rowOff>
                  </from>
                  <to>
                    <xdr:col>16</xdr:col>
                    <xdr:colOff>800100</xdr:colOff>
                    <xdr:row>37</xdr:row>
                    <xdr:rowOff>266700</xdr:rowOff>
                  </to>
                </anchor>
              </controlPr>
            </control>
          </mc:Choice>
        </mc:AlternateContent>
        <mc:AlternateContent xmlns:mc="http://schemas.openxmlformats.org/markup-compatibility/2006">
          <mc:Choice Requires="x14">
            <control shapeId="64534" r:id="rId8" name="Option Button 22">
              <controlPr defaultSize="0" autoFill="0" autoLine="0" autoPict="0">
                <anchor moveWithCells="1">
                  <from>
                    <xdr:col>8</xdr:col>
                    <xdr:colOff>76200</xdr:colOff>
                    <xdr:row>22</xdr:row>
                    <xdr:rowOff>152400</xdr:rowOff>
                  </from>
                  <to>
                    <xdr:col>8</xdr:col>
                    <xdr:colOff>678180</xdr:colOff>
                    <xdr:row>23</xdr:row>
                    <xdr:rowOff>30480</xdr:rowOff>
                  </to>
                </anchor>
              </controlPr>
            </control>
          </mc:Choice>
        </mc:AlternateContent>
        <mc:AlternateContent xmlns:mc="http://schemas.openxmlformats.org/markup-compatibility/2006">
          <mc:Choice Requires="x14">
            <control shapeId="64535" r:id="rId9" name="Group Box 23">
              <controlPr defaultSize="0" print="0" autoFill="0" autoPict="0">
                <anchor moveWithCells="1">
                  <from>
                    <xdr:col>7</xdr:col>
                    <xdr:colOff>0</xdr:colOff>
                    <xdr:row>21</xdr:row>
                    <xdr:rowOff>106680</xdr:rowOff>
                  </from>
                  <to>
                    <xdr:col>11</xdr:col>
                    <xdr:colOff>0</xdr:colOff>
                    <xdr:row>24</xdr:row>
                    <xdr:rowOff>0</xdr:rowOff>
                  </to>
                </anchor>
              </controlPr>
            </control>
          </mc:Choice>
        </mc:AlternateContent>
        <mc:AlternateContent xmlns:mc="http://schemas.openxmlformats.org/markup-compatibility/2006">
          <mc:Choice Requires="x14">
            <control shapeId="64536" r:id="rId10" name="Option Button 24">
              <controlPr defaultSize="0" autoFill="0" autoLine="0" autoPict="0">
                <anchor moveWithCells="1">
                  <from>
                    <xdr:col>10</xdr:col>
                    <xdr:colOff>68580</xdr:colOff>
                    <xdr:row>22</xdr:row>
                    <xdr:rowOff>182880</xdr:rowOff>
                  </from>
                  <to>
                    <xdr:col>10</xdr:col>
                    <xdr:colOff>662940</xdr:colOff>
                    <xdr:row>23</xdr:row>
                    <xdr:rowOff>30480</xdr:rowOff>
                  </to>
                </anchor>
              </controlPr>
            </control>
          </mc:Choice>
        </mc:AlternateContent>
        <mc:AlternateContent xmlns:mc="http://schemas.openxmlformats.org/markup-compatibility/2006">
          <mc:Choice Requires="x14">
            <control shapeId="64528" r:id="rId11" name="Option Button 16">
              <controlPr defaultSize="0" autoFill="0" autoLine="0" autoPict="0">
                <anchor moveWithCells="1">
                  <from>
                    <xdr:col>7</xdr:col>
                    <xdr:colOff>91440</xdr:colOff>
                    <xdr:row>19</xdr:row>
                    <xdr:rowOff>91440</xdr:rowOff>
                  </from>
                  <to>
                    <xdr:col>7</xdr:col>
                    <xdr:colOff>678180</xdr:colOff>
                    <xdr:row>20</xdr:row>
                    <xdr:rowOff>586740</xdr:rowOff>
                  </to>
                </anchor>
              </controlPr>
            </control>
          </mc:Choice>
        </mc:AlternateContent>
        <mc:AlternateContent xmlns:mc="http://schemas.openxmlformats.org/markup-compatibility/2006">
          <mc:Choice Requires="x14">
            <control shapeId="64529" r:id="rId12" name="Group Box 17">
              <controlPr defaultSize="0" print="0" autoFill="0" autoPict="0">
                <anchor moveWithCells="1">
                  <from>
                    <xdr:col>6</xdr:col>
                    <xdr:colOff>0</xdr:colOff>
                    <xdr:row>19</xdr:row>
                    <xdr:rowOff>0</xdr:rowOff>
                  </from>
                  <to>
                    <xdr:col>10</xdr:col>
                    <xdr:colOff>15240</xdr:colOff>
                    <xdr:row>21</xdr:row>
                    <xdr:rowOff>0</xdr:rowOff>
                  </to>
                </anchor>
              </controlPr>
            </control>
          </mc:Choice>
        </mc:AlternateContent>
        <mc:AlternateContent xmlns:mc="http://schemas.openxmlformats.org/markup-compatibility/2006">
          <mc:Choice Requires="x14">
            <control shapeId="64530" r:id="rId13" name="Option Button 18">
              <controlPr defaultSize="0" autoFill="0" autoLine="0" autoPict="0">
                <anchor moveWithCells="1">
                  <from>
                    <xdr:col>9</xdr:col>
                    <xdr:colOff>129540</xdr:colOff>
                    <xdr:row>19</xdr:row>
                    <xdr:rowOff>91440</xdr:rowOff>
                  </from>
                  <to>
                    <xdr:col>9</xdr:col>
                    <xdr:colOff>716280</xdr:colOff>
                    <xdr:row>20</xdr:row>
                    <xdr:rowOff>586740</xdr:rowOff>
                  </to>
                </anchor>
              </controlPr>
            </control>
          </mc:Choice>
        </mc:AlternateContent>
        <mc:AlternateContent xmlns:mc="http://schemas.openxmlformats.org/markup-compatibility/2006">
          <mc:Choice Requires="x14">
            <control shapeId="64550" r:id="rId14" name="Option Button 38">
              <controlPr defaultSize="0" autoFill="0" autoLine="0" autoPict="0">
                <anchor moveWithCells="1">
                  <from>
                    <xdr:col>13</xdr:col>
                    <xdr:colOff>0</xdr:colOff>
                    <xdr:row>4</xdr:row>
                    <xdr:rowOff>30480</xdr:rowOff>
                  </from>
                  <to>
                    <xdr:col>13</xdr:col>
                    <xdr:colOff>800100</xdr:colOff>
                    <xdr:row>4</xdr:row>
                    <xdr:rowOff>259080</xdr:rowOff>
                  </to>
                </anchor>
              </controlPr>
            </control>
          </mc:Choice>
        </mc:AlternateContent>
        <mc:AlternateContent xmlns:mc="http://schemas.openxmlformats.org/markup-compatibility/2006">
          <mc:Choice Requires="x14">
            <control shapeId="64551" r:id="rId15" name="Option Button 39">
              <controlPr defaultSize="0" autoFill="0" autoLine="0" autoPict="0">
                <anchor moveWithCells="1">
                  <from>
                    <xdr:col>15</xdr:col>
                    <xdr:colOff>0</xdr:colOff>
                    <xdr:row>4</xdr:row>
                    <xdr:rowOff>30480</xdr:rowOff>
                  </from>
                  <to>
                    <xdr:col>15</xdr:col>
                    <xdr:colOff>662940</xdr:colOff>
                    <xdr:row>4</xdr:row>
                    <xdr:rowOff>243840</xdr:rowOff>
                  </to>
                </anchor>
              </controlPr>
            </control>
          </mc:Choice>
        </mc:AlternateContent>
        <mc:AlternateContent xmlns:mc="http://schemas.openxmlformats.org/markup-compatibility/2006">
          <mc:Choice Requires="x14">
            <control shapeId="64552" r:id="rId16" name="Group Box 40">
              <controlPr defaultSize="0" print="0" autoFill="0" autoPict="0">
                <anchor moveWithCells="1">
                  <from>
                    <xdr:col>12</xdr:col>
                    <xdr:colOff>0</xdr:colOff>
                    <xdr:row>4</xdr:row>
                    <xdr:rowOff>0</xdr:rowOff>
                  </from>
                  <to>
                    <xdr:col>13</xdr:col>
                    <xdr:colOff>1607820</xdr:colOff>
                    <xdr:row>5</xdr:row>
                    <xdr:rowOff>15240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614F3-FF11-4FFE-958D-98394D293A7D}">
  <sheetPr codeName="Hoja16">
    <pageSetUpPr fitToPage="1"/>
  </sheetPr>
  <dimension ref="A1:T42"/>
  <sheetViews>
    <sheetView view="pageBreakPreview" topLeftCell="A18" zoomScale="70" zoomScaleNormal="70" zoomScaleSheetLayoutView="70" workbookViewId="0">
      <selection activeCell="C156" sqref="C156:T156"/>
    </sheetView>
  </sheetViews>
  <sheetFormatPr baseColWidth="10" defaultColWidth="11.44140625" defaultRowHeight="13.8"/>
  <cols>
    <col min="1" max="2" width="1.5546875" style="76" customWidth="1"/>
    <col min="3" max="9" width="11.44140625" style="76"/>
    <col min="10" max="10" width="13.6640625" style="76" customWidth="1"/>
    <col min="11" max="11" width="11.44140625" style="76"/>
    <col min="12" max="12" width="15.109375" style="76" customWidth="1"/>
    <col min="13" max="13" width="24" style="76" customWidth="1"/>
    <col min="14" max="14" width="28.77734375" style="76" customWidth="1"/>
    <col min="15" max="15" width="23.77734375" style="76" customWidth="1"/>
    <col min="16" max="16" width="11.44140625" style="76"/>
    <col min="17" max="17" width="13.21875" style="76" customWidth="1"/>
    <col min="18" max="19" width="11.44140625" style="76"/>
    <col min="20" max="20" width="1.5546875" style="76" customWidth="1"/>
    <col min="21" max="16384" width="11.44140625" style="76"/>
  </cols>
  <sheetData>
    <row r="1" spans="1:20">
      <c r="A1" s="77"/>
      <c r="B1" s="77"/>
      <c r="C1" s="77"/>
      <c r="D1" s="77"/>
      <c r="E1" s="77"/>
      <c r="F1" s="77"/>
      <c r="G1" s="77"/>
      <c r="H1" s="77"/>
      <c r="I1" s="77"/>
      <c r="J1" s="77"/>
      <c r="K1" s="77"/>
      <c r="L1" s="77"/>
      <c r="M1" s="77"/>
      <c r="N1" s="77"/>
      <c r="O1" s="77"/>
      <c r="P1" s="77"/>
      <c r="Q1" s="77"/>
      <c r="R1" s="77"/>
      <c r="S1" s="77"/>
      <c r="T1" s="77"/>
    </row>
    <row r="2" spans="1:20" ht="30" customHeight="1">
      <c r="C2" s="443"/>
      <c r="D2" s="443"/>
      <c r="E2" s="443"/>
      <c r="F2" s="443"/>
      <c r="G2" s="443"/>
      <c r="H2" s="443"/>
      <c r="I2" s="443"/>
      <c r="J2" s="443"/>
      <c r="K2" s="443"/>
      <c r="L2" s="443"/>
      <c r="M2" s="443"/>
      <c r="N2" s="443"/>
      <c r="O2" s="443"/>
      <c r="P2" s="443"/>
      <c r="Q2" s="443"/>
      <c r="R2" s="443"/>
      <c r="S2" s="443"/>
    </row>
    <row r="3" spans="1:20" ht="30" customHeight="1">
      <c r="C3" s="444" t="s">
        <v>421</v>
      </c>
      <c r="D3" s="444"/>
      <c r="E3" s="444"/>
      <c r="F3" s="444"/>
      <c r="G3" s="444"/>
      <c r="H3" s="444"/>
      <c r="I3" s="444"/>
      <c r="J3" s="444"/>
      <c r="K3" s="444"/>
      <c r="L3" s="444"/>
      <c r="M3" s="444"/>
      <c r="N3" s="444"/>
      <c r="O3" s="444"/>
      <c r="P3" s="444"/>
      <c r="Q3" s="444"/>
      <c r="R3" s="444"/>
      <c r="S3" s="444"/>
    </row>
    <row r="4" spans="1:20" ht="44.25" customHeight="1">
      <c r="C4" s="445" t="s">
        <v>422</v>
      </c>
      <c r="D4" s="446"/>
      <c r="E4" s="446"/>
      <c r="F4" s="446"/>
      <c r="G4" s="446" t="s">
        <v>423</v>
      </c>
      <c r="H4" s="446"/>
      <c r="I4" s="446"/>
      <c r="J4" s="446"/>
      <c r="K4" s="446"/>
      <c r="L4" s="446"/>
      <c r="M4" s="446"/>
      <c r="N4" s="446"/>
      <c r="O4" s="446"/>
      <c r="P4" s="446"/>
      <c r="Q4" s="446"/>
      <c r="R4" s="446"/>
      <c r="S4" s="447"/>
    </row>
    <row r="5" spans="1:20" ht="58.5" customHeight="1">
      <c r="A5" s="77"/>
      <c r="B5" s="77"/>
      <c r="C5" s="903" t="s">
        <v>424</v>
      </c>
      <c r="D5" s="904"/>
      <c r="E5" s="904"/>
      <c r="F5" s="904"/>
      <c r="G5" s="905" t="s">
        <v>425</v>
      </c>
      <c r="H5" s="906"/>
      <c r="I5" s="907"/>
      <c r="J5" s="908"/>
      <c r="K5" s="909"/>
      <c r="L5" s="910"/>
      <c r="M5" s="911" t="s">
        <v>426</v>
      </c>
      <c r="N5" s="912"/>
      <c r="O5" s="913"/>
      <c r="P5" s="292" t="s">
        <v>99</v>
      </c>
      <c r="Q5" s="290"/>
      <c r="R5" s="292" t="s">
        <v>100</v>
      </c>
      <c r="S5" s="291"/>
      <c r="T5" s="77"/>
    </row>
    <row r="6" spans="1:20" ht="48.75" customHeight="1">
      <c r="A6" s="77"/>
      <c r="B6" s="77"/>
      <c r="C6" s="903" t="s">
        <v>174</v>
      </c>
      <c r="D6" s="904"/>
      <c r="E6" s="904"/>
      <c r="F6" s="904"/>
      <c r="G6" s="914"/>
      <c r="H6" s="914"/>
      <c r="I6" s="914"/>
      <c r="J6" s="914"/>
      <c r="K6" s="914"/>
      <c r="L6" s="914"/>
      <c r="M6" s="914"/>
      <c r="N6" s="914"/>
      <c r="O6" s="914"/>
      <c r="P6" s="914"/>
      <c r="Q6" s="914"/>
      <c r="R6" s="914"/>
      <c r="S6" s="915"/>
      <c r="T6" s="77"/>
    </row>
    <row r="7" spans="1:20" ht="52.5" customHeight="1">
      <c r="A7" s="77"/>
      <c r="B7" s="77"/>
      <c r="C7" s="903" t="s">
        <v>427</v>
      </c>
      <c r="D7" s="904"/>
      <c r="E7" s="904"/>
      <c r="F7" s="904"/>
      <c r="G7" s="914"/>
      <c r="H7" s="914"/>
      <c r="I7" s="914"/>
      <c r="J7" s="914"/>
      <c r="K7" s="914"/>
      <c r="L7" s="914"/>
      <c r="M7" s="914"/>
      <c r="N7" s="914"/>
      <c r="O7" s="914"/>
      <c r="P7" s="914"/>
      <c r="Q7" s="914"/>
      <c r="R7" s="914"/>
      <c r="S7" s="915"/>
      <c r="T7" s="77"/>
    </row>
    <row r="8" spans="1:20" ht="111" customHeight="1">
      <c r="A8" s="77"/>
      <c r="B8" s="77"/>
      <c r="C8" s="916" t="s">
        <v>428</v>
      </c>
      <c r="D8" s="917"/>
      <c r="E8" s="917"/>
      <c r="F8" s="917"/>
      <c r="G8" s="918"/>
      <c r="H8" s="918"/>
      <c r="I8" s="918"/>
      <c r="J8" s="918"/>
      <c r="K8" s="918"/>
      <c r="L8" s="918"/>
      <c r="M8" s="918"/>
      <c r="N8" s="918"/>
      <c r="O8" s="918"/>
      <c r="P8" s="918"/>
      <c r="Q8" s="918"/>
      <c r="R8" s="918"/>
      <c r="S8" s="919"/>
      <c r="T8" s="77"/>
    </row>
    <row r="10" spans="1:20" ht="33.75" customHeight="1"/>
    <row r="11" spans="1:20" ht="63.75" customHeight="1"/>
    <row r="12" spans="1:20" ht="15" customHeight="1">
      <c r="C12" s="743" t="s">
        <v>893</v>
      </c>
      <c r="D12" s="743"/>
      <c r="E12" s="743"/>
      <c r="F12" s="743"/>
      <c r="G12" s="743"/>
      <c r="H12" s="743"/>
      <c r="I12" s="743"/>
      <c r="J12" s="743"/>
      <c r="K12" s="743"/>
      <c r="L12" s="743"/>
      <c r="M12" s="743"/>
      <c r="N12" s="743"/>
      <c r="O12" s="743"/>
      <c r="P12" s="743"/>
      <c r="Q12" s="743"/>
      <c r="R12" s="743"/>
      <c r="S12" s="743"/>
      <c r="T12" s="743"/>
    </row>
    <row r="13" spans="1:20">
      <c r="C13" s="743"/>
      <c r="D13" s="743"/>
      <c r="E13" s="743"/>
      <c r="F13" s="743"/>
      <c r="G13" s="743"/>
      <c r="H13" s="743"/>
      <c r="I13" s="743"/>
      <c r="J13" s="743"/>
      <c r="K13" s="743"/>
      <c r="L13" s="743"/>
      <c r="M13" s="743"/>
      <c r="N13" s="743"/>
      <c r="O13" s="743"/>
      <c r="P13" s="743"/>
      <c r="Q13" s="743"/>
      <c r="R13" s="743"/>
      <c r="S13" s="743"/>
      <c r="T13" s="743"/>
    </row>
    <row r="14" spans="1:20">
      <c r="C14" s="743"/>
      <c r="D14" s="743"/>
      <c r="E14" s="743"/>
      <c r="F14" s="743"/>
      <c r="G14" s="743"/>
      <c r="H14" s="743"/>
      <c r="I14" s="743"/>
      <c r="J14" s="743"/>
      <c r="K14" s="743"/>
      <c r="L14" s="743"/>
      <c r="M14" s="743"/>
      <c r="N14" s="743"/>
      <c r="O14" s="743"/>
      <c r="P14" s="743"/>
      <c r="Q14" s="743"/>
      <c r="R14" s="743"/>
      <c r="S14" s="743"/>
      <c r="T14" s="743"/>
    </row>
    <row r="15" spans="1:20" ht="15" thickBot="1">
      <c r="D15"/>
      <c r="E15"/>
      <c r="F15"/>
      <c r="G15"/>
      <c r="H15"/>
      <c r="I15"/>
      <c r="J15"/>
      <c r="K15"/>
      <c r="L15"/>
      <c r="M15"/>
      <c r="N15"/>
      <c r="O15"/>
      <c r="P15"/>
      <c r="Q15"/>
      <c r="R15"/>
      <c r="S15"/>
    </row>
    <row r="16" spans="1:20" s="85" customFormat="1" ht="169.5" customHeight="1">
      <c r="D16" s="498" t="s">
        <v>24</v>
      </c>
      <c r="E16" s="499"/>
      <c r="F16" s="500"/>
      <c r="G16" s="504" t="s">
        <v>9</v>
      </c>
      <c r="H16" s="505"/>
      <c r="I16" s="508" t="s">
        <v>856</v>
      </c>
      <c r="J16" s="509"/>
      <c r="K16" s="508" t="s">
        <v>887</v>
      </c>
      <c r="L16" s="509"/>
      <c r="M16" s="496" t="s">
        <v>888</v>
      </c>
      <c r="N16" s="497"/>
      <c r="O16" s="512" t="s">
        <v>857</v>
      </c>
      <c r="P16" s="498" t="s">
        <v>278</v>
      </c>
      <c r="Q16" s="500"/>
      <c r="R16" s="10"/>
      <c r="S16" s="26"/>
    </row>
    <row r="17" spans="4:19" s="85" customFormat="1" ht="52.5" customHeight="1" thickBot="1">
      <c r="D17" s="501"/>
      <c r="E17" s="502"/>
      <c r="F17" s="503"/>
      <c r="G17" s="506"/>
      <c r="H17" s="507"/>
      <c r="I17" s="510"/>
      <c r="J17" s="511"/>
      <c r="K17" s="510"/>
      <c r="L17" s="511"/>
      <c r="M17" s="420" t="s">
        <v>886</v>
      </c>
      <c r="N17" s="421" t="s">
        <v>885</v>
      </c>
      <c r="O17" s="513"/>
      <c r="P17" s="501"/>
      <c r="Q17" s="503"/>
      <c r="R17" s="10"/>
      <c r="S17" s="26"/>
    </row>
    <row r="18" spans="4:19" s="85" customFormat="1" ht="106.05" customHeight="1" thickBot="1">
      <c r="D18" s="514" t="s">
        <v>889</v>
      </c>
      <c r="E18" s="515"/>
      <c r="F18" s="516"/>
      <c r="G18" s="514" t="s">
        <v>890</v>
      </c>
      <c r="H18" s="516"/>
      <c r="I18" s="514">
        <v>4</v>
      </c>
      <c r="J18" s="516"/>
      <c r="K18" s="517">
        <v>56</v>
      </c>
      <c r="L18" s="518"/>
      <c r="M18" s="426" t="s">
        <v>892</v>
      </c>
      <c r="N18" s="426" t="s">
        <v>891</v>
      </c>
      <c r="O18" s="426">
        <v>1</v>
      </c>
      <c r="P18" s="519">
        <f>SUM(I18:L18)</f>
        <v>60</v>
      </c>
      <c r="Q18" s="520"/>
      <c r="R18" s="10"/>
      <c r="S18" s="26"/>
    </row>
    <row r="19" spans="4:19" ht="15.6">
      <c r="D19" s="533" t="str">
        <f>'INFORMACION GENERAL'!$C$200</f>
        <v xml:space="preserve">PRINCIPAL: </v>
      </c>
      <c r="E19" s="534"/>
      <c r="F19" s="535"/>
      <c r="G19" s="527"/>
      <c r="H19" s="528"/>
      <c r="I19" s="489"/>
      <c r="J19" s="490"/>
      <c r="K19" s="491"/>
      <c r="L19" s="492"/>
      <c r="M19" s="418"/>
      <c r="N19" s="419"/>
      <c r="O19" s="423"/>
      <c r="P19" s="493">
        <f>SUM(I19:L19)</f>
        <v>0</v>
      </c>
      <c r="Q19" s="494"/>
      <c r="R19" s="9"/>
      <c r="S19"/>
    </row>
    <row r="20" spans="4:19" ht="15.6">
      <c r="D20" s="521" t="str">
        <f>'INFORMACION GENERAL'!$C$201</f>
        <v>SITIO 2:</v>
      </c>
      <c r="E20" s="522"/>
      <c r="F20" s="523"/>
      <c r="G20" s="529"/>
      <c r="H20" s="530"/>
      <c r="I20" s="473"/>
      <c r="J20" s="474"/>
      <c r="K20" s="473"/>
      <c r="L20" s="474"/>
      <c r="M20" s="414"/>
      <c r="N20" s="328"/>
      <c r="O20" s="424"/>
      <c r="P20" s="475">
        <f t="shared" ref="P20:P42" si="0">SUM(I20:L20)</f>
        <v>0</v>
      </c>
      <c r="Q20" s="476"/>
      <c r="R20" s="9"/>
      <c r="S20"/>
    </row>
    <row r="21" spans="4:19" ht="15.6">
      <c r="D21" s="521" t="str">
        <f>'INFORMACION GENERAL'!$C$202</f>
        <v>SITIO 3:</v>
      </c>
      <c r="E21" s="522"/>
      <c r="F21" s="523"/>
      <c r="G21" s="531"/>
      <c r="H21" s="532"/>
      <c r="I21" s="471"/>
      <c r="J21" s="472"/>
      <c r="K21" s="473"/>
      <c r="L21" s="474"/>
      <c r="M21" s="414"/>
      <c r="N21" s="415"/>
      <c r="O21" s="424"/>
      <c r="P21" s="475">
        <f t="shared" si="0"/>
        <v>0</v>
      </c>
      <c r="Q21" s="476"/>
      <c r="R21" s="9"/>
      <c r="S21"/>
    </row>
    <row r="22" spans="4:19" ht="15.6">
      <c r="D22" s="521" t="str">
        <f>'INFORMACION GENERAL'!$C$203</f>
        <v>SITIO 4:</v>
      </c>
      <c r="E22" s="522"/>
      <c r="F22" s="523"/>
      <c r="G22" s="531"/>
      <c r="H22" s="532"/>
      <c r="I22" s="471"/>
      <c r="J22" s="472"/>
      <c r="K22" s="473"/>
      <c r="L22" s="474"/>
      <c r="M22" s="414"/>
      <c r="N22" s="415"/>
      <c r="O22" s="424"/>
      <c r="P22" s="475">
        <f t="shared" si="0"/>
        <v>0</v>
      </c>
      <c r="Q22" s="476"/>
      <c r="R22" s="9"/>
      <c r="S22"/>
    </row>
    <row r="23" spans="4:19" ht="15.6">
      <c r="D23" s="521" t="str">
        <f>'INFORMACION GENERAL'!$C$204</f>
        <v>SITIO 5:</v>
      </c>
      <c r="E23" s="522"/>
      <c r="F23" s="523"/>
      <c r="G23" s="531"/>
      <c r="H23" s="532"/>
      <c r="I23" s="471"/>
      <c r="J23" s="472"/>
      <c r="K23" s="473"/>
      <c r="L23" s="474"/>
      <c r="M23" s="414"/>
      <c r="N23" s="415"/>
      <c r="O23" s="424"/>
      <c r="P23" s="475">
        <f t="shared" si="0"/>
        <v>0</v>
      </c>
      <c r="Q23" s="476"/>
      <c r="R23" s="9"/>
      <c r="S23"/>
    </row>
    <row r="24" spans="4:19" ht="15.6">
      <c r="D24" s="521" t="str">
        <f>'INFORMACION GENERAL'!$C$205</f>
        <v>SITIO 6:</v>
      </c>
      <c r="E24" s="522"/>
      <c r="F24" s="523"/>
      <c r="G24" s="531"/>
      <c r="H24" s="532"/>
      <c r="I24" s="471"/>
      <c r="J24" s="472"/>
      <c r="K24" s="473"/>
      <c r="L24" s="474"/>
      <c r="M24" s="414"/>
      <c r="N24" s="415"/>
      <c r="O24" s="424"/>
      <c r="P24" s="475">
        <f t="shared" si="0"/>
        <v>0</v>
      </c>
      <c r="Q24" s="476"/>
      <c r="R24" s="9"/>
      <c r="S24"/>
    </row>
    <row r="25" spans="4:19" ht="15.6">
      <c r="D25" s="521" t="str">
        <f>'INFORMACION GENERAL'!$C$206</f>
        <v>SITIO 7:</v>
      </c>
      <c r="E25" s="522"/>
      <c r="F25" s="523"/>
      <c r="G25" s="531"/>
      <c r="H25" s="532"/>
      <c r="I25" s="471"/>
      <c r="J25" s="472"/>
      <c r="K25" s="473"/>
      <c r="L25" s="474"/>
      <c r="M25" s="414"/>
      <c r="N25" s="415"/>
      <c r="O25" s="424"/>
      <c r="P25" s="475">
        <f t="shared" si="0"/>
        <v>0</v>
      </c>
      <c r="Q25" s="476"/>
      <c r="R25" s="9"/>
      <c r="S25"/>
    </row>
    <row r="26" spans="4:19" ht="15.6">
      <c r="D26" s="521" t="str">
        <f>'INFORMACION GENERAL'!$C$207</f>
        <v>SITIO 8:</v>
      </c>
      <c r="E26" s="522"/>
      <c r="F26" s="523"/>
      <c r="G26" s="531"/>
      <c r="H26" s="532"/>
      <c r="I26" s="471"/>
      <c r="J26" s="472"/>
      <c r="K26" s="473"/>
      <c r="L26" s="474"/>
      <c r="M26" s="414"/>
      <c r="N26" s="415"/>
      <c r="O26" s="424"/>
      <c r="P26" s="475">
        <f t="shared" si="0"/>
        <v>0</v>
      </c>
      <c r="Q26" s="476"/>
      <c r="R26" s="9"/>
      <c r="S26"/>
    </row>
    <row r="27" spans="4:19" ht="15.6">
      <c r="D27" s="521" t="str">
        <f>+'INFORMACION GENERAL'!$C$208</f>
        <v>SITIO 9:</v>
      </c>
      <c r="E27" s="522"/>
      <c r="F27" s="523"/>
      <c r="G27" s="531"/>
      <c r="H27" s="532"/>
      <c r="I27" s="471"/>
      <c r="J27" s="472"/>
      <c r="K27" s="473"/>
      <c r="L27" s="474"/>
      <c r="M27" s="414"/>
      <c r="N27" s="415"/>
      <c r="O27" s="424"/>
      <c r="P27" s="475">
        <f t="shared" si="0"/>
        <v>0</v>
      </c>
      <c r="Q27" s="476"/>
      <c r="R27" s="9"/>
      <c r="S27"/>
    </row>
    <row r="28" spans="4:19" ht="15.6">
      <c r="D28" s="521" t="str">
        <f>+'INFORMACION GENERAL'!$C$209</f>
        <v>SITIO 10:</v>
      </c>
      <c r="E28" s="522"/>
      <c r="F28" s="523"/>
      <c r="G28" s="485"/>
      <c r="H28" s="486"/>
      <c r="I28" s="477"/>
      <c r="J28" s="478"/>
      <c r="K28" s="477"/>
      <c r="L28" s="478"/>
      <c r="M28" s="414"/>
      <c r="N28" s="416"/>
      <c r="O28" s="424"/>
      <c r="P28" s="479">
        <f t="shared" si="0"/>
        <v>0</v>
      </c>
      <c r="Q28" s="480"/>
      <c r="R28" s="9"/>
      <c r="S28"/>
    </row>
    <row r="29" spans="4:19" ht="15.6">
      <c r="D29" s="521" t="str">
        <f>+'INFORMACION GENERAL'!$C$210</f>
        <v>SITIO 11:</v>
      </c>
      <c r="E29" s="522"/>
      <c r="F29" s="523"/>
      <c r="G29" s="485"/>
      <c r="H29" s="486"/>
      <c r="I29" s="477"/>
      <c r="J29" s="478"/>
      <c r="K29" s="477"/>
      <c r="L29" s="478"/>
      <c r="M29" s="414"/>
      <c r="N29" s="416"/>
      <c r="O29" s="424"/>
      <c r="P29" s="479">
        <f t="shared" si="0"/>
        <v>0</v>
      </c>
      <c r="Q29" s="480"/>
      <c r="R29" s="9"/>
      <c r="S29"/>
    </row>
    <row r="30" spans="4:19" ht="15.6">
      <c r="D30" s="521"/>
      <c r="E30" s="522"/>
      <c r="F30" s="523"/>
      <c r="G30" s="485"/>
      <c r="H30" s="486"/>
      <c r="I30" s="477"/>
      <c r="J30" s="478"/>
      <c r="K30" s="477"/>
      <c r="L30" s="478"/>
      <c r="M30" s="414"/>
      <c r="N30" s="416"/>
      <c r="O30" s="424"/>
      <c r="P30" s="479">
        <f t="shared" si="0"/>
        <v>0</v>
      </c>
      <c r="Q30" s="480"/>
      <c r="R30" s="9"/>
      <c r="S30"/>
    </row>
    <row r="31" spans="4:19" ht="15.6">
      <c r="D31" s="521"/>
      <c r="E31" s="522"/>
      <c r="F31" s="523"/>
      <c r="G31" s="485"/>
      <c r="H31" s="486"/>
      <c r="I31" s="477"/>
      <c r="J31" s="478"/>
      <c r="K31" s="477"/>
      <c r="L31" s="478"/>
      <c r="M31" s="414"/>
      <c r="N31" s="416"/>
      <c r="O31" s="424"/>
      <c r="P31" s="479">
        <f t="shared" si="0"/>
        <v>0</v>
      </c>
      <c r="Q31" s="480"/>
      <c r="R31" s="9"/>
      <c r="S31"/>
    </row>
    <row r="32" spans="4:19" ht="15.6">
      <c r="D32" s="521"/>
      <c r="E32" s="522"/>
      <c r="F32" s="523"/>
      <c r="G32" s="485"/>
      <c r="H32" s="486"/>
      <c r="I32" s="477"/>
      <c r="J32" s="478"/>
      <c r="K32" s="477"/>
      <c r="L32" s="478"/>
      <c r="M32" s="414"/>
      <c r="N32" s="416"/>
      <c r="O32" s="424"/>
      <c r="P32" s="479">
        <f t="shared" si="0"/>
        <v>0</v>
      </c>
      <c r="Q32" s="480"/>
      <c r="R32" s="9"/>
      <c r="S32"/>
    </row>
    <row r="33" spans="4:19" ht="15.6">
      <c r="D33" s="521"/>
      <c r="E33" s="522"/>
      <c r="F33" s="523"/>
      <c r="G33" s="485"/>
      <c r="H33" s="486"/>
      <c r="I33" s="477"/>
      <c r="J33" s="478"/>
      <c r="K33" s="477"/>
      <c r="L33" s="478"/>
      <c r="M33" s="414"/>
      <c r="N33" s="416"/>
      <c r="O33" s="424"/>
      <c r="P33" s="479">
        <f t="shared" si="0"/>
        <v>0</v>
      </c>
      <c r="Q33" s="480"/>
      <c r="R33" s="9"/>
      <c r="S33"/>
    </row>
    <row r="34" spans="4:19" ht="15.6">
      <c r="D34" s="521"/>
      <c r="E34" s="522"/>
      <c r="F34" s="523"/>
      <c r="G34" s="485"/>
      <c r="H34" s="486"/>
      <c r="I34" s="477"/>
      <c r="J34" s="478"/>
      <c r="K34" s="477"/>
      <c r="L34" s="478"/>
      <c r="M34" s="414"/>
      <c r="N34" s="416"/>
      <c r="O34" s="424"/>
      <c r="P34" s="479">
        <f t="shared" si="0"/>
        <v>0</v>
      </c>
      <c r="Q34" s="480"/>
      <c r="R34" s="9"/>
      <c r="S34"/>
    </row>
    <row r="35" spans="4:19" ht="15.6">
      <c r="D35" s="521"/>
      <c r="E35" s="522"/>
      <c r="F35" s="523"/>
      <c r="G35" s="485"/>
      <c r="H35" s="486"/>
      <c r="I35" s="477"/>
      <c r="J35" s="478"/>
      <c r="K35" s="477"/>
      <c r="L35" s="478"/>
      <c r="M35" s="414"/>
      <c r="N35" s="416"/>
      <c r="O35" s="424"/>
      <c r="P35" s="479">
        <f t="shared" si="0"/>
        <v>0</v>
      </c>
      <c r="Q35" s="480"/>
      <c r="R35" s="9"/>
      <c r="S35"/>
    </row>
    <row r="36" spans="4:19" ht="15.6">
      <c r="D36" s="521"/>
      <c r="E36" s="522"/>
      <c r="F36" s="523"/>
      <c r="G36" s="485"/>
      <c r="H36" s="486"/>
      <c r="I36" s="477"/>
      <c r="J36" s="478"/>
      <c r="K36" s="477"/>
      <c r="L36" s="478"/>
      <c r="M36" s="414"/>
      <c r="N36" s="416"/>
      <c r="O36" s="424"/>
      <c r="P36" s="479">
        <f t="shared" si="0"/>
        <v>0</v>
      </c>
      <c r="Q36" s="480"/>
      <c r="R36" s="9"/>
      <c r="S36"/>
    </row>
    <row r="37" spans="4:19" ht="15.6">
      <c r="D37" s="521"/>
      <c r="E37" s="522"/>
      <c r="F37" s="523"/>
      <c r="G37" s="485"/>
      <c r="H37" s="486"/>
      <c r="I37" s="477"/>
      <c r="J37" s="478"/>
      <c r="K37" s="477"/>
      <c r="L37" s="478"/>
      <c r="M37" s="414"/>
      <c r="N37" s="416"/>
      <c r="O37" s="424"/>
      <c r="P37" s="479">
        <f t="shared" si="0"/>
        <v>0</v>
      </c>
      <c r="Q37" s="480"/>
      <c r="R37" s="9"/>
      <c r="S37"/>
    </row>
    <row r="38" spans="4:19" ht="15.6">
      <c r="D38" s="521"/>
      <c r="E38" s="522"/>
      <c r="F38" s="523"/>
      <c r="G38" s="485"/>
      <c r="H38" s="486"/>
      <c r="I38" s="477"/>
      <c r="J38" s="478"/>
      <c r="K38" s="477"/>
      <c r="L38" s="478"/>
      <c r="M38" s="414"/>
      <c r="N38" s="416"/>
      <c r="O38" s="424"/>
      <c r="P38" s="479">
        <f t="shared" si="0"/>
        <v>0</v>
      </c>
      <c r="Q38" s="480"/>
      <c r="R38" s="9"/>
      <c r="S38"/>
    </row>
    <row r="39" spans="4:19" ht="15.6">
      <c r="D39" s="521"/>
      <c r="E39" s="522"/>
      <c r="F39" s="523"/>
      <c r="G39" s="485"/>
      <c r="H39" s="486"/>
      <c r="I39" s="477"/>
      <c r="J39" s="478"/>
      <c r="K39" s="477"/>
      <c r="L39" s="478"/>
      <c r="M39" s="414"/>
      <c r="N39" s="416"/>
      <c r="O39" s="424"/>
      <c r="P39" s="479">
        <f t="shared" si="0"/>
        <v>0</v>
      </c>
      <c r="Q39" s="480"/>
      <c r="R39" s="9"/>
      <c r="S39"/>
    </row>
    <row r="40" spans="4:19" ht="15.6">
      <c r="D40" s="521"/>
      <c r="E40" s="522"/>
      <c r="F40" s="523"/>
      <c r="G40" s="485"/>
      <c r="H40" s="486"/>
      <c r="I40" s="477"/>
      <c r="J40" s="478"/>
      <c r="K40" s="477"/>
      <c r="L40" s="478"/>
      <c r="M40" s="414"/>
      <c r="N40" s="416"/>
      <c r="O40" s="424"/>
      <c r="P40" s="479">
        <f t="shared" si="0"/>
        <v>0</v>
      </c>
      <c r="Q40" s="480"/>
      <c r="R40" s="9"/>
      <c r="S40"/>
    </row>
    <row r="41" spans="4:19" ht="15.6">
      <c r="D41" s="521"/>
      <c r="E41" s="522"/>
      <c r="F41" s="523"/>
      <c r="G41" s="485"/>
      <c r="H41" s="486"/>
      <c r="I41" s="477"/>
      <c r="J41" s="478"/>
      <c r="K41" s="477"/>
      <c r="L41" s="478"/>
      <c r="M41" s="414"/>
      <c r="N41" s="416"/>
      <c r="O41" s="424"/>
      <c r="P41" s="479">
        <f t="shared" si="0"/>
        <v>0</v>
      </c>
      <c r="Q41" s="480"/>
      <c r="R41" s="9"/>
      <c r="S41"/>
    </row>
    <row r="42" spans="4:19" ht="16.2" thickBot="1">
      <c r="D42" s="524"/>
      <c r="E42" s="525"/>
      <c r="F42" s="526"/>
      <c r="G42" s="487"/>
      <c r="H42" s="488"/>
      <c r="I42" s="481"/>
      <c r="J42" s="482"/>
      <c r="K42" s="481"/>
      <c r="L42" s="482"/>
      <c r="M42" s="422"/>
      <c r="N42" s="417"/>
      <c r="O42" s="425"/>
      <c r="P42" s="483">
        <f t="shared" si="0"/>
        <v>0</v>
      </c>
      <c r="Q42" s="484"/>
      <c r="R42" s="9"/>
      <c r="S42"/>
    </row>
  </sheetData>
  <sheetProtection sheet="1" objects="1" scenarios="1"/>
  <mergeCells count="147">
    <mergeCell ref="C2:S2"/>
    <mergeCell ref="C3:S3"/>
    <mergeCell ref="C4:F4"/>
    <mergeCell ref="G4:S4"/>
    <mergeCell ref="C5:F5"/>
    <mergeCell ref="G5:I5"/>
    <mergeCell ref="J5:L5"/>
    <mergeCell ref="M5:O5"/>
    <mergeCell ref="D18:F18"/>
    <mergeCell ref="G18:H18"/>
    <mergeCell ref="I18:J18"/>
    <mergeCell ref="K18:L18"/>
    <mergeCell ref="C6:F6"/>
    <mergeCell ref="G6:S6"/>
    <mergeCell ref="C7:F7"/>
    <mergeCell ref="G7:S7"/>
    <mergeCell ref="C8:F8"/>
    <mergeCell ref="G8:S8"/>
    <mergeCell ref="C12:T14"/>
    <mergeCell ref="D16:F17"/>
    <mergeCell ref="G16:H17"/>
    <mergeCell ref="I16:J17"/>
    <mergeCell ref="K16:L17"/>
    <mergeCell ref="M16:N16"/>
    <mergeCell ref="O16:O17"/>
    <mergeCell ref="P16:Q17"/>
    <mergeCell ref="P18:Q18"/>
    <mergeCell ref="D19:F19"/>
    <mergeCell ref="G19:H19"/>
    <mergeCell ref="I19:J19"/>
    <mergeCell ref="K19:L19"/>
    <mergeCell ref="D20:F20"/>
    <mergeCell ref="G20:H20"/>
    <mergeCell ref="I20:J20"/>
    <mergeCell ref="K20:L20"/>
    <mergeCell ref="P19:Q19"/>
    <mergeCell ref="P20:Q20"/>
    <mergeCell ref="D21:F21"/>
    <mergeCell ref="G21:H21"/>
    <mergeCell ref="I21:J21"/>
    <mergeCell ref="K21:L21"/>
    <mergeCell ref="D22:F22"/>
    <mergeCell ref="G22:H22"/>
    <mergeCell ref="I22:J22"/>
    <mergeCell ref="K22:L22"/>
    <mergeCell ref="P21:Q21"/>
    <mergeCell ref="P22:Q22"/>
    <mergeCell ref="D23:F23"/>
    <mergeCell ref="G23:H23"/>
    <mergeCell ref="I23:J23"/>
    <mergeCell ref="K23:L23"/>
    <mergeCell ref="D24:F24"/>
    <mergeCell ref="G24:H24"/>
    <mergeCell ref="I24:J24"/>
    <mergeCell ref="K24:L24"/>
    <mergeCell ref="P23:Q23"/>
    <mergeCell ref="P24:Q24"/>
    <mergeCell ref="D25:F25"/>
    <mergeCell ref="G25:H25"/>
    <mergeCell ref="I25:J25"/>
    <mergeCell ref="K25:L25"/>
    <mergeCell ref="D26:F26"/>
    <mergeCell ref="G26:H26"/>
    <mergeCell ref="I26:J26"/>
    <mergeCell ref="K26:L26"/>
    <mergeCell ref="P25:Q25"/>
    <mergeCell ref="P26:Q26"/>
    <mergeCell ref="D27:F27"/>
    <mergeCell ref="G27:H27"/>
    <mergeCell ref="I27:J27"/>
    <mergeCell ref="K27:L27"/>
    <mergeCell ref="D28:F28"/>
    <mergeCell ref="G28:H28"/>
    <mergeCell ref="I28:J28"/>
    <mergeCell ref="K28:L28"/>
    <mergeCell ref="P27:Q27"/>
    <mergeCell ref="P28:Q28"/>
    <mergeCell ref="D29:F29"/>
    <mergeCell ref="G29:H29"/>
    <mergeCell ref="I29:J29"/>
    <mergeCell ref="K29:L29"/>
    <mergeCell ref="D30:F30"/>
    <mergeCell ref="G30:H30"/>
    <mergeCell ref="I30:J30"/>
    <mergeCell ref="K30:L30"/>
    <mergeCell ref="P29:Q29"/>
    <mergeCell ref="P30:Q30"/>
    <mergeCell ref="D31:F31"/>
    <mergeCell ref="G31:H31"/>
    <mergeCell ref="I31:J31"/>
    <mergeCell ref="K31:L31"/>
    <mergeCell ref="D32:F32"/>
    <mergeCell ref="G32:H32"/>
    <mergeCell ref="I32:J32"/>
    <mergeCell ref="K32:L32"/>
    <mergeCell ref="P31:Q31"/>
    <mergeCell ref="P32:Q32"/>
    <mergeCell ref="D33:F33"/>
    <mergeCell ref="G33:H33"/>
    <mergeCell ref="I33:J33"/>
    <mergeCell ref="K33:L33"/>
    <mergeCell ref="D34:F34"/>
    <mergeCell ref="G34:H34"/>
    <mergeCell ref="I34:J34"/>
    <mergeCell ref="K34:L34"/>
    <mergeCell ref="P33:Q33"/>
    <mergeCell ref="P34:Q34"/>
    <mergeCell ref="D35:F35"/>
    <mergeCell ref="G35:H35"/>
    <mergeCell ref="I35:J35"/>
    <mergeCell ref="K35:L35"/>
    <mergeCell ref="D36:F36"/>
    <mergeCell ref="G36:H36"/>
    <mergeCell ref="I36:J36"/>
    <mergeCell ref="K36:L36"/>
    <mergeCell ref="P35:Q35"/>
    <mergeCell ref="P36:Q36"/>
    <mergeCell ref="D37:F37"/>
    <mergeCell ref="G37:H37"/>
    <mergeCell ref="I37:J37"/>
    <mergeCell ref="K37:L37"/>
    <mergeCell ref="D38:F38"/>
    <mergeCell ref="G38:H38"/>
    <mergeCell ref="I38:J38"/>
    <mergeCell ref="K38:L38"/>
    <mergeCell ref="P37:Q37"/>
    <mergeCell ref="P38:Q38"/>
    <mergeCell ref="D39:F39"/>
    <mergeCell ref="G39:H39"/>
    <mergeCell ref="I39:J39"/>
    <mergeCell ref="K39:L39"/>
    <mergeCell ref="D40:F40"/>
    <mergeCell ref="G40:H40"/>
    <mergeCell ref="I40:J40"/>
    <mergeCell ref="K40:L40"/>
    <mergeCell ref="P39:Q39"/>
    <mergeCell ref="P40:Q40"/>
    <mergeCell ref="D41:F41"/>
    <mergeCell ref="G41:H41"/>
    <mergeCell ref="I41:J41"/>
    <mergeCell ref="K41:L41"/>
    <mergeCell ref="D42:F42"/>
    <mergeCell ref="G42:H42"/>
    <mergeCell ref="I42:J42"/>
    <mergeCell ref="K42:L42"/>
    <mergeCell ref="P41:Q41"/>
    <mergeCell ref="P42:Q42"/>
  </mergeCells>
  <printOptions horizontalCentered="1"/>
  <pageMargins left="0.82677165354330717" right="0" top="0.86614173228346458" bottom="0.39370078740157483" header="0" footer="0"/>
  <pageSetup scale="38"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80897" r:id="rId5" name="Option Button 1">
              <controlPr defaultSize="0" autoFill="0" autoLine="0" autoPict="0">
                <anchor moveWithCells="1">
                  <from>
                    <xdr:col>7</xdr:col>
                    <xdr:colOff>678180</xdr:colOff>
                    <xdr:row>8</xdr:row>
                    <xdr:rowOff>0</xdr:rowOff>
                  </from>
                  <to>
                    <xdr:col>8</xdr:col>
                    <xdr:colOff>182880</xdr:colOff>
                    <xdr:row>10</xdr:row>
                    <xdr:rowOff>297180</xdr:rowOff>
                  </to>
                </anchor>
              </controlPr>
            </control>
          </mc:Choice>
        </mc:AlternateContent>
        <mc:AlternateContent xmlns:mc="http://schemas.openxmlformats.org/markup-compatibility/2006">
          <mc:Choice Requires="x14">
            <control shapeId="80898" r:id="rId6" name="Option Button 2">
              <controlPr defaultSize="0" autoFill="0" autoLine="0" autoPict="0">
                <anchor moveWithCells="1">
                  <from>
                    <xdr:col>10</xdr:col>
                    <xdr:colOff>76200</xdr:colOff>
                    <xdr:row>8</xdr:row>
                    <xdr:rowOff>0</xdr:rowOff>
                  </from>
                  <to>
                    <xdr:col>10</xdr:col>
                    <xdr:colOff>396240</xdr:colOff>
                    <xdr:row>10</xdr:row>
                    <xdr:rowOff>281940</xdr:rowOff>
                  </to>
                </anchor>
              </controlPr>
            </control>
          </mc:Choice>
        </mc:AlternateContent>
        <mc:AlternateContent xmlns:mc="http://schemas.openxmlformats.org/markup-compatibility/2006">
          <mc:Choice Requires="x14">
            <control shapeId="80899" r:id="rId7" name="Check Box 3">
              <controlPr defaultSize="0" autoFill="0" autoLine="0" autoPict="0">
                <anchor moveWithCells="1">
                  <from>
                    <xdr:col>17</xdr:col>
                    <xdr:colOff>182880</xdr:colOff>
                    <xdr:row>8</xdr:row>
                    <xdr:rowOff>0</xdr:rowOff>
                  </from>
                  <to>
                    <xdr:col>18</xdr:col>
                    <xdr:colOff>0</xdr:colOff>
                    <xdr:row>9</xdr:row>
                    <xdr:rowOff>53340</xdr:rowOff>
                  </to>
                </anchor>
              </controlPr>
            </control>
          </mc:Choice>
        </mc:AlternateContent>
        <mc:AlternateContent xmlns:mc="http://schemas.openxmlformats.org/markup-compatibility/2006">
          <mc:Choice Requires="x14">
            <control shapeId="80900" r:id="rId8" name="Check Box 4">
              <controlPr defaultSize="0" autoFill="0" autoLine="0" autoPict="0">
                <anchor moveWithCells="1">
                  <from>
                    <xdr:col>17</xdr:col>
                    <xdr:colOff>182880</xdr:colOff>
                    <xdr:row>8</xdr:row>
                    <xdr:rowOff>0</xdr:rowOff>
                  </from>
                  <to>
                    <xdr:col>18</xdr:col>
                    <xdr:colOff>0</xdr:colOff>
                    <xdr:row>9</xdr:row>
                    <xdr:rowOff>144780</xdr:rowOff>
                  </to>
                </anchor>
              </controlPr>
            </control>
          </mc:Choice>
        </mc:AlternateContent>
        <mc:AlternateContent xmlns:mc="http://schemas.openxmlformats.org/markup-compatibility/2006">
          <mc:Choice Requires="x14">
            <control shapeId="80901" r:id="rId9" name="Check Box 5">
              <controlPr defaultSize="0" autoFill="0" autoLine="0" autoPict="0">
                <anchor moveWithCells="1">
                  <from>
                    <xdr:col>17</xdr:col>
                    <xdr:colOff>182880</xdr:colOff>
                    <xdr:row>8</xdr:row>
                    <xdr:rowOff>0</xdr:rowOff>
                  </from>
                  <to>
                    <xdr:col>18</xdr:col>
                    <xdr:colOff>0</xdr:colOff>
                    <xdr:row>9</xdr:row>
                    <xdr:rowOff>167640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autoPageBreaks="0" fitToPage="1"/>
  </sheetPr>
  <dimension ref="A1:S43"/>
  <sheetViews>
    <sheetView showGridLines="0" view="pageBreakPreview" topLeftCell="A37" zoomScale="85" zoomScaleNormal="70" zoomScaleSheetLayoutView="85" zoomScalePageLayoutView="70" workbookViewId="0"/>
  </sheetViews>
  <sheetFormatPr baseColWidth="10" defaultColWidth="11.44140625" defaultRowHeight="14.4"/>
  <cols>
    <col min="1" max="2" width="1.5546875" customWidth="1"/>
    <col min="4" max="4" width="8.77734375" customWidth="1"/>
    <col min="5" max="5" width="10.44140625" customWidth="1"/>
    <col min="7" max="7" width="14.21875" customWidth="1"/>
    <col min="8" max="8" width="8.21875" customWidth="1"/>
    <col min="15" max="15" width="13.21875" customWidth="1"/>
    <col min="19" max="19" width="1.5546875" customWidth="1"/>
    <col min="20" max="20" width="14" bestFit="1" customWidth="1"/>
  </cols>
  <sheetData>
    <row r="1" spans="1:19">
      <c r="A1" s="13"/>
      <c r="B1" s="13"/>
      <c r="C1" s="13"/>
      <c r="D1" s="13"/>
      <c r="E1" s="13"/>
      <c r="F1" s="13"/>
      <c r="G1" s="13"/>
      <c r="H1" s="13"/>
      <c r="I1" s="13"/>
      <c r="J1" s="13"/>
      <c r="K1" s="13"/>
      <c r="L1" s="13"/>
      <c r="M1" s="13"/>
      <c r="N1" s="13"/>
      <c r="O1" s="13"/>
      <c r="P1" s="13"/>
      <c r="Q1" s="13"/>
      <c r="R1" s="13"/>
      <c r="S1" s="13"/>
    </row>
    <row r="2" spans="1:19" s="4" customFormat="1" ht="30" customHeight="1">
      <c r="A2" s="21"/>
      <c r="B2" s="21"/>
      <c r="C2" s="942"/>
      <c r="D2" s="942"/>
      <c r="E2" s="942"/>
      <c r="F2" s="942"/>
      <c r="G2" s="942"/>
      <c r="H2" s="942"/>
      <c r="I2" s="942"/>
      <c r="J2" s="942"/>
      <c r="K2" s="942"/>
      <c r="L2" s="942"/>
      <c r="M2" s="942"/>
      <c r="N2" s="942"/>
      <c r="O2" s="942"/>
      <c r="P2" s="942"/>
      <c r="Q2" s="942"/>
      <c r="R2" s="942"/>
      <c r="S2" s="21"/>
    </row>
    <row r="3" spans="1:19" s="4" customFormat="1" ht="8.1" customHeight="1">
      <c r="A3" s="21"/>
      <c r="B3" s="21"/>
      <c r="C3" s="176"/>
      <c r="D3" s="176"/>
      <c r="E3" s="176"/>
      <c r="F3" s="176"/>
      <c r="G3" s="176"/>
      <c r="H3" s="176"/>
      <c r="I3" s="176"/>
      <c r="J3" s="176"/>
      <c r="K3" s="176"/>
      <c r="L3" s="176"/>
      <c r="M3" s="176"/>
      <c r="N3" s="176"/>
      <c r="O3" s="176"/>
      <c r="P3" s="176"/>
      <c r="Q3" s="176"/>
      <c r="R3" s="176"/>
      <c r="S3" s="21"/>
    </row>
    <row r="4" spans="1:19">
      <c r="A4" s="13"/>
      <c r="B4" s="13"/>
      <c r="C4" s="13"/>
      <c r="D4" s="13"/>
      <c r="E4" s="13"/>
      <c r="F4" s="13"/>
      <c r="G4" s="13"/>
      <c r="H4" s="13"/>
      <c r="I4" s="13"/>
      <c r="J4" s="13"/>
      <c r="K4" s="13"/>
      <c r="L4" s="13"/>
      <c r="M4" s="13"/>
      <c r="N4" s="13"/>
      <c r="O4" s="13"/>
      <c r="P4" s="13"/>
      <c r="Q4" s="13"/>
      <c r="R4" s="13"/>
      <c r="S4" s="13"/>
    </row>
    <row r="5" spans="1:19">
      <c r="A5" s="13"/>
      <c r="B5" s="13"/>
      <c r="C5" s="13"/>
      <c r="D5" s="13"/>
      <c r="E5" s="13"/>
      <c r="F5" s="13"/>
      <c r="G5" s="13"/>
      <c r="H5" s="13"/>
      <c r="I5" s="13"/>
      <c r="J5" s="13"/>
      <c r="K5" s="13"/>
      <c r="L5" s="13"/>
      <c r="M5" s="13"/>
      <c r="N5" s="13"/>
      <c r="O5" s="13"/>
      <c r="P5" s="13"/>
      <c r="Q5" s="13"/>
      <c r="R5" s="13"/>
      <c r="S5" s="13"/>
    </row>
    <row r="6" spans="1:19" ht="31.5" customHeight="1">
      <c r="A6" s="13"/>
      <c r="B6" s="13"/>
      <c r="C6" s="742" t="s">
        <v>263</v>
      </c>
      <c r="D6" s="742"/>
      <c r="E6" s="742"/>
      <c r="F6" s="742"/>
      <c r="G6" s="944" t="s">
        <v>99</v>
      </c>
      <c r="H6" s="945"/>
      <c r="I6" s="944" t="s">
        <v>100</v>
      </c>
      <c r="J6" s="945"/>
      <c r="K6" s="740" t="s">
        <v>264</v>
      </c>
      <c r="L6" s="740"/>
      <c r="M6" s="943"/>
      <c r="N6" s="943"/>
      <c r="O6" s="943"/>
      <c r="P6" s="943"/>
      <c r="Q6" s="943"/>
      <c r="R6" s="943"/>
      <c r="S6" s="13"/>
    </row>
    <row r="7" spans="1:19" ht="53.25" customHeight="1">
      <c r="A7" s="13"/>
      <c r="B7" s="13"/>
      <c r="C7" s="742"/>
      <c r="D7" s="742"/>
      <c r="E7" s="742"/>
      <c r="F7" s="742"/>
      <c r="G7" s="944"/>
      <c r="H7" s="945"/>
      <c r="I7" s="944"/>
      <c r="J7" s="945"/>
      <c r="K7" s="740"/>
      <c r="L7" s="740"/>
      <c r="M7" s="943"/>
      <c r="N7" s="943"/>
      <c r="O7" s="943"/>
      <c r="P7" s="943"/>
      <c r="Q7" s="943"/>
      <c r="R7" s="943"/>
      <c r="S7" s="13"/>
    </row>
    <row r="8" spans="1:19" ht="8.1" customHeight="1">
      <c r="A8" s="13"/>
      <c r="B8" s="13"/>
      <c r="C8" s="178"/>
      <c r="D8" s="178"/>
      <c r="E8" s="178"/>
      <c r="F8" s="178"/>
      <c r="G8" s="14"/>
      <c r="H8" s="14"/>
      <c r="I8" s="14"/>
      <c r="J8" s="14"/>
      <c r="K8" s="15"/>
      <c r="L8" s="15"/>
      <c r="M8" s="15"/>
      <c r="N8" s="13"/>
      <c r="O8" s="13"/>
      <c r="P8" s="13"/>
      <c r="Q8" s="13"/>
      <c r="R8" s="13"/>
      <c r="S8" s="13"/>
    </row>
    <row r="9" spans="1:19" ht="81" customHeight="1">
      <c r="A9" s="13"/>
      <c r="B9" s="13"/>
      <c r="C9" s="742" t="s">
        <v>429</v>
      </c>
      <c r="D9" s="742"/>
      <c r="E9" s="742"/>
      <c r="F9" s="742"/>
      <c r="G9" s="742"/>
      <c r="H9" s="944" t="s">
        <v>99</v>
      </c>
      <c r="I9" s="945"/>
      <c r="J9" s="944" t="s">
        <v>100</v>
      </c>
      <c r="K9" s="945"/>
      <c r="L9" s="16"/>
      <c r="M9" s="16"/>
      <c r="N9" s="16"/>
      <c r="O9" s="16"/>
      <c r="P9" s="13"/>
      <c r="Q9" s="13"/>
      <c r="R9" s="13"/>
      <c r="S9" s="13"/>
    </row>
    <row r="10" spans="1:19" ht="15" customHeight="1">
      <c r="A10" s="13"/>
      <c r="B10" s="13"/>
      <c r="C10" s="742"/>
      <c r="D10" s="742"/>
      <c r="E10" s="742"/>
      <c r="F10" s="742"/>
      <c r="G10" s="742"/>
      <c r="H10" s="944"/>
      <c r="I10" s="945"/>
      <c r="J10" s="944"/>
      <c r="K10" s="945"/>
      <c r="L10" s="16"/>
      <c r="M10" s="16"/>
      <c r="N10" s="16"/>
      <c r="O10" s="16"/>
      <c r="P10" s="13"/>
      <c r="Q10" s="13"/>
      <c r="R10" s="13"/>
      <c r="S10" s="13"/>
    </row>
    <row r="11" spans="1:19" ht="21">
      <c r="A11" s="13"/>
      <c r="B11" s="13"/>
      <c r="C11" s="178"/>
      <c r="D11" s="178"/>
      <c r="E11" s="178"/>
      <c r="F11" s="178"/>
      <c r="G11" s="178"/>
      <c r="H11" s="14"/>
      <c r="I11" s="14"/>
      <c r="J11" s="14"/>
      <c r="K11" s="14"/>
      <c r="L11" s="14"/>
      <c r="M11" s="14"/>
      <c r="N11" s="14"/>
      <c r="O11" s="14"/>
      <c r="P11" s="14"/>
      <c r="Q11" s="13"/>
      <c r="R11" s="13"/>
      <c r="S11" s="13"/>
    </row>
    <row r="12" spans="1:19" ht="15.6">
      <c r="A12" s="13"/>
      <c r="B12" s="13"/>
      <c r="C12" s="742" t="s">
        <v>430</v>
      </c>
      <c r="D12" s="742"/>
      <c r="E12" s="742"/>
      <c r="F12" s="742"/>
      <c r="G12" s="742"/>
      <c r="H12" s="742"/>
      <c r="I12" s="742"/>
      <c r="J12" s="940" t="s">
        <v>431</v>
      </c>
      <c r="K12" s="941"/>
      <c r="L12" s="941"/>
      <c r="M12" s="744" t="s">
        <v>268</v>
      </c>
      <c r="N12" s="744"/>
      <c r="O12" s="744"/>
      <c r="P12" s="744" t="s">
        <v>269</v>
      </c>
      <c r="Q12" s="744"/>
      <c r="R12" s="745"/>
      <c r="S12" s="13"/>
    </row>
    <row r="13" spans="1:19" ht="15.6">
      <c r="A13" s="13"/>
      <c r="B13" s="13"/>
      <c r="C13" s="742"/>
      <c r="D13" s="742"/>
      <c r="E13" s="742"/>
      <c r="F13" s="742"/>
      <c r="G13" s="742"/>
      <c r="H13" s="742"/>
      <c r="I13" s="742"/>
      <c r="J13" s="733"/>
      <c r="K13" s="746"/>
      <c r="L13" s="746"/>
      <c r="M13" s="746"/>
      <c r="N13" s="746"/>
      <c r="O13" s="746"/>
      <c r="P13" s="746"/>
      <c r="Q13" s="746"/>
      <c r="R13" s="731"/>
      <c r="S13" s="13"/>
    </row>
    <row r="14" spans="1:19" ht="15.6">
      <c r="A14" s="13"/>
      <c r="B14" s="13"/>
      <c r="C14" s="742"/>
      <c r="D14" s="742"/>
      <c r="E14" s="742"/>
      <c r="F14" s="742"/>
      <c r="G14" s="742"/>
      <c r="H14" s="742"/>
      <c r="I14" s="742"/>
      <c r="J14" s="735"/>
      <c r="K14" s="726"/>
      <c r="L14" s="726"/>
      <c r="M14" s="726"/>
      <c r="N14" s="726"/>
      <c r="O14" s="726"/>
      <c r="P14" s="726"/>
      <c r="Q14" s="726"/>
      <c r="R14" s="727"/>
      <c r="S14" s="13"/>
    </row>
    <row r="15" spans="1:19" ht="15.6">
      <c r="A15" s="13"/>
      <c r="B15" s="13"/>
      <c r="C15" s="17"/>
      <c r="D15" s="17"/>
      <c r="E15" s="17"/>
      <c r="F15" s="17"/>
      <c r="G15" s="17"/>
      <c r="H15" s="17"/>
      <c r="I15" s="17"/>
      <c r="J15" s="14"/>
      <c r="K15" s="14"/>
      <c r="L15" s="14"/>
      <c r="M15" s="14"/>
      <c r="N15" s="14"/>
      <c r="O15" s="14"/>
      <c r="P15" s="14"/>
      <c r="Q15" s="14"/>
      <c r="R15" s="14"/>
      <c r="S15" s="13"/>
    </row>
    <row r="16" spans="1:19" ht="21">
      <c r="A16" s="13"/>
      <c r="B16" s="13"/>
      <c r="C16" s="938"/>
      <c r="D16" s="938"/>
      <c r="E16" s="938"/>
      <c r="F16" s="938"/>
      <c r="G16" s="938"/>
      <c r="H16" s="938"/>
      <c r="I16" s="938"/>
      <c r="J16" s="14"/>
      <c r="K16" s="14"/>
      <c r="L16" s="14"/>
      <c r="M16" s="14"/>
      <c r="N16" s="14"/>
      <c r="O16" s="14"/>
      <c r="P16" s="14"/>
      <c r="Q16" s="14"/>
      <c r="R16" s="14"/>
      <c r="S16" s="13"/>
    </row>
    <row r="17" spans="1:19" ht="4.05" customHeight="1">
      <c r="A17" s="13"/>
      <c r="B17" s="13"/>
      <c r="C17" s="178"/>
      <c r="D17" s="178"/>
      <c r="E17" s="178"/>
      <c r="F17" s="178"/>
      <c r="G17" s="178"/>
      <c r="H17" s="178"/>
      <c r="I17" s="178"/>
      <c r="J17" s="14"/>
      <c r="K17" s="14"/>
      <c r="L17" s="14"/>
      <c r="M17" s="14"/>
      <c r="N17" s="14"/>
      <c r="O17" s="14"/>
      <c r="P17" s="14"/>
      <c r="Q17" s="14"/>
      <c r="R17" s="14"/>
      <c r="S17" s="13"/>
    </row>
    <row r="18" spans="1:19" ht="21" customHeight="1">
      <c r="A18" s="13"/>
      <c r="B18" s="13"/>
      <c r="C18" s="939" t="s">
        <v>432</v>
      </c>
      <c r="D18" s="939"/>
      <c r="E18" s="939"/>
      <c r="F18" s="939"/>
      <c r="G18" s="939"/>
      <c r="H18" s="939"/>
      <c r="I18" s="939"/>
      <c r="J18" s="939"/>
      <c r="K18" s="939"/>
      <c r="L18" s="939"/>
      <c r="M18" s="939"/>
      <c r="N18" s="939"/>
      <c r="O18" s="939"/>
      <c r="P18" s="939"/>
      <c r="Q18" s="939"/>
      <c r="R18" s="939"/>
      <c r="S18" s="13"/>
    </row>
    <row r="19" spans="1:19" ht="4.05" customHeight="1">
      <c r="A19" s="13"/>
      <c r="B19" s="13"/>
      <c r="C19" s="18"/>
      <c r="D19" s="18"/>
      <c r="E19" s="18"/>
      <c r="F19" s="18"/>
      <c r="G19" s="18"/>
      <c r="H19" s="18"/>
      <c r="I19" s="18"/>
      <c r="J19" s="18"/>
      <c r="K19" s="18"/>
      <c r="L19" s="18"/>
      <c r="M19" s="18"/>
      <c r="N19" s="18"/>
      <c r="O19" s="18"/>
      <c r="P19" s="18"/>
      <c r="Q19" s="18"/>
      <c r="R19" s="18"/>
      <c r="S19" s="13"/>
    </row>
    <row r="20" spans="1:19" ht="21">
      <c r="A20" s="13"/>
      <c r="B20" s="13"/>
      <c r="C20" s="936" t="s">
        <v>271</v>
      </c>
      <c r="D20" s="936"/>
      <c r="E20" s="936"/>
      <c r="F20" s="936"/>
      <c r="G20" s="936"/>
      <c r="H20" s="936"/>
      <c r="I20" s="936"/>
      <c r="J20" s="936"/>
      <c r="K20" s="936"/>
      <c r="L20" s="936"/>
      <c r="M20" s="936"/>
      <c r="N20" s="936"/>
      <c r="O20" s="936"/>
      <c r="P20" s="937"/>
      <c r="Q20" s="937"/>
      <c r="R20" s="937"/>
      <c r="S20" s="13"/>
    </row>
    <row r="21" spans="1:19" ht="4.05" customHeight="1">
      <c r="A21" s="13"/>
      <c r="B21" s="13"/>
      <c r="C21" s="12"/>
      <c r="D21" s="12"/>
      <c r="E21" s="12"/>
      <c r="F21" s="12"/>
      <c r="G21" s="12"/>
      <c r="H21" s="12"/>
      <c r="I21" s="12"/>
      <c r="J21" s="12"/>
      <c r="K21" s="12"/>
      <c r="L21" s="12"/>
      <c r="M21" s="12"/>
      <c r="N21" s="12"/>
      <c r="O21" s="12"/>
      <c r="P21" s="20"/>
      <c r="Q21" s="20"/>
      <c r="R21" s="20"/>
      <c r="S21" s="13"/>
    </row>
    <row r="22" spans="1:19" ht="21">
      <c r="A22" s="13"/>
      <c r="B22" s="13"/>
      <c r="C22" s="936" t="s">
        <v>272</v>
      </c>
      <c r="D22" s="936"/>
      <c r="E22" s="936"/>
      <c r="F22" s="936"/>
      <c r="G22" s="936"/>
      <c r="H22" s="936"/>
      <c r="I22" s="936"/>
      <c r="J22" s="936"/>
      <c r="K22" s="936"/>
      <c r="L22" s="936"/>
      <c r="M22" s="936"/>
      <c r="N22" s="936"/>
      <c r="O22" s="936"/>
      <c r="P22" s="937"/>
      <c r="Q22" s="937"/>
      <c r="R22" s="937"/>
      <c r="S22" s="13"/>
    </row>
    <row r="23" spans="1:19" ht="4.05" customHeight="1">
      <c r="A23" s="13"/>
      <c r="B23" s="13"/>
      <c r="C23" s="12"/>
      <c r="D23" s="12"/>
      <c r="E23" s="12"/>
      <c r="F23" s="12"/>
      <c r="G23" s="12"/>
      <c r="H23" s="12"/>
      <c r="I23" s="12"/>
      <c r="J23" s="12"/>
      <c r="K23" s="12"/>
      <c r="L23" s="12"/>
      <c r="M23" s="12"/>
      <c r="N23" s="12"/>
      <c r="O23" s="12"/>
      <c r="P23" s="20"/>
      <c r="Q23" s="20"/>
      <c r="R23" s="20"/>
      <c r="S23" s="13"/>
    </row>
    <row r="24" spans="1:19" ht="21">
      <c r="A24" s="13"/>
      <c r="B24" s="13"/>
      <c r="C24" s="936" t="s">
        <v>273</v>
      </c>
      <c r="D24" s="936"/>
      <c r="E24" s="936"/>
      <c r="F24" s="936"/>
      <c r="G24" s="936"/>
      <c r="H24" s="936"/>
      <c r="I24" s="936"/>
      <c r="J24" s="936"/>
      <c r="K24" s="936"/>
      <c r="L24" s="936"/>
      <c r="M24" s="936"/>
      <c r="N24" s="936"/>
      <c r="O24" s="936"/>
      <c r="P24" s="937"/>
      <c r="Q24" s="937"/>
      <c r="R24" s="937"/>
      <c r="S24" s="13"/>
    </row>
    <row r="25" spans="1:19" ht="8.1" customHeight="1">
      <c r="A25" s="13"/>
      <c r="B25" s="13"/>
      <c r="C25" s="13"/>
      <c r="D25" s="13"/>
      <c r="E25" s="13"/>
      <c r="F25" s="13"/>
      <c r="G25" s="13"/>
      <c r="H25" s="13"/>
      <c r="I25" s="13"/>
      <c r="J25" s="13"/>
      <c r="K25" s="13"/>
      <c r="L25" s="13"/>
      <c r="M25" s="13"/>
      <c r="N25" s="13"/>
      <c r="O25" s="13"/>
      <c r="P25" s="13"/>
      <c r="Q25" s="13"/>
      <c r="R25" s="13"/>
      <c r="S25" s="13"/>
    </row>
    <row r="26" spans="1:19" ht="48" customHeight="1">
      <c r="A26" s="13"/>
      <c r="B26" s="13"/>
      <c r="C26" s="13"/>
      <c r="D26" s="13"/>
      <c r="E26" s="13"/>
      <c r="F26" s="13"/>
      <c r="G26" s="13"/>
      <c r="H26" s="13"/>
      <c r="I26" s="13"/>
      <c r="J26" s="13"/>
      <c r="K26" s="13"/>
      <c r="L26" s="13"/>
      <c r="M26" s="13"/>
      <c r="N26" s="13"/>
      <c r="O26" s="13"/>
      <c r="P26" s="13"/>
      <c r="Q26" s="13"/>
      <c r="R26" s="13"/>
      <c r="S26" s="13"/>
    </row>
    <row r="27" spans="1:19" ht="57" customHeight="1">
      <c r="A27" s="13"/>
      <c r="B27" s="947" t="s">
        <v>433</v>
      </c>
      <c r="C27" s="947"/>
      <c r="D27" s="947"/>
      <c r="E27" s="947"/>
      <c r="F27" s="947"/>
      <c r="G27" s="947"/>
      <c r="H27" s="947"/>
      <c r="I27" s="947"/>
      <c r="J27" s="947"/>
      <c r="K27" s="947"/>
      <c r="L27" s="947"/>
      <c r="M27" s="947"/>
      <c r="N27" s="947"/>
      <c r="O27" s="947"/>
      <c r="P27" s="947"/>
      <c r="Q27" s="946"/>
      <c r="R27" s="946"/>
      <c r="S27" s="946"/>
    </row>
    <row r="28" spans="1:19" ht="57" customHeight="1">
      <c r="A28" s="13"/>
      <c r="B28" s="948" t="s">
        <v>434</v>
      </c>
      <c r="C28" s="948"/>
      <c r="D28" s="948"/>
      <c r="E28" s="948"/>
      <c r="F28" s="948"/>
      <c r="G28" s="948"/>
      <c r="H28" s="948"/>
      <c r="I28" s="948"/>
      <c r="J28" s="948"/>
      <c r="K28" s="948"/>
      <c r="L28" s="948"/>
      <c r="M28" s="948"/>
      <c r="N28" s="948"/>
      <c r="O28" s="948"/>
      <c r="P28" s="948"/>
      <c r="Q28" s="946"/>
      <c r="R28" s="946"/>
      <c r="S28" s="946"/>
    </row>
    <row r="29" spans="1:19" ht="63" customHeight="1">
      <c r="A29" s="13"/>
      <c r="B29" s="948" t="s">
        <v>435</v>
      </c>
      <c r="C29" s="948"/>
      <c r="D29" s="948"/>
      <c r="E29" s="948"/>
      <c r="F29" s="948"/>
      <c r="G29" s="948"/>
      <c r="H29" s="948"/>
      <c r="I29" s="948"/>
      <c r="J29" s="948"/>
      <c r="K29" s="948"/>
      <c r="L29" s="948"/>
      <c r="M29" s="948"/>
      <c r="N29" s="948"/>
      <c r="O29" s="948"/>
      <c r="P29" s="948"/>
      <c r="Q29" s="946"/>
      <c r="R29" s="946"/>
      <c r="S29" s="946"/>
    </row>
    <row r="30" spans="1:19">
      <c r="A30" s="13"/>
      <c r="O30" s="13"/>
      <c r="P30" s="13"/>
      <c r="Q30" s="13"/>
      <c r="R30" s="13"/>
      <c r="S30" s="13"/>
    </row>
    <row r="31" spans="1:19" ht="80.25" customHeight="1">
      <c r="A31" s="13"/>
      <c r="B31" s="13"/>
      <c r="C31" s="931" t="s">
        <v>436</v>
      </c>
      <c r="D31" s="931"/>
      <c r="E31" s="931"/>
      <c r="F31" s="931"/>
      <c r="G31" s="931"/>
      <c r="H31" s="931"/>
      <c r="I31" s="931"/>
      <c r="J31" s="931"/>
      <c r="K31" s="931"/>
      <c r="L31" s="931"/>
      <c r="M31" s="931"/>
      <c r="N31" s="931"/>
      <c r="O31" s="931"/>
      <c r="P31" s="931"/>
      <c r="Q31" s="931"/>
      <c r="R31" s="931"/>
      <c r="S31" s="13"/>
    </row>
    <row r="32" spans="1:19" ht="45" customHeight="1">
      <c r="A32" s="13"/>
      <c r="B32" s="13"/>
      <c r="C32" s="932" t="s">
        <v>437</v>
      </c>
      <c r="D32" s="933"/>
      <c r="E32" s="933"/>
      <c r="F32" s="933"/>
      <c r="G32" s="179" t="s">
        <v>144</v>
      </c>
      <c r="H32" s="933" t="s">
        <v>145</v>
      </c>
      <c r="I32" s="933"/>
      <c r="J32" s="933"/>
      <c r="K32" s="933" t="s">
        <v>438</v>
      </c>
      <c r="L32" s="933"/>
      <c r="M32" s="933"/>
      <c r="N32" s="933"/>
      <c r="O32" s="179" t="s">
        <v>144</v>
      </c>
      <c r="P32" s="934" t="s">
        <v>145</v>
      </c>
      <c r="Q32" s="935"/>
      <c r="R32" s="935"/>
      <c r="S32" s="13"/>
    </row>
    <row r="33" spans="1:19" ht="24" customHeight="1">
      <c r="A33" s="13"/>
      <c r="B33" s="13"/>
      <c r="C33" s="920"/>
      <c r="D33" s="921"/>
      <c r="E33" s="921"/>
      <c r="F33" s="921"/>
      <c r="G33" s="180"/>
      <c r="H33" s="922"/>
      <c r="I33" s="922"/>
      <c r="J33" s="922"/>
      <c r="K33" s="923"/>
      <c r="L33" s="923"/>
      <c r="M33" s="923"/>
      <c r="N33" s="923"/>
      <c r="O33" s="180"/>
      <c r="P33" s="924"/>
      <c r="Q33" s="925"/>
      <c r="R33" s="925"/>
      <c r="S33" s="13"/>
    </row>
    <row r="34" spans="1:19" ht="24" customHeight="1">
      <c r="A34" s="13"/>
      <c r="B34" s="13"/>
      <c r="C34" s="920"/>
      <c r="D34" s="921"/>
      <c r="E34" s="921"/>
      <c r="F34" s="921"/>
      <c r="G34" s="180"/>
      <c r="H34" s="922"/>
      <c r="I34" s="922"/>
      <c r="J34" s="922"/>
      <c r="K34" s="923"/>
      <c r="L34" s="923"/>
      <c r="M34" s="923"/>
      <c r="N34" s="923"/>
      <c r="O34" s="180"/>
      <c r="P34" s="924"/>
      <c r="Q34" s="925"/>
      <c r="R34" s="925"/>
      <c r="S34" s="13"/>
    </row>
    <row r="35" spans="1:19" ht="24" customHeight="1">
      <c r="A35" s="13"/>
      <c r="B35" s="13"/>
      <c r="C35" s="920"/>
      <c r="D35" s="921"/>
      <c r="E35" s="921"/>
      <c r="F35" s="921"/>
      <c r="G35" s="180"/>
      <c r="H35" s="922"/>
      <c r="I35" s="922"/>
      <c r="J35" s="922"/>
      <c r="K35" s="923"/>
      <c r="L35" s="923"/>
      <c r="M35" s="923"/>
      <c r="N35" s="923"/>
      <c r="O35" s="180"/>
      <c r="P35" s="924"/>
      <c r="Q35" s="925"/>
      <c r="R35" s="925"/>
      <c r="S35" s="13"/>
    </row>
    <row r="36" spans="1:19" ht="24" customHeight="1">
      <c r="A36" s="13"/>
      <c r="B36" s="13"/>
      <c r="C36" s="920"/>
      <c r="D36" s="921"/>
      <c r="E36" s="921"/>
      <c r="F36" s="921"/>
      <c r="G36" s="180"/>
      <c r="H36" s="922"/>
      <c r="I36" s="922"/>
      <c r="J36" s="922"/>
      <c r="K36" s="923"/>
      <c r="L36" s="923"/>
      <c r="M36" s="923"/>
      <c r="N36" s="923"/>
      <c r="O36" s="180"/>
      <c r="P36" s="924"/>
      <c r="Q36" s="925"/>
      <c r="R36" s="925"/>
      <c r="S36" s="13"/>
    </row>
    <row r="37" spans="1:19" ht="24" customHeight="1">
      <c r="A37" s="13"/>
      <c r="B37" s="13"/>
      <c r="C37" s="927"/>
      <c r="D37" s="928"/>
      <c r="E37" s="928"/>
      <c r="F37" s="928"/>
      <c r="G37" s="182"/>
      <c r="H37" s="929"/>
      <c r="I37" s="929"/>
      <c r="J37" s="929"/>
      <c r="K37" s="930"/>
      <c r="L37" s="930"/>
      <c r="M37" s="930"/>
      <c r="N37" s="930"/>
      <c r="O37" s="182"/>
      <c r="P37" s="924"/>
      <c r="Q37" s="925"/>
      <c r="R37" s="925"/>
      <c r="S37" s="13"/>
    </row>
    <row r="38" spans="1:19" ht="15.6">
      <c r="A38" s="13"/>
      <c r="B38" s="13"/>
      <c r="C38" s="926" t="s">
        <v>147</v>
      </c>
      <c r="D38" s="926"/>
      <c r="E38" s="926"/>
      <c r="F38" s="926"/>
      <c r="G38" s="926"/>
      <c r="H38" s="926"/>
      <c r="I38" s="926"/>
      <c r="J38" s="926"/>
      <c r="K38" s="926"/>
      <c r="L38" s="926"/>
      <c r="M38" s="926"/>
      <c r="N38" s="926"/>
      <c r="O38" s="926"/>
      <c r="P38" s="926"/>
      <c r="Q38" s="926"/>
      <c r="R38" s="926"/>
      <c r="S38" s="13"/>
    </row>
    <row r="39" spans="1:19">
      <c r="A39" s="13"/>
      <c r="B39" s="13"/>
      <c r="C39" s="13"/>
      <c r="D39" s="13"/>
      <c r="E39" s="13"/>
      <c r="F39" s="13"/>
      <c r="G39" s="13"/>
      <c r="H39" s="13"/>
      <c r="I39" s="13"/>
      <c r="J39" s="13"/>
      <c r="K39" s="13"/>
      <c r="L39" s="13"/>
      <c r="M39" s="13"/>
      <c r="N39" s="13"/>
      <c r="O39" s="13"/>
      <c r="P39" s="13"/>
      <c r="Q39" s="13"/>
      <c r="R39" s="13"/>
      <c r="S39" s="13"/>
    </row>
    <row r="40" spans="1:19">
      <c r="A40" s="13"/>
      <c r="B40" s="13"/>
      <c r="C40" s="13"/>
      <c r="D40" s="13"/>
      <c r="E40" s="13"/>
      <c r="F40" s="13"/>
      <c r="G40" s="13"/>
      <c r="H40" s="13"/>
      <c r="I40" s="13"/>
      <c r="J40" s="13"/>
      <c r="K40" s="13"/>
      <c r="L40" s="13"/>
      <c r="M40" s="13"/>
      <c r="N40" s="13"/>
      <c r="O40" s="13"/>
      <c r="P40" s="13"/>
      <c r="Q40" s="13"/>
      <c r="R40" s="13"/>
      <c r="S40" s="13"/>
    </row>
    <row r="41" spans="1:19">
      <c r="A41" s="13"/>
      <c r="B41" s="13"/>
      <c r="C41" s="13"/>
      <c r="D41" s="13"/>
      <c r="E41" s="13"/>
      <c r="F41" s="13"/>
      <c r="G41" s="13"/>
      <c r="H41" s="13"/>
      <c r="I41" s="13"/>
      <c r="J41" s="13"/>
      <c r="K41" s="13"/>
      <c r="L41" s="13"/>
      <c r="M41" s="13"/>
      <c r="N41" s="13"/>
      <c r="O41" s="13"/>
      <c r="P41" s="13"/>
      <c r="Q41" s="13"/>
      <c r="R41" s="13"/>
      <c r="S41" s="13"/>
    </row>
    <row r="42" spans="1:19">
      <c r="A42" s="13"/>
      <c r="B42" s="13"/>
      <c r="C42" s="13"/>
      <c r="D42" s="13"/>
      <c r="E42" s="13"/>
      <c r="F42" s="13"/>
      <c r="G42" s="13"/>
      <c r="H42" s="13"/>
      <c r="I42" s="13"/>
      <c r="J42" s="13"/>
      <c r="K42" s="13"/>
      <c r="L42" s="13"/>
      <c r="M42" s="13"/>
      <c r="N42" s="13"/>
      <c r="O42" s="13"/>
      <c r="P42" s="13"/>
      <c r="Q42" s="13"/>
      <c r="R42" s="13"/>
      <c r="S42" s="13"/>
    </row>
    <row r="43" spans="1:19">
      <c r="A43" s="13"/>
      <c r="B43" s="13"/>
      <c r="C43" s="13"/>
      <c r="D43" s="13"/>
      <c r="E43" s="13"/>
      <c r="F43" s="13"/>
      <c r="G43" s="13"/>
      <c r="H43" s="13"/>
      <c r="I43" s="13"/>
      <c r="J43" s="13"/>
      <c r="K43" s="13"/>
      <c r="L43" s="13"/>
      <c r="M43" s="13"/>
      <c r="N43" s="13"/>
      <c r="O43" s="13"/>
      <c r="P43" s="13"/>
      <c r="Q43" s="13"/>
      <c r="R43" s="13"/>
      <c r="S43" s="13"/>
    </row>
  </sheetData>
  <sheetProtection sheet="1" objects="1" scenarios="1"/>
  <mergeCells count="63">
    <mergeCell ref="Q27:S27"/>
    <mergeCell ref="Q28:S28"/>
    <mergeCell ref="Q29:S29"/>
    <mergeCell ref="B27:P27"/>
    <mergeCell ref="B28:P28"/>
    <mergeCell ref="B29:P29"/>
    <mergeCell ref="C2:R2"/>
    <mergeCell ref="K6:L7"/>
    <mergeCell ref="M6:R7"/>
    <mergeCell ref="C9:G10"/>
    <mergeCell ref="H9:H10"/>
    <mergeCell ref="I9:I10"/>
    <mergeCell ref="J9:J10"/>
    <mergeCell ref="K9:K10"/>
    <mergeCell ref="C6:F7"/>
    <mergeCell ref="G6:G7"/>
    <mergeCell ref="H6:H7"/>
    <mergeCell ref="I6:I7"/>
    <mergeCell ref="J6:J7"/>
    <mergeCell ref="C12:I14"/>
    <mergeCell ref="J12:L12"/>
    <mergeCell ref="M12:O12"/>
    <mergeCell ref="P12:R12"/>
    <mergeCell ref="J13:L13"/>
    <mergeCell ref="M13:O13"/>
    <mergeCell ref="P13:R13"/>
    <mergeCell ref="J14:L14"/>
    <mergeCell ref="M14:O14"/>
    <mergeCell ref="P14:R14"/>
    <mergeCell ref="C24:O24"/>
    <mergeCell ref="P24:R24"/>
    <mergeCell ref="C16:I16"/>
    <mergeCell ref="C18:R18"/>
    <mergeCell ref="C20:O20"/>
    <mergeCell ref="P20:R20"/>
    <mergeCell ref="C22:O22"/>
    <mergeCell ref="P22:R22"/>
    <mergeCell ref="C31:R31"/>
    <mergeCell ref="C32:F32"/>
    <mergeCell ref="H32:J32"/>
    <mergeCell ref="K32:N32"/>
    <mergeCell ref="P32:R32"/>
    <mergeCell ref="C33:F33"/>
    <mergeCell ref="H33:J33"/>
    <mergeCell ref="K33:N33"/>
    <mergeCell ref="P33:R33"/>
    <mergeCell ref="C34:F34"/>
    <mergeCell ref="H34:J34"/>
    <mergeCell ref="K34:N34"/>
    <mergeCell ref="P34:R34"/>
    <mergeCell ref="C35:F35"/>
    <mergeCell ref="H35:J35"/>
    <mergeCell ref="K35:N35"/>
    <mergeCell ref="P35:R35"/>
    <mergeCell ref="C38:R38"/>
    <mergeCell ref="C36:F36"/>
    <mergeCell ref="H36:J36"/>
    <mergeCell ref="K36:N36"/>
    <mergeCell ref="P36:R36"/>
    <mergeCell ref="C37:F37"/>
    <mergeCell ref="H37:J37"/>
    <mergeCell ref="K37:N37"/>
    <mergeCell ref="P37:R37"/>
  </mergeCells>
  <pageMargins left="0.70866141732283472" right="0.70866141732283472" top="0.98425196850393704" bottom="0.74803149606299213" header="0.31496062992125984" footer="0.31496062992125984"/>
  <pageSetup paperSize="9" scale="46" orientation="portrait" r:id="rId1"/>
  <headerFooter>
    <oddHeader>&amp;C
&amp;"-,Negrita"FORMULARIO DE INFORMACIÓN PREVIA CERTIFICACIÓN ICONTEC DE SISTEMAS DE GESTIÓN &amp;R&amp;G</oddHeader>
    <oddFooter>&amp;LES-P-CV-10-F-001
Versión 19&amp;CPágina &amp;P de &amp;N</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autoPageBreaks="0"/>
  </sheetPr>
  <dimension ref="A1:S46"/>
  <sheetViews>
    <sheetView showGridLines="0" view="pageBreakPreview" topLeftCell="A10" zoomScale="85" zoomScaleNormal="70" zoomScaleSheetLayoutView="85" zoomScalePageLayoutView="70" workbookViewId="0">
      <selection activeCell="U32" sqref="U32"/>
    </sheetView>
  </sheetViews>
  <sheetFormatPr baseColWidth="10" defaultColWidth="11.44140625" defaultRowHeight="14.4"/>
  <cols>
    <col min="1" max="2" width="1.5546875" customWidth="1"/>
    <col min="4" max="4" width="8.77734375" customWidth="1"/>
    <col min="5" max="5" width="10.44140625" customWidth="1"/>
    <col min="7" max="8" width="8.21875" customWidth="1"/>
    <col min="16" max="16" width="16.44140625" customWidth="1"/>
    <col min="19" max="19" width="1.5546875" customWidth="1"/>
    <col min="20" max="20" width="14" bestFit="1" customWidth="1"/>
  </cols>
  <sheetData>
    <row r="1" spans="1:19">
      <c r="A1" s="13"/>
      <c r="B1" s="13"/>
      <c r="C1" s="13"/>
      <c r="D1" s="13"/>
      <c r="E1" s="13"/>
      <c r="F1" s="13"/>
      <c r="G1" s="13"/>
      <c r="H1" s="13"/>
      <c r="I1" s="13"/>
      <c r="J1" s="13"/>
      <c r="K1" s="13"/>
      <c r="L1" s="13"/>
      <c r="M1" s="13"/>
      <c r="N1" s="13"/>
      <c r="O1" s="13"/>
      <c r="P1" s="13"/>
      <c r="Q1" s="13"/>
      <c r="R1" s="13"/>
      <c r="S1" s="13"/>
    </row>
    <row r="2" spans="1:19" s="4" customFormat="1" ht="30" customHeight="1">
      <c r="A2" s="21"/>
      <c r="B2" s="21"/>
      <c r="C2" s="942"/>
      <c r="D2" s="942"/>
      <c r="E2" s="942"/>
      <c r="F2" s="942"/>
      <c r="G2" s="942"/>
      <c r="H2" s="942"/>
      <c r="I2" s="942"/>
      <c r="J2" s="942"/>
      <c r="K2" s="942"/>
      <c r="L2" s="942"/>
      <c r="M2" s="942"/>
      <c r="N2" s="942"/>
      <c r="O2" s="942"/>
      <c r="P2" s="942"/>
      <c r="Q2" s="942"/>
      <c r="R2" s="942"/>
      <c r="S2" s="21"/>
    </row>
    <row r="3" spans="1:19" s="4" customFormat="1" ht="8.1" customHeight="1">
      <c r="A3" s="21"/>
      <c r="B3" s="21"/>
      <c r="C3" s="176"/>
      <c r="D3" s="176"/>
      <c r="E3" s="176"/>
      <c r="F3" s="176"/>
      <c r="G3" s="176"/>
      <c r="H3" s="176"/>
      <c r="I3" s="176"/>
      <c r="J3" s="176"/>
      <c r="K3" s="176"/>
      <c r="L3" s="176"/>
      <c r="M3" s="176"/>
      <c r="N3" s="176"/>
      <c r="O3" s="176"/>
      <c r="P3" s="176"/>
      <c r="Q3" s="176"/>
      <c r="R3" s="176"/>
      <c r="S3" s="21"/>
    </row>
    <row r="4" spans="1:19">
      <c r="A4" s="13"/>
      <c r="B4" s="13"/>
      <c r="C4" s="13"/>
      <c r="D4" s="13"/>
      <c r="E4" s="13"/>
      <c r="F4" s="13"/>
      <c r="G4" s="13"/>
      <c r="H4" s="13"/>
      <c r="I4" s="13"/>
      <c r="J4" s="13"/>
      <c r="K4" s="13"/>
      <c r="L4" s="13"/>
      <c r="M4" s="13"/>
      <c r="N4" s="13"/>
      <c r="O4" s="13"/>
      <c r="P4" s="13"/>
      <c r="Q4" s="13"/>
      <c r="R4" s="13"/>
      <c r="S4" s="13"/>
    </row>
    <row r="5" spans="1:19">
      <c r="A5" s="13"/>
      <c r="B5" s="13"/>
      <c r="C5" s="13"/>
      <c r="D5" s="13"/>
      <c r="E5" s="13"/>
      <c r="F5" s="13"/>
      <c r="G5" s="13"/>
      <c r="H5" s="13"/>
      <c r="I5" s="13"/>
      <c r="J5" s="13"/>
      <c r="K5" s="13"/>
      <c r="L5" s="13"/>
      <c r="M5" s="13"/>
      <c r="N5" s="13"/>
      <c r="O5" s="13"/>
      <c r="P5" s="13"/>
      <c r="Q5" s="13"/>
      <c r="R5" s="13"/>
      <c r="S5" s="13"/>
    </row>
    <row r="6" spans="1:19" ht="31.5" customHeight="1">
      <c r="A6" s="13"/>
      <c r="B6" s="13"/>
      <c r="C6" s="742" t="s">
        <v>263</v>
      </c>
      <c r="D6" s="742"/>
      <c r="E6" s="742"/>
      <c r="F6" s="742"/>
      <c r="G6" s="944" t="s">
        <v>99</v>
      </c>
      <c r="H6" s="945"/>
      <c r="I6" s="944" t="s">
        <v>100</v>
      </c>
      <c r="J6" s="945"/>
      <c r="K6" s="740" t="s">
        <v>264</v>
      </c>
      <c r="L6" s="740"/>
      <c r="M6" s="741"/>
      <c r="N6" s="741"/>
      <c r="O6" s="741"/>
      <c r="P6" s="741"/>
      <c r="Q6" s="741"/>
      <c r="R6" s="741"/>
      <c r="S6" s="13"/>
    </row>
    <row r="7" spans="1:19" ht="53.25" customHeight="1">
      <c r="A7" s="13"/>
      <c r="B7" s="13"/>
      <c r="C7" s="742"/>
      <c r="D7" s="742"/>
      <c r="E7" s="742"/>
      <c r="F7" s="742"/>
      <c r="G7" s="944"/>
      <c r="H7" s="945"/>
      <c r="I7" s="944"/>
      <c r="J7" s="945"/>
      <c r="K7" s="740"/>
      <c r="L7" s="740"/>
      <c r="M7" s="741"/>
      <c r="N7" s="741"/>
      <c r="O7" s="741"/>
      <c r="P7" s="741"/>
      <c r="Q7" s="741"/>
      <c r="R7" s="741"/>
      <c r="S7" s="13"/>
    </row>
    <row r="8" spans="1:19" ht="8.1" customHeight="1">
      <c r="A8" s="13"/>
      <c r="B8" s="13"/>
      <c r="C8" s="178"/>
      <c r="D8" s="178"/>
      <c r="E8" s="178"/>
      <c r="F8" s="178"/>
      <c r="G8" s="14"/>
      <c r="H8" s="14"/>
      <c r="I8" s="14"/>
      <c r="J8" s="14"/>
      <c r="K8" s="15"/>
      <c r="L8" s="15"/>
      <c r="M8" s="15"/>
      <c r="N8" s="13"/>
      <c r="O8" s="13"/>
      <c r="P8" s="13"/>
      <c r="Q8" s="13"/>
      <c r="R8" s="13"/>
      <c r="S8" s="13"/>
    </row>
    <row r="9" spans="1:19" ht="81" customHeight="1">
      <c r="A9" s="13"/>
      <c r="B9" s="13"/>
      <c r="C9" s="747" t="s">
        <v>265</v>
      </c>
      <c r="D9" s="747"/>
      <c r="E9" s="747"/>
      <c r="F9" s="747"/>
      <c r="G9" s="747"/>
      <c r="H9" s="944" t="s">
        <v>99</v>
      </c>
      <c r="I9" s="945"/>
      <c r="J9" s="944" t="s">
        <v>100</v>
      </c>
      <c r="K9" s="945"/>
      <c r="L9" s="16"/>
      <c r="M9" s="16"/>
      <c r="N9" s="16"/>
      <c r="O9" s="16"/>
      <c r="P9" s="13"/>
      <c r="Q9" s="13"/>
      <c r="R9" s="13"/>
      <c r="S9" s="13"/>
    </row>
    <row r="10" spans="1:19" ht="15" customHeight="1">
      <c r="A10" s="13"/>
      <c r="B10" s="13"/>
      <c r="C10" s="747"/>
      <c r="D10" s="747"/>
      <c r="E10" s="747"/>
      <c r="F10" s="747"/>
      <c r="G10" s="747"/>
      <c r="H10" s="944"/>
      <c r="I10" s="945"/>
      <c r="J10" s="944"/>
      <c r="K10" s="945"/>
      <c r="L10" s="16"/>
      <c r="M10" s="16"/>
      <c r="N10" s="16"/>
      <c r="O10" s="16"/>
      <c r="P10" s="13"/>
      <c r="Q10" s="13"/>
      <c r="R10" s="13"/>
      <c r="S10" s="13"/>
    </row>
    <row r="11" spans="1:19" ht="21">
      <c r="A11" s="13"/>
      <c r="B11" s="13"/>
      <c r="C11" s="178"/>
      <c r="D11" s="178"/>
      <c r="E11" s="199"/>
      <c r="F11" s="178"/>
      <c r="G11" s="178"/>
      <c r="H11" s="14"/>
      <c r="I11" s="14"/>
      <c r="J11" s="14"/>
      <c r="K11" s="14"/>
      <c r="L11" s="14"/>
      <c r="M11" s="14"/>
      <c r="N11" s="14"/>
      <c r="O11" s="14"/>
      <c r="P11" s="14"/>
      <c r="Q11" s="13"/>
      <c r="R11" s="13"/>
      <c r="S11" s="13"/>
    </row>
    <row r="12" spans="1:19" ht="15.6">
      <c r="A12" s="13"/>
      <c r="B12" s="13"/>
      <c r="C12" s="747" t="s">
        <v>266</v>
      </c>
      <c r="D12" s="747"/>
      <c r="E12" s="747"/>
      <c r="F12" s="747"/>
      <c r="G12" s="747"/>
      <c r="H12" s="747"/>
      <c r="I12" s="747"/>
      <c r="J12" s="737" t="s">
        <v>267</v>
      </c>
      <c r="K12" s="744"/>
      <c r="L12" s="744"/>
      <c r="M12" s="744" t="s">
        <v>268</v>
      </c>
      <c r="N12" s="744"/>
      <c r="O12" s="744"/>
      <c r="P12" s="744" t="s">
        <v>269</v>
      </c>
      <c r="Q12" s="744"/>
      <c r="R12" s="745"/>
      <c r="S12" s="13"/>
    </row>
    <row r="13" spans="1:19" ht="18.75" customHeight="1">
      <c r="A13" s="13"/>
      <c r="B13" s="13"/>
      <c r="C13" s="747"/>
      <c r="D13" s="747"/>
      <c r="E13" s="747"/>
      <c r="F13" s="747"/>
      <c r="G13" s="747"/>
      <c r="H13" s="747"/>
      <c r="I13" s="747"/>
      <c r="J13" s="733"/>
      <c r="K13" s="746"/>
      <c r="L13" s="746"/>
      <c r="M13" s="746"/>
      <c r="N13" s="746"/>
      <c r="O13" s="746"/>
      <c r="P13" s="746"/>
      <c r="Q13" s="746"/>
      <c r="R13" s="731"/>
      <c r="S13" s="13"/>
    </row>
    <row r="14" spans="1:19" ht="20.25" customHeight="1">
      <c r="A14" s="13"/>
      <c r="B14" s="13"/>
      <c r="C14" s="747"/>
      <c r="D14" s="747"/>
      <c r="E14" s="747"/>
      <c r="F14" s="747"/>
      <c r="G14" s="747"/>
      <c r="H14" s="747"/>
      <c r="I14" s="747"/>
      <c r="J14" s="735"/>
      <c r="K14" s="726"/>
      <c r="L14" s="726"/>
      <c r="M14" s="726"/>
      <c r="N14" s="726"/>
      <c r="O14" s="726"/>
      <c r="P14" s="726"/>
      <c r="Q14" s="726"/>
      <c r="R14" s="727"/>
      <c r="S14" s="13"/>
    </row>
    <row r="15" spans="1:19" ht="15.6">
      <c r="A15" s="13"/>
      <c r="B15" s="13"/>
      <c r="C15" s="17"/>
      <c r="D15" s="17"/>
      <c r="E15" s="17"/>
      <c r="F15" s="17"/>
      <c r="G15" s="17"/>
      <c r="H15" s="17"/>
      <c r="I15" s="17"/>
      <c r="J15" s="14"/>
      <c r="K15" s="14"/>
      <c r="L15" s="14"/>
      <c r="M15" s="14"/>
      <c r="N15" s="14"/>
      <c r="O15" s="14"/>
      <c r="P15" s="14"/>
      <c r="Q15" s="14"/>
      <c r="R15" s="14"/>
      <c r="S15" s="13"/>
    </row>
    <row r="16" spans="1:19" ht="21">
      <c r="A16" s="13"/>
      <c r="B16" s="13"/>
      <c r="C16" s="938"/>
      <c r="D16" s="938"/>
      <c r="E16" s="938"/>
      <c r="F16" s="938"/>
      <c r="G16" s="938"/>
      <c r="H16" s="938"/>
      <c r="I16" s="938"/>
      <c r="J16" s="14"/>
      <c r="K16" s="14"/>
      <c r="L16" s="14"/>
      <c r="M16" s="14"/>
      <c r="N16" s="14"/>
      <c r="O16" s="14"/>
      <c r="P16" s="14"/>
      <c r="Q16" s="14"/>
      <c r="R16" s="14"/>
      <c r="S16" s="13"/>
    </row>
    <row r="17" spans="1:19" ht="4.05" customHeight="1">
      <c r="A17" s="13"/>
      <c r="B17" s="13"/>
      <c r="C17" s="178"/>
      <c r="D17" s="178"/>
      <c r="E17" s="178"/>
      <c r="F17" s="178"/>
      <c r="G17" s="178"/>
      <c r="H17" s="178"/>
      <c r="I17" s="178"/>
      <c r="J17" s="14"/>
      <c r="K17" s="14"/>
      <c r="L17" s="14"/>
      <c r="M17" s="14"/>
      <c r="N17" s="14"/>
      <c r="O17" s="14"/>
      <c r="P17" s="14"/>
      <c r="Q17" s="14"/>
      <c r="R17" s="14"/>
      <c r="S17" s="13"/>
    </row>
    <row r="18" spans="1:19" ht="21" customHeight="1">
      <c r="A18" s="13"/>
      <c r="B18" s="13"/>
      <c r="C18" s="730" t="s">
        <v>270</v>
      </c>
      <c r="D18" s="730"/>
      <c r="E18" s="730"/>
      <c r="F18" s="730"/>
      <c r="G18" s="730"/>
      <c r="H18" s="730"/>
      <c r="I18" s="730"/>
      <c r="J18" s="730"/>
      <c r="K18" s="730"/>
      <c r="L18" s="730"/>
      <c r="M18" s="730"/>
      <c r="N18" s="730"/>
      <c r="O18" s="730"/>
      <c r="P18" s="730"/>
      <c r="Q18" s="730"/>
      <c r="R18" s="730"/>
      <c r="S18" s="13"/>
    </row>
    <row r="19" spans="1:19" ht="4.05" customHeight="1">
      <c r="A19" s="13"/>
      <c r="B19" s="13"/>
      <c r="C19" s="18"/>
      <c r="D19" s="18"/>
      <c r="E19" s="18"/>
      <c r="F19" s="18"/>
      <c r="G19" s="18"/>
      <c r="H19" s="18"/>
      <c r="I19" s="18"/>
      <c r="J19" s="18"/>
      <c r="K19" s="18"/>
      <c r="L19" s="18"/>
      <c r="M19" s="18"/>
      <c r="N19" s="18"/>
      <c r="O19" s="18"/>
      <c r="P19" s="18"/>
      <c r="Q19" s="18"/>
      <c r="R19" s="18"/>
      <c r="S19" s="13"/>
    </row>
    <row r="20" spans="1:19" ht="21">
      <c r="A20" s="13"/>
      <c r="B20" s="13"/>
      <c r="C20" s="936" t="s">
        <v>271</v>
      </c>
      <c r="D20" s="936"/>
      <c r="E20" s="936"/>
      <c r="F20" s="936"/>
      <c r="G20" s="936"/>
      <c r="H20" s="936"/>
      <c r="I20" s="936"/>
      <c r="J20" s="936"/>
      <c r="K20" s="936"/>
      <c r="L20" s="936"/>
      <c r="M20" s="936"/>
      <c r="N20" s="936"/>
      <c r="O20" s="936"/>
      <c r="P20" s="937"/>
      <c r="Q20" s="937"/>
      <c r="R20" s="937"/>
      <c r="S20" s="13"/>
    </row>
    <row r="21" spans="1:19" ht="4.05" customHeight="1">
      <c r="A21" s="13"/>
      <c r="B21" s="13"/>
      <c r="C21" s="19"/>
      <c r="D21" s="19"/>
      <c r="E21" s="19"/>
      <c r="F21" s="19"/>
      <c r="G21" s="19"/>
      <c r="H21" s="19"/>
      <c r="I21" s="19"/>
      <c r="J21" s="19"/>
      <c r="K21" s="19"/>
      <c r="L21" s="19"/>
      <c r="M21" s="19"/>
      <c r="N21" s="19"/>
      <c r="O21" s="19"/>
      <c r="P21" s="20"/>
      <c r="Q21" s="20"/>
      <c r="R21" s="20"/>
      <c r="S21" s="13"/>
    </row>
    <row r="22" spans="1:19" ht="21">
      <c r="A22" s="13"/>
      <c r="B22" s="13"/>
      <c r="C22" s="936" t="s">
        <v>272</v>
      </c>
      <c r="D22" s="936"/>
      <c r="E22" s="936"/>
      <c r="F22" s="936"/>
      <c r="G22" s="936"/>
      <c r="H22" s="936"/>
      <c r="I22" s="936"/>
      <c r="J22" s="936"/>
      <c r="K22" s="936"/>
      <c r="L22" s="936"/>
      <c r="M22" s="936"/>
      <c r="N22" s="936"/>
      <c r="O22" s="936"/>
      <c r="P22" s="937"/>
      <c r="Q22" s="937"/>
      <c r="R22" s="937"/>
      <c r="S22" s="13"/>
    </row>
    <row r="23" spans="1:19" ht="4.05" customHeight="1">
      <c r="A23" s="13"/>
      <c r="B23" s="13"/>
      <c r="C23" s="19"/>
      <c r="D23" s="19"/>
      <c r="E23" s="19"/>
      <c r="F23" s="19"/>
      <c r="G23" s="19"/>
      <c r="H23" s="19"/>
      <c r="I23" s="19"/>
      <c r="J23" s="19"/>
      <c r="K23" s="19"/>
      <c r="L23" s="19"/>
      <c r="M23" s="19"/>
      <c r="N23" s="19"/>
      <c r="O23" s="19"/>
      <c r="P23" s="20"/>
      <c r="Q23" s="20"/>
      <c r="R23" s="20"/>
      <c r="S23" s="13"/>
    </row>
    <row r="24" spans="1:19" ht="21">
      <c r="A24" s="13"/>
      <c r="B24" s="13"/>
      <c r="C24" s="936" t="s">
        <v>273</v>
      </c>
      <c r="D24" s="936"/>
      <c r="E24" s="936"/>
      <c r="F24" s="936"/>
      <c r="G24" s="936"/>
      <c r="H24" s="936"/>
      <c r="I24" s="936"/>
      <c r="J24" s="936"/>
      <c r="K24" s="936"/>
      <c r="L24" s="936"/>
      <c r="M24" s="936"/>
      <c r="N24" s="936"/>
      <c r="O24" s="936"/>
      <c r="P24" s="937"/>
      <c r="Q24" s="937"/>
      <c r="R24" s="937"/>
      <c r="S24" s="13"/>
    </row>
    <row r="25" spans="1:19" ht="8.1" customHeight="1">
      <c r="A25" s="13"/>
      <c r="B25" s="13"/>
      <c r="C25" s="13"/>
      <c r="D25" s="13"/>
      <c r="E25" s="13"/>
      <c r="F25" s="13"/>
      <c r="G25" s="13"/>
      <c r="H25" s="13"/>
      <c r="I25" s="13"/>
      <c r="J25" s="13"/>
      <c r="K25" s="13"/>
      <c r="L25" s="13"/>
      <c r="M25" s="13"/>
      <c r="N25" s="13"/>
      <c r="O25" s="13"/>
      <c r="P25" s="13"/>
      <c r="Q25" s="13"/>
      <c r="R25" s="13"/>
      <c r="S25" s="13"/>
    </row>
    <row r="26" spans="1:19">
      <c r="A26" s="13"/>
      <c r="B26" s="13"/>
      <c r="C26" s="13"/>
      <c r="D26" s="13"/>
      <c r="E26" s="13"/>
      <c r="F26" s="13"/>
      <c r="G26" s="13"/>
      <c r="H26" s="13"/>
      <c r="I26" s="13"/>
      <c r="J26" s="13"/>
      <c r="K26" s="13"/>
      <c r="L26" s="13"/>
      <c r="M26" s="13"/>
      <c r="N26" s="13"/>
      <c r="O26" s="13"/>
      <c r="P26" s="13"/>
      <c r="Q26" s="13"/>
      <c r="R26" s="13"/>
      <c r="S26" s="13"/>
    </row>
    <row r="27" spans="1:19" ht="30.75" customHeight="1">
      <c r="A27" s="13"/>
      <c r="B27" s="13"/>
      <c r="C27" s="13"/>
      <c r="D27" s="13"/>
      <c r="E27" s="13"/>
      <c r="F27" s="13"/>
      <c r="G27" s="13"/>
      <c r="H27" s="13"/>
      <c r="I27" s="13"/>
      <c r="J27" s="13"/>
      <c r="K27" s="13"/>
      <c r="L27" s="13"/>
      <c r="M27" s="13"/>
      <c r="N27" s="13"/>
      <c r="O27" s="13"/>
      <c r="P27" s="13"/>
      <c r="Q27" s="13"/>
      <c r="R27" s="13"/>
      <c r="S27" s="13"/>
    </row>
    <row r="28" spans="1:19" ht="57" customHeight="1">
      <c r="A28" s="13"/>
      <c r="B28" s="13"/>
      <c r="C28" s="947" t="s">
        <v>433</v>
      </c>
      <c r="D28" s="947"/>
      <c r="E28" s="947"/>
      <c r="F28" s="947"/>
      <c r="G28" s="947"/>
      <c r="H28" s="947"/>
      <c r="I28" s="947"/>
      <c r="J28" s="947"/>
      <c r="K28" s="947"/>
      <c r="L28" s="947"/>
      <c r="M28" s="947"/>
      <c r="N28" s="947"/>
      <c r="O28" s="947"/>
      <c r="P28" s="947"/>
      <c r="Q28" s="946"/>
      <c r="R28" s="946"/>
      <c r="S28" s="946"/>
    </row>
    <row r="29" spans="1:19" ht="57" customHeight="1">
      <c r="A29" s="13"/>
      <c r="B29" s="13"/>
      <c r="C29" s="948" t="s">
        <v>434</v>
      </c>
      <c r="D29" s="948"/>
      <c r="E29" s="948"/>
      <c r="F29" s="948"/>
      <c r="G29" s="948"/>
      <c r="H29" s="948"/>
      <c r="I29" s="948"/>
      <c r="J29" s="948"/>
      <c r="K29" s="948"/>
      <c r="L29" s="948"/>
      <c r="M29" s="948"/>
      <c r="N29" s="948"/>
      <c r="O29" s="948"/>
      <c r="P29" s="948"/>
      <c r="Q29" s="946"/>
      <c r="R29" s="946"/>
      <c r="S29" s="946"/>
    </row>
    <row r="30" spans="1:19" ht="57" customHeight="1">
      <c r="A30" s="13"/>
      <c r="B30" s="13"/>
      <c r="C30" s="948" t="s">
        <v>435</v>
      </c>
      <c r="D30" s="948"/>
      <c r="E30" s="948"/>
      <c r="F30" s="948"/>
      <c r="G30" s="948"/>
      <c r="H30" s="948"/>
      <c r="I30" s="948"/>
      <c r="J30" s="948"/>
      <c r="K30" s="948"/>
      <c r="L30" s="948"/>
      <c r="M30" s="948"/>
      <c r="N30" s="948"/>
      <c r="O30" s="948"/>
      <c r="P30" s="948"/>
      <c r="Q30" s="946"/>
      <c r="R30" s="946"/>
      <c r="S30" s="946"/>
    </row>
    <row r="31" spans="1:19">
      <c r="A31" s="13"/>
      <c r="B31" s="13"/>
      <c r="C31" s="13"/>
      <c r="D31" s="13"/>
      <c r="E31" s="13"/>
      <c r="F31" s="13"/>
      <c r="G31" s="13"/>
      <c r="H31" s="13"/>
      <c r="I31" s="13"/>
      <c r="J31" s="13"/>
      <c r="K31" s="13"/>
      <c r="L31" s="13"/>
      <c r="M31" s="13"/>
      <c r="N31" s="13"/>
      <c r="O31" s="13"/>
      <c r="P31" s="13"/>
      <c r="Q31" s="13"/>
      <c r="R31" s="13"/>
      <c r="S31" s="13"/>
    </row>
    <row r="32" spans="1:19" ht="96" customHeight="1">
      <c r="A32" s="13"/>
      <c r="B32" s="931" t="s">
        <v>439</v>
      </c>
      <c r="C32" s="931"/>
      <c r="D32" s="931"/>
      <c r="E32" s="931"/>
      <c r="F32" s="931"/>
      <c r="G32" s="931"/>
      <c r="H32" s="931"/>
      <c r="I32" s="931"/>
      <c r="J32" s="931"/>
      <c r="K32" s="931"/>
      <c r="L32" s="931"/>
      <c r="M32" s="931"/>
      <c r="N32" s="931"/>
      <c r="O32" s="931"/>
      <c r="P32" s="931"/>
      <c r="Q32" s="931"/>
      <c r="R32" s="931"/>
      <c r="S32" s="931"/>
    </row>
    <row r="33" spans="1:19" ht="48.75" customHeight="1">
      <c r="A33" s="13"/>
      <c r="B33" s="932" t="s">
        <v>438</v>
      </c>
      <c r="C33" s="933"/>
      <c r="D33" s="933"/>
      <c r="E33" s="933"/>
      <c r="F33" s="11" t="s">
        <v>144</v>
      </c>
      <c r="G33" s="933" t="s">
        <v>145</v>
      </c>
      <c r="H33" s="933"/>
      <c r="I33" s="933"/>
      <c r="J33" s="933" t="s">
        <v>438</v>
      </c>
      <c r="K33" s="933"/>
      <c r="L33" s="933"/>
      <c r="M33" s="933"/>
      <c r="N33" s="11" t="s">
        <v>144</v>
      </c>
      <c r="O33" s="949" t="s">
        <v>145</v>
      </c>
      <c r="P33" s="950"/>
      <c r="Q33" s="950"/>
      <c r="R33" s="950"/>
      <c r="S33" s="13"/>
    </row>
    <row r="34" spans="1:19" ht="22.5" customHeight="1">
      <c r="A34" s="13"/>
      <c r="B34" s="920"/>
      <c r="C34" s="921"/>
      <c r="D34" s="921"/>
      <c r="E34" s="921"/>
      <c r="F34" s="180"/>
      <c r="G34" s="922"/>
      <c r="H34" s="922"/>
      <c r="I34" s="922"/>
      <c r="J34" s="923"/>
      <c r="K34" s="923"/>
      <c r="L34" s="923"/>
      <c r="M34" s="923"/>
      <c r="N34" s="180"/>
      <c r="O34" s="923"/>
      <c r="P34" s="923"/>
      <c r="Q34" s="923"/>
      <c r="R34" s="923"/>
      <c r="S34" s="13"/>
    </row>
    <row r="35" spans="1:19" ht="22.5" customHeight="1">
      <c r="A35" s="13"/>
      <c r="B35" s="920"/>
      <c r="C35" s="921"/>
      <c r="D35" s="921"/>
      <c r="E35" s="921"/>
      <c r="F35" s="180"/>
      <c r="G35" s="922"/>
      <c r="H35" s="922"/>
      <c r="I35" s="922"/>
      <c r="J35" s="923"/>
      <c r="K35" s="923"/>
      <c r="L35" s="923"/>
      <c r="M35" s="923"/>
      <c r="N35" s="180"/>
      <c r="O35" s="923"/>
      <c r="P35" s="923"/>
      <c r="Q35" s="923"/>
      <c r="R35" s="923"/>
      <c r="S35" s="13"/>
    </row>
    <row r="36" spans="1:19" ht="22.5" customHeight="1">
      <c r="A36" s="13"/>
      <c r="B36" s="920"/>
      <c r="C36" s="921"/>
      <c r="D36" s="921"/>
      <c r="E36" s="921"/>
      <c r="F36" s="180"/>
      <c r="G36" s="922"/>
      <c r="H36" s="922"/>
      <c r="I36" s="922"/>
      <c r="J36" s="923"/>
      <c r="K36" s="923"/>
      <c r="L36" s="923"/>
      <c r="M36" s="923"/>
      <c r="N36" s="180"/>
      <c r="O36" s="923"/>
      <c r="P36" s="923"/>
      <c r="Q36" s="923"/>
      <c r="R36" s="923"/>
      <c r="S36" s="13"/>
    </row>
    <row r="37" spans="1:19" ht="22.5" customHeight="1">
      <c r="A37" s="13"/>
      <c r="B37" s="920"/>
      <c r="C37" s="921"/>
      <c r="D37" s="921"/>
      <c r="E37" s="921"/>
      <c r="F37" s="180"/>
      <c r="G37" s="922"/>
      <c r="H37" s="922"/>
      <c r="I37" s="922"/>
      <c r="J37" s="923"/>
      <c r="K37" s="923"/>
      <c r="L37" s="923"/>
      <c r="M37" s="923"/>
      <c r="N37" s="180"/>
      <c r="O37" s="923"/>
      <c r="P37" s="923"/>
      <c r="Q37" s="923"/>
      <c r="R37" s="923"/>
      <c r="S37" s="13"/>
    </row>
    <row r="38" spans="1:19" ht="22.5" customHeight="1">
      <c r="A38" s="13"/>
      <c r="B38" s="927"/>
      <c r="C38" s="928"/>
      <c r="D38" s="928"/>
      <c r="E38" s="928"/>
      <c r="F38" s="182"/>
      <c r="G38" s="929"/>
      <c r="H38" s="929"/>
      <c r="I38" s="929"/>
      <c r="J38" s="930"/>
      <c r="K38" s="930"/>
      <c r="L38" s="930"/>
      <c r="M38" s="930"/>
      <c r="N38" s="182"/>
      <c r="O38" s="930"/>
      <c r="P38" s="930"/>
      <c r="Q38" s="930"/>
      <c r="R38" s="930"/>
      <c r="S38" s="13"/>
    </row>
    <row r="39" spans="1:19" ht="15.6">
      <c r="A39" s="13"/>
      <c r="B39" s="926" t="s">
        <v>147</v>
      </c>
      <c r="C39" s="926"/>
      <c r="D39" s="926"/>
      <c r="E39" s="926"/>
      <c r="F39" s="926"/>
      <c r="G39" s="926"/>
      <c r="H39" s="926"/>
      <c r="I39" s="926"/>
      <c r="J39" s="926"/>
      <c r="K39" s="926"/>
      <c r="L39" s="926"/>
      <c r="M39" s="926"/>
      <c r="N39" s="926"/>
      <c r="O39" s="926"/>
      <c r="P39" s="926"/>
      <c r="Q39" s="926"/>
      <c r="R39" s="13"/>
      <c r="S39" s="13"/>
    </row>
    <row r="40" spans="1:19">
      <c r="A40" s="13"/>
      <c r="B40" s="13"/>
      <c r="C40" s="13"/>
      <c r="D40" s="13"/>
      <c r="E40" s="13"/>
      <c r="F40" s="13"/>
      <c r="G40" s="13"/>
      <c r="H40" s="13"/>
      <c r="I40" s="13"/>
      <c r="J40" s="13"/>
      <c r="K40" s="13"/>
      <c r="L40" s="13"/>
      <c r="M40" s="13"/>
      <c r="N40" s="13"/>
      <c r="O40" s="13"/>
      <c r="P40" s="13"/>
      <c r="Q40" s="13"/>
      <c r="R40" s="13"/>
      <c r="S40" s="13"/>
    </row>
    <row r="41" spans="1:19">
      <c r="A41" s="13"/>
      <c r="B41" s="13"/>
      <c r="C41" s="13"/>
      <c r="D41" s="13"/>
      <c r="E41" s="13"/>
      <c r="F41" s="13"/>
      <c r="G41" s="13"/>
      <c r="H41" s="13"/>
      <c r="I41" s="13"/>
      <c r="J41" s="13"/>
      <c r="K41" s="13"/>
      <c r="L41" s="13"/>
      <c r="M41" s="13"/>
      <c r="N41" s="13"/>
      <c r="O41" s="13"/>
      <c r="P41" s="13"/>
      <c r="Q41" s="13"/>
      <c r="R41" s="13"/>
      <c r="S41" s="13"/>
    </row>
    <row r="42" spans="1:19">
      <c r="A42" s="13"/>
      <c r="B42" s="13"/>
      <c r="C42" s="13"/>
      <c r="D42" s="13"/>
      <c r="E42" s="13"/>
      <c r="F42" s="13"/>
      <c r="G42" s="13"/>
      <c r="H42" s="13"/>
      <c r="I42" s="13"/>
      <c r="J42" s="13"/>
      <c r="K42" s="13"/>
      <c r="L42" s="13"/>
      <c r="M42" s="13"/>
      <c r="N42" s="13"/>
      <c r="O42" s="13"/>
      <c r="P42" s="13"/>
      <c r="Q42" s="13"/>
      <c r="R42" s="13"/>
      <c r="S42" s="13"/>
    </row>
    <row r="43" spans="1:19">
      <c r="A43" s="13"/>
      <c r="B43" s="13"/>
      <c r="C43" s="13"/>
      <c r="D43" s="13"/>
      <c r="E43" s="13"/>
      <c r="F43" s="13"/>
      <c r="G43" s="13"/>
      <c r="H43" s="13"/>
      <c r="I43" s="13"/>
      <c r="J43" s="13"/>
      <c r="K43" s="13"/>
      <c r="L43" s="13"/>
      <c r="M43" s="13"/>
      <c r="N43" s="13"/>
      <c r="O43" s="13"/>
      <c r="P43" s="13"/>
      <c r="Q43" s="13"/>
      <c r="R43" s="13"/>
      <c r="S43" s="13"/>
    </row>
    <row r="44" spans="1:19">
      <c r="A44" s="13"/>
      <c r="B44" s="13"/>
      <c r="C44" s="13"/>
      <c r="D44" s="13"/>
      <c r="E44" s="13"/>
      <c r="F44" s="13"/>
      <c r="G44" s="13"/>
      <c r="H44" s="13"/>
      <c r="I44" s="13"/>
      <c r="J44" s="13"/>
      <c r="K44" s="13"/>
      <c r="L44" s="13"/>
      <c r="M44" s="13"/>
      <c r="N44" s="13"/>
      <c r="O44" s="13"/>
      <c r="P44" s="13"/>
      <c r="Q44" s="13"/>
      <c r="R44" s="13"/>
      <c r="S44" s="13"/>
    </row>
    <row r="45" spans="1:19">
      <c r="A45" s="13"/>
      <c r="B45" s="13"/>
      <c r="C45" s="13"/>
      <c r="D45" s="13"/>
      <c r="E45" s="13"/>
      <c r="F45" s="13"/>
      <c r="G45" s="13"/>
      <c r="H45" s="13"/>
      <c r="I45" s="13"/>
      <c r="J45" s="13"/>
      <c r="K45" s="13"/>
      <c r="L45" s="13"/>
      <c r="M45" s="13"/>
      <c r="N45" s="13"/>
      <c r="O45" s="13"/>
      <c r="P45" s="13"/>
      <c r="Q45" s="13"/>
      <c r="R45" s="13"/>
      <c r="S45" s="13"/>
    </row>
    <row r="46" spans="1:19">
      <c r="A46" s="13"/>
      <c r="B46" s="13"/>
      <c r="C46" s="13"/>
      <c r="D46" s="13"/>
      <c r="E46" s="13"/>
      <c r="F46" s="13"/>
      <c r="G46" s="13"/>
      <c r="H46" s="13"/>
      <c r="I46" s="13"/>
      <c r="J46" s="13"/>
      <c r="K46" s="13"/>
      <c r="L46" s="13"/>
      <c r="M46" s="13"/>
      <c r="N46" s="13"/>
      <c r="O46" s="13"/>
      <c r="P46" s="13"/>
      <c r="Q46" s="13"/>
      <c r="R46" s="13"/>
      <c r="S46" s="13"/>
    </row>
  </sheetData>
  <sheetProtection sheet="1" objects="1" scenarios="1"/>
  <mergeCells count="63">
    <mergeCell ref="C28:P28"/>
    <mergeCell ref="Q28:S28"/>
    <mergeCell ref="C29:P29"/>
    <mergeCell ref="Q29:S29"/>
    <mergeCell ref="C30:P30"/>
    <mergeCell ref="Q30:S30"/>
    <mergeCell ref="C2:R2"/>
    <mergeCell ref="C6:F7"/>
    <mergeCell ref="G6:G7"/>
    <mergeCell ref="H6:H7"/>
    <mergeCell ref="I6:I7"/>
    <mergeCell ref="J6:J7"/>
    <mergeCell ref="K6:L7"/>
    <mergeCell ref="M6:R7"/>
    <mergeCell ref="J14:L14"/>
    <mergeCell ref="M14:O14"/>
    <mergeCell ref="P14:R14"/>
    <mergeCell ref="C9:G10"/>
    <mergeCell ref="H9:H10"/>
    <mergeCell ref="I9:I10"/>
    <mergeCell ref="J9:J10"/>
    <mergeCell ref="K9:K10"/>
    <mergeCell ref="C12:I14"/>
    <mergeCell ref="J12:L12"/>
    <mergeCell ref="M12:O12"/>
    <mergeCell ref="P12:R12"/>
    <mergeCell ref="J13:L13"/>
    <mergeCell ref="M13:O13"/>
    <mergeCell ref="P13:R13"/>
    <mergeCell ref="C24:O24"/>
    <mergeCell ref="P24:R24"/>
    <mergeCell ref="C16:I16"/>
    <mergeCell ref="C18:R18"/>
    <mergeCell ref="C20:O20"/>
    <mergeCell ref="P20:R20"/>
    <mergeCell ref="C22:O22"/>
    <mergeCell ref="P22:R22"/>
    <mergeCell ref="B39:Q39"/>
    <mergeCell ref="B37:E37"/>
    <mergeCell ref="G37:I37"/>
    <mergeCell ref="J37:M37"/>
    <mergeCell ref="B34:E34"/>
    <mergeCell ref="G34:I34"/>
    <mergeCell ref="J34:M34"/>
    <mergeCell ref="B35:E35"/>
    <mergeCell ref="G35:I35"/>
    <mergeCell ref="J35:M35"/>
    <mergeCell ref="B32:S32"/>
    <mergeCell ref="O33:R33"/>
    <mergeCell ref="B38:E38"/>
    <mergeCell ref="G38:I38"/>
    <mergeCell ref="J38:M38"/>
    <mergeCell ref="B36:E36"/>
    <mergeCell ref="G36:I36"/>
    <mergeCell ref="J36:M36"/>
    <mergeCell ref="B33:E33"/>
    <mergeCell ref="G33:I33"/>
    <mergeCell ref="J33:M33"/>
    <mergeCell ref="O34:R34"/>
    <mergeCell ref="O35:R35"/>
    <mergeCell ref="O36:R36"/>
    <mergeCell ref="O37:R37"/>
    <mergeCell ref="O38:R38"/>
  </mergeCells>
  <pageMargins left="0.70866141732283472" right="0.70866141732283472" top="0.98425196850393704" bottom="0.74803149606299213" header="0.31496062992125984" footer="0.31496062992125984"/>
  <pageSetup paperSize="9" scale="44" orientation="portrait" r:id="rId1"/>
  <headerFooter>
    <oddHeader>&amp;C&amp;"-,Negrita"
FORMULARIO DE INFORMACIÓN PREVIA CERTIFICACIÓN ICONTEC DE SISTEMAS DE GESTIÓN &amp;R&amp;G</oddHeader>
    <oddFooter>&amp;LES-P-CV-10-F-001
Versión 19&amp;CPágina &amp;P de &amp;N</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C65C6-3E5C-4A60-9889-3099E779468D}">
  <sheetPr codeName="Hoja17">
    <pageSetUpPr fitToPage="1"/>
  </sheetPr>
  <dimension ref="A1:U17"/>
  <sheetViews>
    <sheetView view="pageBreakPreview" zoomScale="70" zoomScaleNormal="62" zoomScaleSheetLayoutView="70" zoomScalePageLayoutView="55" workbookViewId="0">
      <selection activeCell="T8" sqref="T8"/>
    </sheetView>
  </sheetViews>
  <sheetFormatPr baseColWidth="10" defaultColWidth="11.44140625" defaultRowHeight="13.8"/>
  <cols>
    <col min="1" max="2" width="1.5546875" style="76" customWidth="1"/>
    <col min="3" max="5" width="11.44140625" style="76"/>
    <col min="6" max="6" width="19.5546875" style="76" customWidth="1"/>
    <col min="7" max="12" width="11.44140625" style="76"/>
    <col min="13" max="13" width="14.5546875" style="76" customWidth="1"/>
    <col min="14" max="18" width="11.44140625" style="76"/>
    <col min="19" max="19" width="1.5546875" style="76" customWidth="1"/>
    <col min="20" max="16384" width="11.44140625" style="76"/>
  </cols>
  <sheetData>
    <row r="1" spans="1:21">
      <c r="A1" s="77"/>
      <c r="B1" s="77"/>
      <c r="C1" s="77"/>
      <c r="D1" s="77"/>
      <c r="E1" s="77"/>
      <c r="F1" s="77"/>
      <c r="G1" s="77"/>
      <c r="H1" s="77"/>
      <c r="I1" s="77"/>
      <c r="J1" s="77"/>
      <c r="K1" s="77"/>
      <c r="L1" s="77"/>
      <c r="M1" s="77"/>
      <c r="N1" s="77"/>
      <c r="O1" s="77"/>
      <c r="P1" s="77"/>
      <c r="Q1" s="77"/>
      <c r="R1" s="77"/>
      <c r="S1" s="77"/>
    </row>
    <row r="2" spans="1:21" ht="30" customHeight="1">
      <c r="C2" s="960"/>
      <c r="D2" s="960"/>
      <c r="E2" s="960"/>
      <c r="F2" s="960"/>
      <c r="G2" s="960"/>
      <c r="H2" s="960"/>
      <c r="I2" s="960"/>
      <c r="J2" s="960"/>
      <c r="K2" s="960"/>
      <c r="L2" s="960"/>
      <c r="M2" s="960"/>
      <c r="N2" s="960"/>
      <c r="O2" s="960"/>
      <c r="P2" s="960"/>
      <c r="Q2" s="960"/>
      <c r="R2" s="960"/>
    </row>
    <row r="3" spans="1:21" ht="44.25" customHeight="1">
      <c r="C3" s="961"/>
      <c r="D3" s="961"/>
      <c r="E3" s="961"/>
      <c r="F3" s="961"/>
      <c r="G3" s="961"/>
      <c r="H3" s="961"/>
      <c r="I3" s="961"/>
      <c r="J3" s="961"/>
      <c r="K3" s="961"/>
      <c r="L3" s="961"/>
      <c r="M3" s="961"/>
      <c r="N3" s="961"/>
      <c r="O3" s="961"/>
      <c r="P3" s="961"/>
      <c r="Q3" s="961"/>
      <c r="R3" s="185"/>
      <c r="S3" s="185"/>
      <c r="T3" s="185"/>
    </row>
    <row r="4" spans="1:21" ht="82.5" customHeight="1">
      <c r="A4" s="77"/>
      <c r="B4" s="77"/>
      <c r="C4" s="954" t="s">
        <v>440</v>
      </c>
      <c r="D4" s="954"/>
      <c r="E4" s="954"/>
      <c r="F4" s="954"/>
      <c r="G4" s="954"/>
      <c r="H4" s="959" t="s">
        <v>441</v>
      </c>
      <c r="I4" s="959"/>
      <c r="J4" s="959"/>
      <c r="K4" s="966" t="s">
        <v>442</v>
      </c>
      <c r="L4" s="959"/>
      <c r="M4" s="959"/>
      <c r="N4" s="959" t="s">
        <v>443</v>
      </c>
      <c r="O4" s="959"/>
      <c r="P4" s="959"/>
      <c r="Q4" s="654"/>
      <c r="R4" s="654"/>
      <c r="S4" s="654"/>
      <c r="T4" s="145"/>
    </row>
    <row r="5" spans="1:21" ht="57.75" customHeight="1">
      <c r="A5" s="77"/>
      <c r="B5" s="77"/>
      <c r="C5" s="954"/>
      <c r="D5" s="954"/>
      <c r="E5" s="954"/>
      <c r="F5" s="954"/>
      <c r="G5" s="954"/>
      <c r="H5" s="965"/>
      <c r="I5" s="965"/>
      <c r="J5" s="965"/>
      <c r="K5" s="965"/>
      <c r="L5" s="965"/>
      <c r="M5" s="965"/>
      <c r="N5" s="965"/>
      <c r="O5" s="965"/>
      <c r="P5" s="965"/>
      <c r="Q5" s="654"/>
      <c r="R5" s="654"/>
      <c r="S5" s="654"/>
      <c r="T5" s="146"/>
    </row>
    <row r="6" spans="1:21">
      <c r="A6" s="77"/>
      <c r="B6" s="77"/>
      <c r="C6" s="961"/>
      <c r="D6" s="961"/>
      <c r="E6" s="961"/>
      <c r="F6" s="961"/>
      <c r="G6" s="961"/>
      <c r="H6" s="961"/>
      <c r="I6" s="961"/>
      <c r="J6" s="961"/>
      <c r="K6" s="961"/>
      <c r="L6" s="961"/>
      <c r="M6" s="961"/>
      <c r="N6" s="961"/>
      <c r="O6" s="961"/>
      <c r="P6" s="961"/>
      <c r="Q6" s="961"/>
      <c r="R6" s="961"/>
      <c r="S6" s="961"/>
      <c r="T6" s="961"/>
    </row>
    <row r="7" spans="1:21">
      <c r="A7" s="77"/>
      <c r="B7" s="77"/>
      <c r="C7" s="963"/>
      <c r="D7" s="963"/>
      <c r="E7" s="963"/>
      <c r="F7" s="963"/>
      <c r="G7" s="963"/>
      <c r="H7" s="963"/>
      <c r="I7" s="963"/>
      <c r="J7" s="963"/>
      <c r="K7" s="963"/>
      <c r="L7" s="963"/>
      <c r="M7" s="963"/>
      <c r="N7" s="963"/>
      <c r="O7" s="963"/>
      <c r="P7" s="963"/>
      <c r="Q7" s="963"/>
      <c r="R7" s="963"/>
      <c r="S7" s="963"/>
    </row>
    <row r="8" spans="1:21" ht="59.25" customHeight="1">
      <c r="A8" s="77"/>
      <c r="B8" s="77"/>
      <c r="C8" s="964" t="s">
        <v>444</v>
      </c>
      <c r="D8" s="964"/>
      <c r="E8" s="964"/>
      <c r="F8" s="964"/>
      <c r="G8" s="964"/>
      <c r="H8" s="964"/>
      <c r="I8" s="964"/>
      <c r="J8" s="964"/>
      <c r="K8" s="964"/>
      <c r="L8" s="964"/>
      <c r="M8" s="964"/>
      <c r="N8" s="964"/>
      <c r="O8" s="964"/>
      <c r="P8" s="964"/>
      <c r="Q8" s="964"/>
      <c r="R8" s="148"/>
      <c r="S8" s="148"/>
      <c r="T8" s="148"/>
      <c r="U8" s="148"/>
    </row>
    <row r="9" spans="1:21">
      <c r="A9" s="77"/>
      <c r="B9" s="77"/>
      <c r="C9" s="956"/>
      <c r="D9" s="956"/>
      <c r="E9" s="956"/>
      <c r="F9" s="956"/>
      <c r="G9" s="956"/>
      <c r="H9" s="956"/>
      <c r="I9" s="956"/>
      <c r="J9" s="956"/>
      <c r="K9" s="956"/>
      <c r="L9" s="956"/>
      <c r="M9" s="956"/>
      <c r="N9" s="956"/>
      <c r="O9" s="956"/>
      <c r="P9" s="956"/>
      <c r="Q9" s="956"/>
      <c r="R9" s="77"/>
      <c r="S9" s="77"/>
    </row>
    <row r="10" spans="1:21">
      <c r="C10" s="962"/>
      <c r="D10" s="962"/>
      <c r="E10" s="962"/>
      <c r="F10" s="962"/>
      <c r="G10" s="962"/>
      <c r="H10" s="962"/>
      <c r="I10" s="962"/>
      <c r="J10" s="962"/>
      <c r="K10" s="962"/>
      <c r="L10" s="962"/>
      <c r="M10" s="962"/>
      <c r="N10" s="962"/>
      <c r="O10" s="962"/>
      <c r="P10" s="962"/>
      <c r="Q10" s="962"/>
    </row>
    <row r="11" spans="1:21" ht="39.75" customHeight="1">
      <c r="B11" s="149"/>
      <c r="C11" s="951" t="s">
        <v>445</v>
      </c>
      <c r="D11" s="951"/>
      <c r="E11" s="951"/>
      <c r="F11" s="186" t="s">
        <v>446</v>
      </c>
      <c r="G11" s="147"/>
      <c r="H11" s="957" t="s">
        <v>445</v>
      </c>
      <c r="I11" s="957"/>
      <c r="J11" s="957"/>
      <c r="K11" s="957" t="s">
        <v>446</v>
      </c>
      <c r="L11" s="957"/>
      <c r="M11" s="955"/>
      <c r="N11" s="951" t="s">
        <v>445</v>
      </c>
      <c r="O11" s="951"/>
      <c r="P11" s="951" t="s">
        <v>446</v>
      </c>
      <c r="Q11" s="951"/>
    </row>
    <row r="12" spans="1:21" ht="48" customHeight="1">
      <c r="B12" s="149"/>
      <c r="C12" s="959" t="s">
        <v>447</v>
      </c>
      <c r="D12" s="959"/>
      <c r="E12" s="959"/>
      <c r="F12" s="205"/>
      <c r="G12" s="147"/>
      <c r="H12" s="959" t="s">
        <v>448</v>
      </c>
      <c r="I12" s="959"/>
      <c r="J12" s="959"/>
      <c r="K12" s="958"/>
      <c r="L12" s="958"/>
      <c r="M12" s="955"/>
      <c r="N12" s="951" t="s">
        <v>449</v>
      </c>
      <c r="O12" s="951"/>
      <c r="P12" s="952"/>
      <c r="Q12" s="952"/>
    </row>
    <row r="13" spans="1:21" ht="39.75" customHeight="1">
      <c r="B13" s="149"/>
      <c r="C13" s="951" t="s">
        <v>450</v>
      </c>
      <c r="D13" s="951"/>
      <c r="E13" s="951"/>
      <c r="F13" s="205"/>
      <c r="G13" s="147"/>
      <c r="H13" s="957" t="s">
        <v>451</v>
      </c>
      <c r="I13" s="957"/>
      <c r="J13" s="957"/>
      <c r="K13" s="958"/>
      <c r="L13" s="958"/>
      <c r="M13" s="953"/>
      <c r="N13" s="953"/>
      <c r="O13" s="953"/>
      <c r="P13" s="953"/>
      <c r="Q13" s="953"/>
    </row>
    <row r="14" spans="1:21" ht="56.25" customHeight="1">
      <c r="B14" s="149"/>
      <c r="C14" s="951" t="s">
        <v>452</v>
      </c>
      <c r="D14" s="951"/>
      <c r="E14" s="951"/>
      <c r="F14" s="205"/>
      <c r="G14" s="147"/>
      <c r="H14" s="957" t="s">
        <v>453</v>
      </c>
      <c r="I14" s="957"/>
      <c r="J14" s="957"/>
      <c r="K14" s="958"/>
      <c r="L14" s="958"/>
      <c r="M14" s="953"/>
      <c r="N14" s="953"/>
      <c r="O14" s="953"/>
      <c r="P14" s="953"/>
      <c r="Q14" s="953"/>
    </row>
    <row r="15" spans="1:21">
      <c r="C15" s="954"/>
      <c r="D15" s="954"/>
      <c r="E15" s="954"/>
      <c r="F15" s="954"/>
      <c r="G15" s="954"/>
      <c r="H15" s="954"/>
      <c r="I15" s="954"/>
      <c r="J15" s="954"/>
      <c r="K15" s="954"/>
      <c r="L15" s="954"/>
      <c r="M15" s="953"/>
      <c r="N15" s="953"/>
      <c r="O15" s="953"/>
      <c r="P15" s="953"/>
      <c r="Q15" s="953"/>
    </row>
    <row r="16" spans="1:21">
      <c r="C16" s="954"/>
      <c r="D16" s="954"/>
      <c r="E16" s="954"/>
      <c r="F16" s="954"/>
      <c r="G16" s="954"/>
      <c r="H16" s="954"/>
      <c r="I16" s="954"/>
      <c r="J16" s="954"/>
      <c r="K16" s="954"/>
      <c r="L16" s="954"/>
      <c r="M16" s="953"/>
      <c r="N16" s="953"/>
      <c r="O16" s="953"/>
      <c r="P16" s="953"/>
      <c r="Q16" s="953"/>
    </row>
    <row r="17" spans="3:17">
      <c r="C17" s="902"/>
      <c r="D17" s="902"/>
      <c r="E17" s="902"/>
      <c r="F17" s="902"/>
      <c r="G17" s="902"/>
      <c r="H17" s="902"/>
      <c r="I17" s="902"/>
      <c r="J17" s="902"/>
      <c r="K17" s="902"/>
      <c r="L17" s="902"/>
      <c r="M17" s="902"/>
      <c r="N17" s="902"/>
      <c r="O17" s="902"/>
      <c r="P17" s="902"/>
      <c r="Q17" s="902"/>
    </row>
  </sheetData>
  <sheetProtection sheet="1" objects="1" scenarios="1"/>
  <mergeCells count="35">
    <mergeCell ref="C2:R2"/>
    <mergeCell ref="Q4:S5"/>
    <mergeCell ref="C6:T6"/>
    <mergeCell ref="C10:Q10"/>
    <mergeCell ref="N11:O11"/>
    <mergeCell ref="C7:S7"/>
    <mergeCell ref="C8:Q8"/>
    <mergeCell ref="C11:E11"/>
    <mergeCell ref="C3:Q3"/>
    <mergeCell ref="C4:G5"/>
    <mergeCell ref="H4:J4"/>
    <mergeCell ref="H5:J5"/>
    <mergeCell ref="K4:M4"/>
    <mergeCell ref="N4:P4"/>
    <mergeCell ref="K5:M5"/>
    <mergeCell ref="N5:P5"/>
    <mergeCell ref="C9:Q9"/>
    <mergeCell ref="H13:J13"/>
    <mergeCell ref="H14:J14"/>
    <mergeCell ref="H11:J11"/>
    <mergeCell ref="K11:L11"/>
    <mergeCell ref="K12:L12"/>
    <mergeCell ref="K13:L13"/>
    <mergeCell ref="K14:L14"/>
    <mergeCell ref="C13:E13"/>
    <mergeCell ref="C14:E14"/>
    <mergeCell ref="N12:O12"/>
    <mergeCell ref="C12:E12"/>
    <mergeCell ref="H12:J12"/>
    <mergeCell ref="C17:Q17"/>
    <mergeCell ref="P11:Q11"/>
    <mergeCell ref="P12:Q12"/>
    <mergeCell ref="M13:Q16"/>
    <mergeCell ref="C15:L16"/>
    <mergeCell ref="M11:M12"/>
  </mergeCells>
  <printOptions horizontalCentered="1"/>
  <pageMargins left="0.82677165354330717" right="0" top="0.86614173228346458" bottom="0.39370078740157483" header="0" footer="0"/>
  <pageSetup scale="51" fitToHeight="0" orientation="portrait" r:id="rId1"/>
  <headerFooter>
    <oddHeader>&amp;C&amp;"Catamaran,Negrita"&amp;18
FORMULARIO DE INFORMACIÓN PREVIA CERTIFICACIÓN SISTEMAS DE GESTIÓN &amp;R&amp;G</oddHeader>
    <oddFooter>&amp;L&amp;"Catamaran,Normal"F-GV-0178
Versión 10&amp;C&amp;"Catamaran,Normal"Página &amp;P de &amp;N</oddFooter>
  </headerFooter>
  <drawing r:id="rId2"/>
  <legacyDrawingHF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504DD-8559-4E7D-8967-ECCA07B6069A}">
  <sheetPr codeName="Hoja18"/>
  <dimension ref="A1:U59"/>
  <sheetViews>
    <sheetView zoomScale="70" zoomScaleNormal="70" workbookViewId="0">
      <selection activeCell="V19" sqref="V19"/>
    </sheetView>
  </sheetViews>
  <sheetFormatPr baseColWidth="10" defaultColWidth="11.44140625" defaultRowHeight="14.4"/>
  <cols>
    <col min="1" max="2" width="1.5546875" customWidth="1"/>
    <col min="5" max="5" width="24.44140625" customWidth="1"/>
    <col min="19" max="19" width="1.5546875" customWidth="1"/>
  </cols>
  <sheetData>
    <row r="1" spans="1:19">
      <c r="A1" s="13"/>
      <c r="B1" s="13"/>
      <c r="C1" s="13"/>
      <c r="D1" s="13"/>
      <c r="E1" s="13"/>
      <c r="F1" s="13"/>
      <c r="G1" s="13"/>
      <c r="H1" s="13"/>
      <c r="I1" s="13"/>
      <c r="J1" s="13"/>
      <c r="K1" s="13"/>
      <c r="L1" s="13"/>
      <c r="M1" s="13"/>
      <c r="N1" s="13"/>
      <c r="O1" s="13"/>
      <c r="P1" s="13"/>
      <c r="Q1" s="13"/>
      <c r="R1" s="13"/>
      <c r="S1" s="13"/>
    </row>
    <row r="2" spans="1:19" ht="90" customHeight="1">
      <c r="C2" s="995"/>
      <c r="D2" s="995"/>
      <c r="E2" s="995"/>
      <c r="F2" s="995"/>
      <c r="G2" s="995"/>
      <c r="H2" s="995"/>
      <c r="I2" s="995"/>
      <c r="J2" s="995"/>
      <c r="K2" s="995"/>
      <c r="L2" s="995"/>
      <c r="M2" s="995"/>
      <c r="N2" s="995"/>
      <c r="O2" s="995"/>
      <c r="P2" s="995"/>
      <c r="Q2" s="995"/>
      <c r="R2" s="995"/>
    </row>
    <row r="3" spans="1:19" ht="30" customHeight="1">
      <c r="C3" s="996" t="s">
        <v>395</v>
      </c>
      <c r="D3" s="996"/>
      <c r="E3" s="996"/>
      <c r="F3" s="996"/>
      <c r="G3" s="996"/>
      <c r="H3" s="996"/>
      <c r="I3" s="996"/>
      <c r="J3" s="996"/>
      <c r="K3" s="996"/>
      <c r="L3" s="996"/>
      <c r="M3" s="996"/>
      <c r="N3" s="996"/>
      <c r="O3" s="996"/>
      <c r="P3" s="996"/>
      <c r="Q3" s="996"/>
      <c r="R3" s="996"/>
    </row>
    <row r="4" spans="1:19" ht="44.25" customHeight="1">
      <c r="C4" s="737" t="s">
        <v>261</v>
      </c>
      <c r="D4" s="744"/>
      <c r="E4" s="744"/>
      <c r="F4" s="744"/>
      <c r="G4" s="744" t="s">
        <v>396</v>
      </c>
      <c r="H4" s="744"/>
      <c r="I4" s="744"/>
      <c r="J4" s="744"/>
      <c r="K4" s="744"/>
      <c r="L4" s="744"/>
      <c r="M4" s="744"/>
      <c r="N4" s="744"/>
      <c r="O4" s="744"/>
      <c r="P4" s="744"/>
      <c r="Q4" s="744"/>
      <c r="R4" s="745"/>
    </row>
    <row r="5" spans="1:19" ht="15.6">
      <c r="A5" s="13"/>
      <c r="B5" s="13"/>
      <c r="C5" s="987"/>
      <c r="D5" s="988"/>
      <c r="E5" s="988"/>
      <c r="F5" s="988"/>
      <c r="G5" s="989"/>
      <c r="H5" s="989"/>
      <c r="I5" s="989"/>
      <c r="J5" s="989"/>
      <c r="K5" s="989"/>
      <c r="L5" s="989"/>
      <c r="M5" s="989"/>
      <c r="N5" s="989"/>
      <c r="O5" s="989"/>
      <c r="P5" s="989"/>
      <c r="Q5" s="989"/>
      <c r="R5" s="990"/>
      <c r="S5" s="13"/>
    </row>
    <row r="6" spans="1:19" ht="15.6">
      <c r="A6" s="13"/>
      <c r="B6" s="13"/>
      <c r="C6" s="987"/>
      <c r="D6" s="988"/>
      <c r="E6" s="988"/>
      <c r="F6" s="988"/>
      <c r="G6" s="989"/>
      <c r="H6" s="989"/>
      <c r="I6" s="989"/>
      <c r="J6" s="989"/>
      <c r="K6" s="989"/>
      <c r="L6" s="989"/>
      <c r="M6" s="989"/>
      <c r="N6" s="989"/>
      <c r="O6" s="989"/>
      <c r="P6" s="989"/>
      <c r="Q6" s="989"/>
      <c r="R6" s="990"/>
      <c r="S6" s="13"/>
    </row>
    <row r="7" spans="1:19" ht="15.6">
      <c r="A7" s="13"/>
      <c r="B7" s="13"/>
      <c r="C7" s="987"/>
      <c r="D7" s="988"/>
      <c r="E7" s="988"/>
      <c r="F7" s="988"/>
      <c r="G7" s="989"/>
      <c r="H7" s="989"/>
      <c r="I7" s="989"/>
      <c r="J7" s="989"/>
      <c r="K7" s="989"/>
      <c r="L7" s="989"/>
      <c r="M7" s="989"/>
      <c r="N7" s="989"/>
      <c r="O7" s="989"/>
      <c r="P7" s="989"/>
      <c r="Q7" s="989"/>
      <c r="R7" s="990"/>
      <c r="S7" s="13"/>
    </row>
    <row r="8" spans="1:19" ht="15.6">
      <c r="A8" s="13"/>
      <c r="B8" s="13"/>
      <c r="C8" s="991"/>
      <c r="D8" s="992"/>
      <c r="E8" s="992"/>
      <c r="F8" s="992"/>
      <c r="G8" s="993"/>
      <c r="H8" s="993"/>
      <c r="I8" s="993"/>
      <c r="J8" s="993"/>
      <c r="K8" s="993"/>
      <c r="L8" s="993"/>
      <c r="M8" s="993"/>
      <c r="N8" s="993"/>
      <c r="O8" s="993"/>
      <c r="P8" s="993"/>
      <c r="Q8" s="993"/>
      <c r="R8" s="994"/>
      <c r="S8" s="13"/>
    </row>
    <row r="9" spans="1:19">
      <c r="A9" s="13"/>
      <c r="B9" s="13"/>
      <c r="C9" s="13"/>
      <c r="D9" s="13"/>
      <c r="E9" s="13"/>
      <c r="F9" s="13"/>
      <c r="G9" s="13"/>
      <c r="H9" s="13"/>
      <c r="I9" s="13"/>
      <c r="J9" s="13"/>
      <c r="K9" s="13"/>
      <c r="L9" s="13"/>
      <c r="M9" s="13"/>
      <c r="N9" s="13"/>
      <c r="O9" s="13"/>
      <c r="P9" s="13"/>
      <c r="Q9" s="13"/>
      <c r="R9" s="13"/>
      <c r="S9" s="13"/>
    </row>
    <row r="10" spans="1:19">
      <c r="A10" s="13"/>
      <c r="B10" s="13"/>
      <c r="C10" s="13"/>
      <c r="D10" s="13"/>
      <c r="E10" s="13"/>
      <c r="F10" s="13"/>
      <c r="G10" s="13"/>
      <c r="H10" s="13"/>
      <c r="I10" s="13"/>
      <c r="J10" s="13"/>
      <c r="K10" s="13"/>
      <c r="L10" s="13"/>
      <c r="M10" s="13"/>
      <c r="N10" s="13"/>
      <c r="O10" s="13"/>
      <c r="P10" s="13"/>
      <c r="Q10" s="13"/>
      <c r="R10" s="13"/>
      <c r="S10" s="13"/>
    </row>
    <row r="11" spans="1:19" ht="31.5" customHeight="1">
      <c r="A11" s="13"/>
      <c r="B11" s="13"/>
      <c r="C11" s="742" t="s">
        <v>263</v>
      </c>
      <c r="D11" s="742"/>
      <c r="E11" s="742"/>
      <c r="F11" s="742"/>
      <c r="G11" s="944" t="s">
        <v>99</v>
      </c>
      <c r="H11" s="945"/>
      <c r="I11" s="944" t="s">
        <v>100</v>
      </c>
      <c r="J11" s="945"/>
      <c r="K11" s="740" t="s">
        <v>264</v>
      </c>
      <c r="L11" s="740"/>
      <c r="M11" s="741"/>
      <c r="N11" s="741"/>
      <c r="O11" s="741"/>
      <c r="P11" s="741"/>
      <c r="Q11" s="741"/>
      <c r="R11" s="741"/>
      <c r="S11" s="13"/>
    </row>
    <row r="12" spans="1:19" ht="53.25" customHeight="1">
      <c r="A12" s="13"/>
      <c r="B12" s="13"/>
      <c r="C12" s="742"/>
      <c r="D12" s="742"/>
      <c r="E12" s="742"/>
      <c r="F12" s="742"/>
      <c r="G12" s="944"/>
      <c r="H12" s="945"/>
      <c r="I12" s="944"/>
      <c r="J12" s="945"/>
      <c r="K12" s="740"/>
      <c r="L12" s="740"/>
      <c r="M12" s="741"/>
      <c r="N12" s="741"/>
      <c r="O12" s="741"/>
      <c r="P12" s="741"/>
      <c r="Q12" s="741"/>
      <c r="R12" s="741"/>
      <c r="S12" s="13"/>
    </row>
    <row r="13" spans="1:19" ht="8.1" customHeight="1">
      <c r="A13" s="13"/>
      <c r="B13" s="13"/>
      <c r="C13" s="178"/>
      <c r="D13" s="178"/>
      <c r="E13" s="178"/>
      <c r="F13" s="178"/>
      <c r="G13" s="14"/>
      <c r="H13" s="14"/>
      <c r="I13" s="14"/>
      <c r="J13" s="14"/>
      <c r="K13" s="15"/>
      <c r="L13" s="15"/>
      <c r="M13" s="15"/>
      <c r="N13" s="13"/>
      <c r="O13" s="13"/>
      <c r="P13" s="13"/>
      <c r="Q13" s="13"/>
      <c r="R13" s="13"/>
      <c r="S13" s="13"/>
    </row>
    <row r="14" spans="1:19" ht="81" customHeight="1">
      <c r="A14" s="13"/>
      <c r="B14" s="13"/>
      <c r="C14" s="747" t="s">
        <v>265</v>
      </c>
      <c r="D14" s="747"/>
      <c r="E14" s="747"/>
      <c r="F14" s="747"/>
      <c r="G14" s="747"/>
      <c r="H14" s="944" t="s">
        <v>99</v>
      </c>
      <c r="I14" s="945"/>
      <c r="J14" s="944" t="s">
        <v>100</v>
      </c>
      <c r="K14" s="945"/>
      <c r="L14" s="16"/>
      <c r="M14" s="16"/>
      <c r="N14" s="16"/>
      <c r="O14" s="16"/>
      <c r="P14" s="13"/>
      <c r="Q14" s="13"/>
      <c r="R14" s="13"/>
      <c r="S14" s="13"/>
    </row>
    <row r="15" spans="1:19" ht="15" customHeight="1">
      <c r="A15" s="13"/>
      <c r="B15" s="13"/>
      <c r="C15" s="747"/>
      <c r="D15" s="747"/>
      <c r="E15" s="747"/>
      <c r="F15" s="747"/>
      <c r="G15" s="747"/>
      <c r="H15" s="944"/>
      <c r="I15" s="945"/>
      <c r="J15" s="944"/>
      <c r="K15" s="945"/>
      <c r="L15" s="16"/>
      <c r="M15" s="16"/>
      <c r="N15" s="16"/>
      <c r="O15" s="16"/>
      <c r="P15" s="13"/>
      <c r="Q15" s="13"/>
      <c r="R15" s="13"/>
      <c r="S15" s="13"/>
    </row>
    <row r="16" spans="1:19" ht="21">
      <c r="A16" s="13"/>
      <c r="B16" s="13"/>
      <c r="C16" s="178"/>
      <c r="D16" s="178"/>
      <c r="E16" s="178"/>
      <c r="F16" s="178"/>
      <c r="G16" s="178"/>
      <c r="H16" s="14"/>
      <c r="I16" s="14"/>
      <c r="J16" s="14"/>
      <c r="K16" s="14"/>
      <c r="L16" s="14"/>
      <c r="M16" s="14"/>
      <c r="N16" s="14"/>
      <c r="O16" s="14"/>
      <c r="P16" s="14"/>
      <c r="Q16" s="13"/>
      <c r="R16" s="13"/>
      <c r="S16" s="13"/>
    </row>
    <row r="17" spans="1:19" ht="15.6">
      <c r="A17" s="13"/>
      <c r="B17" s="13"/>
      <c r="C17" s="747" t="s">
        <v>266</v>
      </c>
      <c r="D17" s="747"/>
      <c r="E17" s="747"/>
      <c r="F17" s="747"/>
      <c r="G17" s="747"/>
      <c r="H17" s="747"/>
      <c r="I17" s="747"/>
      <c r="J17" s="737" t="s">
        <v>267</v>
      </c>
      <c r="K17" s="744"/>
      <c r="L17" s="744"/>
      <c r="M17" s="744" t="s">
        <v>268</v>
      </c>
      <c r="N17" s="744"/>
      <c r="O17" s="744"/>
      <c r="P17" s="744" t="s">
        <v>269</v>
      </c>
      <c r="Q17" s="744"/>
      <c r="R17" s="745"/>
      <c r="S17" s="13"/>
    </row>
    <row r="18" spans="1:19" ht="15.6">
      <c r="A18" s="13"/>
      <c r="B18" s="13"/>
      <c r="C18" s="747"/>
      <c r="D18" s="747"/>
      <c r="E18" s="747"/>
      <c r="F18" s="747"/>
      <c r="G18" s="747"/>
      <c r="H18" s="747"/>
      <c r="I18" s="747"/>
      <c r="J18" s="733"/>
      <c r="K18" s="746"/>
      <c r="L18" s="746"/>
      <c r="M18" s="746"/>
      <c r="N18" s="746"/>
      <c r="O18" s="746"/>
      <c r="P18" s="746"/>
      <c r="Q18" s="746"/>
      <c r="R18" s="731"/>
      <c r="S18" s="13"/>
    </row>
    <row r="19" spans="1:19" ht="15.6">
      <c r="A19" s="13"/>
      <c r="B19" s="13"/>
      <c r="C19" s="747"/>
      <c r="D19" s="747"/>
      <c r="E19" s="747"/>
      <c r="F19" s="747"/>
      <c r="G19" s="747"/>
      <c r="H19" s="747"/>
      <c r="I19" s="747"/>
      <c r="J19" s="735"/>
      <c r="K19" s="726"/>
      <c r="L19" s="726"/>
      <c r="M19" s="726"/>
      <c r="N19" s="726"/>
      <c r="O19" s="726"/>
      <c r="P19" s="726"/>
      <c r="Q19" s="726"/>
      <c r="R19" s="727"/>
      <c r="S19" s="13"/>
    </row>
    <row r="20" spans="1:19" ht="15.6">
      <c r="A20" s="13"/>
      <c r="B20" s="13"/>
      <c r="C20" s="17"/>
      <c r="D20" s="17"/>
      <c r="E20" s="17"/>
      <c r="F20" s="17"/>
      <c r="G20" s="17"/>
      <c r="H20" s="17"/>
      <c r="I20" s="17"/>
      <c r="J20" s="14"/>
      <c r="K20" s="14"/>
      <c r="L20" s="14"/>
      <c r="M20" s="14"/>
      <c r="N20" s="14"/>
      <c r="O20" s="14"/>
      <c r="P20" s="14"/>
      <c r="Q20" s="14"/>
      <c r="R20" s="14"/>
      <c r="S20" s="13"/>
    </row>
    <row r="21" spans="1:19" ht="21">
      <c r="A21" s="13"/>
      <c r="B21" s="13"/>
      <c r="C21" s="938"/>
      <c r="D21" s="938"/>
      <c r="E21" s="938"/>
      <c r="F21" s="938"/>
      <c r="G21" s="938"/>
      <c r="H21" s="938"/>
      <c r="I21" s="938"/>
      <c r="J21" s="14"/>
      <c r="K21" s="14"/>
      <c r="L21" s="14"/>
      <c r="M21" s="14"/>
      <c r="N21" s="14"/>
      <c r="O21" s="14"/>
      <c r="P21" s="14"/>
      <c r="Q21" s="14"/>
      <c r="R21" s="14"/>
      <c r="S21" s="13"/>
    </row>
    <row r="22" spans="1:19" ht="4.05" customHeight="1">
      <c r="A22" s="13"/>
      <c r="B22" s="13"/>
      <c r="C22" s="178"/>
      <c r="D22" s="178"/>
      <c r="E22" s="178"/>
      <c r="F22" s="178"/>
      <c r="G22" s="178"/>
      <c r="H22" s="178"/>
      <c r="I22" s="178"/>
      <c r="J22" s="14"/>
      <c r="K22" s="14"/>
      <c r="L22" s="14"/>
      <c r="M22" s="14"/>
      <c r="N22" s="14"/>
      <c r="O22" s="14"/>
      <c r="P22" s="14"/>
      <c r="Q22" s="14"/>
      <c r="R22" s="14"/>
      <c r="S22" s="13"/>
    </row>
    <row r="23" spans="1:19" ht="21">
      <c r="A23" s="13"/>
      <c r="B23" s="13"/>
      <c r="C23" s="730" t="s">
        <v>270</v>
      </c>
      <c r="D23" s="730"/>
      <c r="E23" s="730"/>
      <c r="F23" s="730"/>
      <c r="G23" s="730"/>
      <c r="H23" s="730"/>
      <c r="I23" s="730"/>
      <c r="J23" s="730"/>
      <c r="K23" s="730"/>
      <c r="L23" s="730"/>
      <c r="M23" s="730"/>
      <c r="N23" s="730"/>
      <c r="O23" s="730"/>
      <c r="P23" s="730"/>
      <c r="Q23" s="730"/>
      <c r="R23" s="730"/>
      <c r="S23" s="13"/>
    </row>
    <row r="24" spans="1:19" ht="4.05" customHeight="1">
      <c r="A24" s="13"/>
      <c r="B24" s="13"/>
      <c r="C24" s="18"/>
      <c r="D24" s="18"/>
      <c r="E24" s="18"/>
      <c r="F24" s="18"/>
      <c r="G24" s="18"/>
      <c r="H24" s="18"/>
      <c r="I24" s="18"/>
      <c r="J24" s="18"/>
      <c r="K24" s="18"/>
      <c r="L24" s="18"/>
      <c r="M24" s="18"/>
      <c r="N24" s="18"/>
      <c r="O24" s="18"/>
      <c r="P24" s="18"/>
      <c r="Q24" s="18"/>
      <c r="R24" s="18"/>
      <c r="S24" s="13"/>
    </row>
    <row r="25" spans="1:19" ht="21" customHeight="1">
      <c r="A25" s="13"/>
      <c r="B25" s="13"/>
      <c r="C25" s="936" t="s">
        <v>271</v>
      </c>
      <c r="D25" s="936"/>
      <c r="E25" s="936"/>
      <c r="F25" s="936"/>
      <c r="G25" s="936"/>
      <c r="H25" s="936"/>
      <c r="I25" s="936"/>
      <c r="J25" s="936"/>
      <c r="K25" s="936"/>
      <c r="L25" s="936"/>
      <c r="M25" s="936"/>
      <c r="N25" s="936"/>
      <c r="O25" s="936"/>
      <c r="P25" s="937"/>
      <c r="Q25" s="937"/>
      <c r="R25" s="937"/>
      <c r="S25" s="13"/>
    </row>
    <row r="26" spans="1:19" ht="4.05" customHeight="1">
      <c r="A26" s="13"/>
      <c r="B26" s="13"/>
      <c r="C26" s="12"/>
      <c r="D26" s="12"/>
      <c r="E26" s="12"/>
      <c r="F26" s="12"/>
      <c r="G26" s="12"/>
      <c r="H26" s="12"/>
      <c r="I26" s="12"/>
      <c r="J26" s="12"/>
      <c r="K26" s="12"/>
      <c r="L26" s="12"/>
      <c r="M26" s="12"/>
      <c r="N26" s="12"/>
      <c r="O26" s="12"/>
      <c r="P26" s="20"/>
      <c r="Q26" s="20"/>
      <c r="R26" s="20"/>
      <c r="S26" s="13"/>
    </row>
    <row r="27" spans="1:19" ht="21">
      <c r="A27" s="13"/>
      <c r="B27" s="13"/>
      <c r="C27" s="936" t="s">
        <v>272</v>
      </c>
      <c r="D27" s="936"/>
      <c r="E27" s="936"/>
      <c r="F27" s="936"/>
      <c r="G27" s="936"/>
      <c r="H27" s="936"/>
      <c r="I27" s="936"/>
      <c r="J27" s="936"/>
      <c r="K27" s="936"/>
      <c r="L27" s="936"/>
      <c r="M27" s="936"/>
      <c r="N27" s="936"/>
      <c r="O27" s="936"/>
      <c r="P27" s="937"/>
      <c r="Q27" s="937"/>
      <c r="R27" s="937"/>
      <c r="S27" s="13"/>
    </row>
    <row r="28" spans="1:19" ht="4.05" customHeight="1">
      <c r="A28" s="13"/>
      <c r="B28" s="13"/>
      <c r="C28" s="12"/>
      <c r="D28" s="12"/>
      <c r="E28" s="12"/>
      <c r="F28" s="12"/>
      <c r="G28" s="12"/>
      <c r="H28" s="12"/>
      <c r="I28" s="12"/>
      <c r="J28" s="12"/>
      <c r="K28" s="12"/>
      <c r="L28" s="12"/>
      <c r="M28" s="12"/>
      <c r="N28" s="12"/>
      <c r="O28" s="12"/>
      <c r="P28" s="20"/>
      <c r="Q28" s="20"/>
      <c r="R28" s="20"/>
      <c r="S28" s="13"/>
    </row>
    <row r="29" spans="1:19" ht="21">
      <c r="A29" s="13"/>
      <c r="B29" s="13"/>
      <c r="C29" s="936" t="s">
        <v>273</v>
      </c>
      <c r="D29" s="936"/>
      <c r="E29" s="936"/>
      <c r="F29" s="936"/>
      <c r="G29" s="936"/>
      <c r="H29" s="936"/>
      <c r="I29" s="936"/>
      <c r="J29" s="936"/>
      <c r="K29" s="936"/>
      <c r="L29" s="936"/>
      <c r="M29" s="936"/>
      <c r="N29" s="936"/>
      <c r="O29" s="936"/>
      <c r="P29" s="937"/>
      <c r="Q29" s="937"/>
      <c r="R29" s="937"/>
      <c r="S29" s="13"/>
    </row>
    <row r="30" spans="1:19" ht="19.5" customHeight="1">
      <c r="A30" s="13"/>
      <c r="B30" s="13"/>
      <c r="P30" s="13"/>
      <c r="Q30" s="13"/>
      <c r="R30" s="13"/>
      <c r="S30" s="13"/>
    </row>
    <row r="31" spans="1:19">
      <c r="A31" s="13"/>
      <c r="B31" s="13"/>
      <c r="C31" s="13"/>
      <c r="D31" s="13"/>
      <c r="E31" s="13"/>
      <c r="F31" s="13"/>
      <c r="G31" s="13"/>
      <c r="H31" s="13"/>
      <c r="I31" s="13"/>
      <c r="J31" s="13"/>
      <c r="K31" s="13"/>
      <c r="L31" s="13"/>
      <c r="M31" s="13"/>
      <c r="N31" s="13"/>
      <c r="O31" s="13"/>
      <c r="P31" s="13"/>
      <c r="Q31" s="13"/>
      <c r="R31" s="13"/>
      <c r="S31" s="13"/>
    </row>
    <row r="32" spans="1:19">
      <c r="A32" s="13"/>
      <c r="B32" s="13"/>
      <c r="C32" s="13"/>
      <c r="D32" s="13"/>
      <c r="E32" s="13"/>
      <c r="F32" s="13"/>
      <c r="G32" s="13"/>
      <c r="H32" s="13"/>
      <c r="I32" s="13"/>
      <c r="J32" s="13"/>
      <c r="K32" s="13"/>
      <c r="L32" s="13"/>
      <c r="M32" s="13"/>
      <c r="N32" s="13"/>
      <c r="O32" s="13"/>
      <c r="P32" s="13"/>
      <c r="Q32" s="13"/>
      <c r="R32" s="13"/>
      <c r="S32" s="13"/>
    </row>
    <row r="33" spans="1:21">
      <c r="A33" s="13"/>
      <c r="B33" s="13"/>
      <c r="C33" s="13"/>
      <c r="D33" s="13"/>
      <c r="E33" s="13"/>
      <c r="F33" s="13"/>
      <c r="G33" s="13"/>
      <c r="H33" s="13"/>
      <c r="I33" s="13"/>
      <c r="J33" s="13"/>
      <c r="K33" s="13"/>
      <c r="L33" s="13"/>
      <c r="M33" s="13"/>
      <c r="N33" s="13"/>
      <c r="O33" s="13"/>
      <c r="P33" s="13"/>
      <c r="Q33" s="13"/>
      <c r="R33" s="13"/>
      <c r="S33" s="13"/>
    </row>
    <row r="34" spans="1:21" ht="15.6">
      <c r="A34" s="13"/>
      <c r="B34" s="13"/>
      <c r="C34" s="181"/>
      <c r="D34" s="181"/>
      <c r="E34" s="24" t="s">
        <v>24</v>
      </c>
      <c r="F34" s="983" t="s">
        <v>9</v>
      </c>
      <c r="G34" s="983"/>
      <c r="H34" s="984" t="s">
        <v>454</v>
      </c>
      <c r="I34" s="985"/>
      <c r="J34" s="985"/>
      <c r="K34" s="984" t="s">
        <v>455</v>
      </c>
      <c r="L34" s="986"/>
      <c r="M34" s="984" t="s">
        <v>456</v>
      </c>
      <c r="N34" s="986"/>
      <c r="O34" s="181"/>
      <c r="P34" s="181"/>
      <c r="Q34" s="181"/>
      <c r="R34" s="181"/>
      <c r="S34" s="181"/>
      <c r="T34" s="25"/>
      <c r="U34" s="25"/>
    </row>
    <row r="35" spans="1:21" ht="15.6">
      <c r="A35" s="13"/>
      <c r="B35" s="13"/>
      <c r="C35" s="13"/>
      <c r="D35" s="13"/>
      <c r="E35" s="22"/>
      <c r="F35" s="975"/>
      <c r="G35" s="976"/>
      <c r="H35" s="979"/>
      <c r="I35" s="980"/>
      <c r="J35" s="981"/>
      <c r="K35" s="979"/>
      <c r="L35" s="982"/>
      <c r="M35" s="973">
        <f>SUM(H35+K35)</f>
        <v>0</v>
      </c>
      <c r="N35" s="974"/>
      <c r="O35" s="13"/>
      <c r="P35" s="13"/>
      <c r="Q35" s="13"/>
      <c r="R35" s="13"/>
      <c r="S35" s="13"/>
    </row>
    <row r="36" spans="1:21" ht="15.6">
      <c r="A36" s="13"/>
      <c r="B36" s="13"/>
      <c r="C36" s="13"/>
      <c r="D36" s="13"/>
      <c r="E36" s="22"/>
      <c r="F36" s="975"/>
      <c r="G36" s="976"/>
      <c r="H36" s="979"/>
      <c r="I36" s="980"/>
      <c r="J36" s="981"/>
      <c r="K36" s="979"/>
      <c r="L36" s="982"/>
      <c r="M36" s="973">
        <f t="shared" ref="M36:M59" si="0">SUM(H36+K36)</f>
        <v>0</v>
      </c>
      <c r="N36" s="974"/>
      <c r="O36" s="13"/>
      <c r="P36" s="13"/>
      <c r="Q36" s="13"/>
      <c r="R36" s="13"/>
      <c r="S36" s="13"/>
    </row>
    <row r="37" spans="1:21" ht="15.75" customHeight="1">
      <c r="E37" s="22"/>
      <c r="F37" s="975"/>
      <c r="G37" s="976"/>
      <c r="H37" s="979"/>
      <c r="I37" s="980"/>
      <c r="J37" s="981"/>
      <c r="K37" s="979"/>
      <c r="L37" s="982"/>
      <c r="M37" s="973">
        <f t="shared" si="0"/>
        <v>0</v>
      </c>
      <c r="N37" s="974"/>
    </row>
    <row r="38" spans="1:21" ht="15.6">
      <c r="E38" s="22"/>
      <c r="F38" s="975"/>
      <c r="G38" s="976"/>
      <c r="H38" s="979"/>
      <c r="I38" s="980"/>
      <c r="J38" s="981"/>
      <c r="K38" s="979"/>
      <c r="L38" s="982"/>
      <c r="M38" s="973">
        <f t="shared" si="0"/>
        <v>0</v>
      </c>
      <c r="N38" s="974"/>
    </row>
    <row r="39" spans="1:21" ht="15.6">
      <c r="E39" s="22"/>
      <c r="F39" s="975"/>
      <c r="G39" s="976"/>
      <c r="H39" s="924"/>
      <c r="I39" s="925"/>
      <c r="J39" s="977"/>
      <c r="K39" s="924"/>
      <c r="L39" s="978"/>
      <c r="M39" s="973">
        <f t="shared" si="0"/>
        <v>0</v>
      </c>
      <c r="N39" s="974"/>
    </row>
    <row r="40" spans="1:21" ht="15.6">
      <c r="E40" s="22"/>
      <c r="F40" s="975"/>
      <c r="G40" s="976"/>
      <c r="H40" s="924"/>
      <c r="I40" s="925"/>
      <c r="J40" s="977"/>
      <c r="K40" s="924"/>
      <c r="L40" s="978"/>
      <c r="M40" s="973">
        <f t="shared" si="0"/>
        <v>0</v>
      </c>
      <c r="N40" s="974"/>
    </row>
    <row r="41" spans="1:21" ht="15.6">
      <c r="E41" s="22"/>
      <c r="F41" s="975"/>
      <c r="G41" s="976"/>
      <c r="H41" s="924"/>
      <c r="I41" s="925"/>
      <c r="J41" s="977"/>
      <c r="K41" s="924"/>
      <c r="L41" s="978"/>
      <c r="M41" s="973">
        <f t="shared" si="0"/>
        <v>0</v>
      </c>
      <c r="N41" s="974"/>
    </row>
    <row r="42" spans="1:21" ht="15.6">
      <c r="E42" s="22"/>
      <c r="F42" s="975"/>
      <c r="G42" s="976"/>
      <c r="H42" s="924"/>
      <c r="I42" s="925"/>
      <c r="J42" s="977"/>
      <c r="K42" s="924"/>
      <c r="L42" s="978"/>
      <c r="M42" s="973">
        <f t="shared" si="0"/>
        <v>0</v>
      </c>
      <c r="N42" s="974"/>
    </row>
    <row r="43" spans="1:21" ht="15.6">
      <c r="E43" s="22"/>
      <c r="F43" s="975"/>
      <c r="G43" s="976"/>
      <c r="H43" s="924"/>
      <c r="I43" s="925"/>
      <c r="J43" s="977"/>
      <c r="K43" s="924"/>
      <c r="L43" s="978"/>
      <c r="M43" s="973">
        <f t="shared" si="0"/>
        <v>0</v>
      </c>
      <c r="N43" s="974"/>
    </row>
    <row r="44" spans="1:21" ht="15.6">
      <c r="E44" s="22"/>
      <c r="F44" s="975"/>
      <c r="G44" s="976"/>
      <c r="H44" s="924"/>
      <c r="I44" s="925"/>
      <c r="J44" s="977"/>
      <c r="K44" s="924"/>
      <c r="L44" s="978"/>
      <c r="M44" s="973">
        <f t="shared" si="0"/>
        <v>0</v>
      </c>
      <c r="N44" s="974"/>
    </row>
    <row r="45" spans="1:21" ht="15.6">
      <c r="E45" s="22"/>
      <c r="F45" s="975"/>
      <c r="G45" s="976"/>
      <c r="H45" s="924"/>
      <c r="I45" s="925"/>
      <c r="J45" s="977"/>
      <c r="K45" s="924"/>
      <c r="L45" s="978"/>
      <c r="M45" s="973">
        <f t="shared" si="0"/>
        <v>0</v>
      </c>
      <c r="N45" s="974"/>
    </row>
    <row r="46" spans="1:21" ht="15.6">
      <c r="E46" s="22"/>
      <c r="F46" s="975"/>
      <c r="G46" s="976"/>
      <c r="H46" s="924"/>
      <c r="I46" s="925"/>
      <c r="J46" s="977"/>
      <c r="K46" s="924"/>
      <c r="L46" s="978"/>
      <c r="M46" s="973">
        <f t="shared" si="0"/>
        <v>0</v>
      </c>
      <c r="N46" s="974"/>
    </row>
    <row r="47" spans="1:21" ht="15.6">
      <c r="E47" s="22"/>
      <c r="F47" s="975"/>
      <c r="G47" s="976"/>
      <c r="H47" s="924"/>
      <c r="I47" s="925"/>
      <c r="J47" s="977"/>
      <c r="K47" s="924"/>
      <c r="L47" s="978"/>
      <c r="M47" s="973">
        <f t="shared" si="0"/>
        <v>0</v>
      </c>
      <c r="N47" s="974"/>
    </row>
    <row r="48" spans="1:21" ht="15.6">
      <c r="E48" s="22"/>
      <c r="F48" s="975"/>
      <c r="G48" s="976"/>
      <c r="H48" s="924"/>
      <c r="I48" s="925"/>
      <c r="J48" s="977"/>
      <c r="K48" s="924"/>
      <c r="L48" s="978"/>
      <c r="M48" s="973">
        <f t="shared" si="0"/>
        <v>0</v>
      </c>
      <c r="N48" s="974"/>
    </row>
    <row r="49" spans="5:14" ht="15.6">
      <c r="E49" s="22"/>
      <c r="F49" s="975"/>
      <c r="G49" s="976"/>
      <c r="H49" s="924"/>
      <c r="I49" s="925"/>
      <c r="J49" s="977"/>
      <c r="K49" s="924"/>
      <c r="L49" s="978"/>
      <c r="M49" s="973">
        <f t="shared" si="0"/>
        <v>0</v>
      </c>
      <c r="N49" s="974"/>
    </row>
    <row r="50" spans="5:14" ht="15.6">
      <c r="E50" s="22"/>
      <c r="F50" s="975"/>
      <c r="G50" s="976"/>
      <c r="H50" s="924"/>
      <c r="I50" s="925"/>
      <c r="J50" s="977"/>
      <c r="K50" s="924"/>
      <c r="L50" s="978"/>
      <c r="M50" s="973">
        <f t="shared" si="0"/>
        <v>0</v>
      </c>
      <c r="N50" s="974"/>
    </row>
    <row r="51" spans="5:14" ht="15.6">
      <c r="E51" s="22"/>
      <c r="F51" s="975"/>
      <c r="G51" s="976"/>
      <c r="H51" s="924"/>
      <c r="I51" s="925"/>
      <c r="J51" s="977"/>
      <c r="K51" s="924"/>
      <c r="L51" s="978"/>
      <c r="M51" s="973">
        <f t="shared" si="0"/>
        <v>0</v>
      </c>
      <c r="N51" s="974"/>
    </row>
    <row r="52" spans="5:14" ht="15.6">
      <c r="E52" s="22"/>
      <c r="F52" s="975"/>
      <c r="G52" s="976"/>
      <c r="H52" s="924"/>
      <c r="I52" s="925"/>
      <c r="J52" s="977"/>
      <c r="K52" s="924"/>
      <c r="L52" s="978"/>
      <c r="M52" s="973">
        <f t="shared" si="0"/>
        <v>0</v>
      </c>
      <c r="N52" s="974"/>
    </row>
    <row r="53" spans="5:14" ht="15.6">
      <c r="E53" s="22"/>
      <c r="F53" s="975"/>
      <c r="G53" s="976"/>
      <c r="H53" s="924"/>
      <c r="I53" s="925"/>
      <c r="J53" s="977"/>
      <c r="K53" s="924"/>
      <c r="L53" s="978"/>
      <c r="M53" s="973">
        <f t="shared" si="0"/>
        <v>0</v>
      </c>
      <c r="N53" s="974"/>
    </row>
    <row r="54" spans="5:14" ht="15.6">
      <c r="E54" s="22"/>
      <c r="F54" s="975"/>
      <c r="G54" s="976"/>
      <c r="H54" s="924"/>
      <c r="I54" s="925"/>
      <c r="J54" s="977"/>
      <c r="K54" s="924"/>
      <c r="L54" s="978"/>
      <c r="M54" s="973">
        <f t="shared" si="0"/>
        <v>0</v>
      </c>
      <c r="N54" s="974"/>
    </row>
    <row r="55" spans="5:14" ht="15.6">
      <c r="E55" s="22"/>
      <c r="F55" s="975"/>
      <c r="G55" s="976"/>
      <c r="H55" s="924"/>
      <c r="I55" s="925"/>
      <c r="J55" s="977"/>
      <c r="K55" s="924"/>
      <c r="L55" s="978"/>
      <c r="M55" s="973">
        <f t="shared" si="0"/>
        <v>0</v>
      </c>
      <c r="N55" s="974"/>
    </row>
    <row r="56" spans="5:14" ht="15.6">
      <c r="E56" s="22"/>
      <c r="F56" s="975"/>
      <c r="G56" s="976"/>
      <c r="H56" s="924"/>
      <c r="I56" s="925"/>
      <c r="J56" s="977"/>
      <c r="K56" s="924"/>
      <c r="L56" s="978"/>
      <c r="M56" s="973">
        <f t="shared" si="0"/>
        <v>0</v>
      </c>
      <c r="N56" s="974"/>
    </row>
    <row r="57" spans="5:14" ht="15.6">
      <c r="E57" s="22"/>
      <c r="F57" s="975"/>
      <c r="G57" s="976"/>
      <c r="H57" s="924"/>
      <c r="I57" s="925"/>
      <c r="J57" s="977"/>
      <c r="K57" s="924"/>
      <c r="L57" s="978"/>
      <c r="M57" s="973">
        <f t="shared" si="0"/>
        <v>0</v>
      </c>
      <c r="N57" s="974"/>
    </row>
    <row r="58" spans="5:14" ht="15.6">
      <c r="E58" s="22"/>
      <c r="F58" s="975"/>
      <c r="G58" s="976"/>
      <c r="H58" s="924"/>
      <c r="I58" s="925"/>
      <c r="J58" s="977"/>
      <c r="K58" s="924"/>
      <c r="L58" s="978"/>
      <c r="M58" s="973">
        <f t="shared" si="0"/>
        <v>0</v>
      </c>
      <c r="N58" s="974"/>
    </row>
    <row r="59" spans="5:14" ht="15.6">
      <c r="E59" s="23"/>
      <c r="F59" s="967"/>
      <c r="G59" s="968"/>
      <c r="H59" s="969"/>
      <c r="I59" s="970"/>
      <c r="J59" s="971"/>
      <c r="K59" s="969"/>
      <c r="L59" s="972"/>
      <c r="M59" s="973">
        <f t="shared" si="0"/>
        <v>0</v>
      </c>
      <c r="N59" s="974"/>
    </row>
  </sheetData>
  <mergeCells count="146">
    <mergeCell ref="C6:F6"/>
    <mergeCell ref="G6:R6"/>
    <mergeCell ref="C7:F7"/>
    <mergeCell ref="G7:R7"/>
    <mergeCell ref="C8:F8"/>
    <mergeCell ref="G8:R8"/>
    <mergeCell ref="C2:R2"/>
    <mergeCell ref="C3:R3"/>
    <mergeCell ref="C4:F4"/>
    <mergeCell ref="G4:R4"/>
    <mergeCell ref="C5:F5"/>
    <mergeCell ref="G5:R5"/>
    <mergeCell ref="M11:R12"/>
    <mergeCell ref="C14:G15"/>
    <mergeCell ref="H14:H15"/>
    <mergeCell ref="I14:I15"/>
    <mergeCell ref="J14:J15"/>
    <mergeCell ref="K14:K15"/>
    <mergeCell ref="C11:F12"/>
    <mergeCell ref="G11:G12"/>
    <mergeCell ref="H11:H12"/>
    <mergeCell ref="I11:I12"/>
    <mergeCell ref="J11:J12"/>
    <mergeCell ref="K11:L12"/>
    <mergeCell ref="C17:I19"/>
    <mergeCell ref="J17:L17"/>
    <mergeCell ref="M17:O17"/>
    <mergeCell ref="P17:R17"/>
    <mergeCell ref="J18:L18"/>
    <mergeCell ref="M18:O18"/>
    <mergeCell ref="P18:R18"/>
    <mergeCell ref="J19:L19"/>
    <mergeCell ref="M19:O19"/>
    <mergeCell ref="P19:R19"/>
    <mergeCell ref="P29:R29"/>
    <mergeCell ref="F34:G34"/>
    <mergeCell ref="H34:J34"/>
    <mergeCell ref="K34:L34"/>
    <mergeCell ref="M34:N34"/>
    <mergeCell ref="C21:I21"/>
    <mergeCell ref="C23:R23"/>
    <mergeCell ref="C25:O25"/>
    <mergeCell ref="P25:R25"/>
    <mergeCell ref="C27:O27"/>
    <mergeCell ref="P27:R27"/>
    <mergeCell ref="F35:G35"/>
    <mergeCell ref="H35:J35"/>
    <mergeCell ref="K35:L35"/>
    <mergeCell ref="M35:N35"/>
    <mergeCell ref="F36:G36"/>
    <mergeCell ref="H36:J36"/>
    <mergeCell ref="K36:L36"/>
    <mergeCell ref="M36:N36"/>
    <mergeCell ref="C29:O29"/>
    <mergeCell ref="F39:G39"/>
    <mergeCell ref="H39:J39"/>
    <mergeCell ref="K39:L39"/>
    <mergeCell ref="M39:N39"/>
    <mergeCell ref="F40:G40"/>
    <mergeCell ref="H40:J40"/>
    <mergeCell ref="K40:L40"/>
    <mergeCell ref="M40:N40"/>
    <mergeCell ref="F37:G37"/>
    <mergeCell ref="H37:J37"/>
    <mergeCell ref="K37:L37"/>
    <mergeCell ref="M37:N37"/>
    <mergeCell ref="F38:G38"/>
    <mergeCell ref="H38:J38"/>
    <mergeCell ref="K38:L38"/>
    <mergeCell ref="M38:N38"/>
    <mergeCell ref="F43:G43"/>
    <mergeCell ref="H43:J43"/>
    <mergeCell ref="K43:L43"/>
    <mergeCell ref="M43:N43"/>
    <mergeCell ref="F44:G44"/>
    <mergeCell ref="H44:J44"/>
    <mergeCell ref="K44:L44"/>
    <mergeCell ref="M44:N44"/>
    <mergeCell ref="F41:G41"/>
    <mergeCell ref="H41:J41"/>
    <mergeCell ref="K41:L41"/>
    <mergeCell ref="M41:N41"/>
    <mergeCell ref="F42:G42"/>
    <mergeCell ref="H42:J42"/>
    <mergeCell ref="K42:L42"/>
    <mergeCell ref="M42:N42"/>
    <mergeCell ref="F47:G47"/>
    <mergeCell ref="H47:J47"/>
    <mergeCell ref="K47:L47"/>
    <mergeCell ref="M47:N47"/>
    <mergeCell ref="F48:G48"/>
    <mergeCell ref="H48:J48"/>
    <mergeCell ref="K48:L48"/>
    <mergeCell ref="M48:N48"/>
    <mergeCell ref="F45:G45"/>
    <mergeCell ref="H45:J45"/>
    <mergeCell ref="K45:L45"/>
    <mergeCell ref="M45:N45"/>
    <mergeCell ref="F46:G46"/>
    <mergeCell ref="H46:J46"/>
    <mergeCell ref="K46:L46"/>
    <mergeCell ref="M46:N46"/>
    <mergeCell ref="F51:G51"/>
    <mergeCell ref="H51:J51"/>
    <mergeCell ref="K51:L51"/>
    <mergeCell ref="M51:N51"/>
    <mergeCell ref="F52:G52"/>
    <mergeCell ref="H52:J52"/>
    <mergeCell ref="K52:L52"/>
    <mergeCell ref="M52:N52"/>
    <mergeCell ref="F49:G49"/>
    <mergeCell ref="H49:J49"/>
    <mergeCell ref="K49:L49"/>
    <mergeCell ref="M49:N49"/>
    <mergeCell ref="F50:G50"/>
    <mergeCell ref="H50:J50"/>
    <mergeCell ref="K50:L50"/>
    <mergeCell ref="M50:N50"/>
    <mergeCell ref="F55:G55"/>
    <mergeCell ref="H55:J55"/>
    <mergeCell ref="K55:L55"/>
    <mergeCell ref="M55:N55"/>
    <mergeCell ref="F56:G56"/>
    <mergeCell ref="H56:J56"/>
    <mergeCell ref="K56:L56"/>
    <mergeCell ref="M56:N56"/>
    <mergeCell ref="F53:G53"/>
    <mergeCell ref="H53:J53"/>
    <mergeCell ref="K53:L53"/>
    <mergeCell ref="M53:N53"/>
    <mergeCell ref="F54:G54"/>
    <mergeCell ref="H54:J54"/>
    <mergeCell ref="K54:L54"/>
    <mergeCell ref="M54:N54"/>
    <mergeCell ref="F59:G59"/>
    <mergeCell ref="H59:J59"/>
    <mergeCell ref="K59:L59"/>
    <mergeCell ref="M59:N59"/>
    <mergeCell ref="F57:G57"/>
    <mergeCell ref="H57:J57"/>
    <mergeCell ref="K57:L57"/>
    <mergeCell ref="M57:N57"/>
    <mergeCell ref="F58:G58"/>
    <mergeCell ref="H58:J58"/>
    <mergeCell ref="K58:L58"/>
    <mergeCell ref="M58:N58"/>
  </mergeCells>
  <printOptions horizontalCentered="1"/>
  <pageMargins left="0.39370078740157483" right="0" top="0.86614173228346458" bottom="0.39370078740157483" header="0" footer="0"/>
  <pageSetup paperSize="9" scale="52" orientation="portrait" r:id="rId1"/>
  <headerFooter>
    <oddHeader>&amp;C&amp;"Catamaran,Negrita"&amp;18
FORMULARIO DE INFORMACIÓN PREVIA CERTIFICACIÓN ICONTEC DE SISTEMAS DE GESTIÓN &amp;R&amp;G</oddHeader>
    <oddFooter>&amp;L&amp;"Catamaran,Normal"ES-P-CV-10-F-001
Versión 20&amp;C&amp;"Catamaran,Normal"Página &amp;P de &amp;N</oddFooter>
  </headerFooter>
  <drawing r:id="rId2"/>
  <legacyDrawing r:id="rId3"/>
  <legacyDrawingHF r:id="rId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9">
    <pageSetUpPr autoPageBreaks="0" fitToPage="1"/>
  </sheetPr>
  <dimension ref="B1:Y184"/>
  <sheetViews>
    <sheetView showGridLines="0" view="pageBreakPreview" topLeftCell="A3" zoomScale="55" zoomScaleNormal="55" zoomScaleSheetLayoutView="55" zoomScalePageLayoutView="55" workbookViewId="0">
      <selection activeCell="C156" sqref="C156:T156"/>
    </sheetView>
  </sheetViews>
  <sheetFormatPr baseColWidth="10" defaultColWidth="11.44140625" defaultRowHeight="15"/>
  <cols>
    <col min="1" max="1" width="4.5546875" style="27" customWidth="1"/>
    <col min="2" max="2" width="1.5546875" style="27" customWidth="1"/>
    <col min="3" max="3" width="16.5546875" style="27" customWidth="1"/>
    <col min="4" max="4" width="13.5546875" style="27" customWidth="1"/>
    <col min="5" max="5" width="10.44140625" style="27" customWidth="1"/>
    <col min="6" max="6" width="12.44140625" style="27" customWidth="1"/>
    <col min="7" max="7" width="13.5546875" style="27" customWidth="1"/>
    <col min="8" max="8" width="18.5546875" style="27" customWidth="1"/>
    <col min="9" max="9" width="1.5546875" style="27" customWidth="1"/>
    <col min="10" max="10" width="6.5546875" style="27" customWidth="1"/>
    <col min="11" max="11" width="17.5546875" style="27" customWidth="1"/>
    <col min="12" max="12" width="13.21875" style="27" customWidth="1"/>
    <col min="13" max="13" width="19.21875" style="27" customWidth="1"/>
    <col min="14" max="14" width="7.5546875" style="27" customWidth="1"/>
    <col min="15" max="15" width="7.44140625" style="27" customWidth="1"/>
    <col min="16" max="16" width="23.21875" style="27" customWidth="1"/>
    <col min="17" max="17" width="4.77734375" style="27" customWidth="1"/>
    <col min="18" max="18" width="11.21875" style="27" customWidth="1"/>
    <col min="19" max="19" width="7.77734375" style="27" customWidth="1"/>
    <col min="20" max="20" width="5.5546875" style="27" customWidth="1"/>
    <col min="21" max="21" width="15.21875" style="27" customWidth="1"/>
    <col min="22" max="22" width="2.5546875" style="27" customWidth="1"/>
    <col min="23" max="23" width="0.21875" style="27" customWidth="1"/>
    <col min="24" max="24" width="3.5546875" style="27" customWidth="1"/>
    <col min="25" max="25" width="12.77734375" style="27" hidden="1" customWidth="1"/>
    <col min="26" max="26" width="11.44140625" style="27"/>
    <col min="27" max="28" width="11.44140625" style="27" customWidth="1"/>
    <col min="29" max="16384" width="11.44140625" style="27"/>
  </cols>
  <sheetData>
    <row r="1" spans="3:25" ht="78" customHeight="1">
      <c r="C1" s="1064" t="s">
        <v>457</v>
      </c>
      <c r="D1" s="1064"/>
      <c r="E1" s="1064"/>
      <c r="F1" s="1064"/>
      <c r="G1" s="1064"/>
      <c r="H1" s="1064"/>
      <c r="I1" s="1064"/>
      <c r="J1" s="1064"/>
      <c r="K1" s="1064"/>
      <c r="L1" s="1064"/>
      <c r="M1" s="1064"/>
      <c r="N1" s="1064"/>
      <c r="O1" s="1064"/>
      <c r="P1" s="1064"/>
      <c r="Q1" s="1064"/>
      <c r="R1" s="1064"/>
      <c r="S1" s="1064"/>
      <c r="T1" s="1064"/>
      <c r="U1" s="1064"/>
      <c r="V1" s="1064"/>
      <c r="W1" s="1064"/>
    </row>
    <row r="2" spans="3:25" ht="9" customHeight="1">
      <c r="C2" s="45"/>
      <c r="D2" s="45"/>
      <c r="E2" s="45"/>
      <c r="F2" s="45"/>
      <c r="G2" s="45"/>
      <c r="H2" s="45"/>
      <c r="I2" s="45"/>
      <c r="J2" s="45"/>
      <c r="K2" s="45"/>
      <c r="L2" s="45"/>
      <c r="M2" s="45"/>
      <c r="N2" s="45"/>
      <c r="O2" s="45"/>
      <c r="P2" s="45"/>
      <c r="Q2" s="45"/>
      <c r="R2" s="45"/>
    </row>
    <row r="3" spans="3:25" ht="39.75" customHeight="1">
      <c r="C3" s="1065" t="s">
        <v>458</v>
      </c>
      <c r="D3" s="1065"/>
      <c r="E3" s="1065"/>
      <c r="F3" s="1065"/>
      <c r="G3" s="1065"/>
      <c r="H3" s="1065"/>
      <c r="I3" s="1065"/>
      <c r="J3" s="1065"/>
      <c r="K3" s="1065"/>
      <c r="L3" s="1065"/>
      <c r="M3" s="1065"/>
      <c r="N3" s="1065"/>
      <c r="O3" s="1065"/>
      <c r="P3" s="1065"/>
      <c r="Q3" s="1065"/>
      <c r="R3" s="1065"/>
      <c r="S3" s="1065"/>
      <c r="T3" s="1065"/>
      <c r="U3" s="1065"/>
      <c r="V3" s="1065"/>
      <c r="W3" s="1065"/>
    </row>
    <row r="4" spans="3:25" ht="9" customHeight="1">
      <c r="C4" s="159"/>
      <c r="D4" s="159"/>
      <c r="E4" s="159"/>
      <c r="F4" s="159"/>
      <c r="G4" s="159"/>
      <c r="H4" s="159"/>
      <c r="I4" s="159"/>
      <c r="J4" s="159"/>
      <c r="K4" s="159"/>
      <c r="L4" s="159"/>
      <c r="M4" s="159"/>
      <c r="N4" s="159"/>
      <c r="O4" s="159"/>
      <c r="P4" s="159"/>
      <c r="Q4" s="159"/>
      <c r="R4" s="159"/>
      <c r="S4" s="159"/>
      <c r="T4" s="159"/>
      <c r="U4" s="159"/>
      <c r="V4" s="159"/>
      <c r="W4" s="159"/>
    </row>
    <row r="5" spans="3:25" ht="15.6">
      <c r="C5" s="596" t="s">
        <v>2</v>
      </c>
      <c r="D5" s="596"/>
      <c r="E5" s="596"/>
      <c r="F5" s="596"/>
      <c r="G5" s="596"/>
      <c r="H5" s="596"/>
      <c r="I5" s="596"/>
      <c r="J5" s="596"/>
      <c r="K5" s="596"/>
      <c r="L5" s="596"/>
      <c r="M5" s="596"/>
      <c r="N5" s="596"/>
      <c r="O5" s="596"/>
      <c r="P5" s="596"/>
      <c r="Q5" s="596"/>
      <c r="R5" s="596"/>
      <c r="S5" s="596"/>
      <c r="T5" s="596"/>
      <c r="U5" s="70"/>
      <c r="V5" s="70"/>
      <c r="W5" s="70"/>
    </row>
    <row r="6" spans="3:25" ht="13.5" customHeight="1">
      <c r="C6" s="70"/>
      <c r="D6" s="70"/>
      <c r="E6" s="70"/>
      <c r="F6" s="70"/>
      <c r="G6" s="70"/>
      <c r="H6" s="70"/>
      <c r="I6" s="70"/>
      <c r="J6" s="70"/>
      <c r="K6" s="70"/>
      <c r="L6" s="70"/>
      <c r="M6" s="70"/>
      <c r="N6" s="70"/>
      <c r="O6" s="70"/>
      <c r="P6" s="70"/>
      <c r="Q6" s="70"/>
      <c r="R6" s="70"/>
      <c r="S6" s="70"/>
      <c r="T6" s="70"/>
      <c r="U6" s="70"/>
      <c r="V6" s="70"/>
      <c r="W6" s="70"/>
    </row>
    <row r="7" spans="3:25" ht="18" customHeight="1">
      <c r="C7" s="543" t="s">
        <v>3</v>
      </c>
      <c r="D7" s="543"/>
      <c r="E7" s="543"/>
      <c r="F7" s="543"/>
      <c r="G7" s="543"/>
      <c r="H7" s="543"/>
      <c r="I7" s="543"/>
      <c r="J7" s="543"/>
      <c r="K7" s="543"/>
      <c r="L7" s="543"/>
      <c r="M7" s="543"/>
      <c r="N7" s="543"/>
      <c r="O7" s="543"/>
      <c r="P7" s="543"/>
      <c r="Q7" s="543"/>
      <c r="R7" s="543"/>
      <c r="S7" s="543"/>
      <c r="T7" s="543"/>
      <c r="U7" s="543"/>
      <c r="V7" s="543"/>
      <c r="W7" s="543"/>
    </row>
    <row r="8" spans="3:25" ht="8.1" customHeight="1">
      <c r="C8" s="167"/>
      <c r="D8" s="167"/>
      <c r="E8" s="167"/>
      <c r="F8" s="167"/>
      <c r="G8" s="167"/>
      <c r="H8" s="167"/>
      <c r="I8" s="167"/>
      <c r="J8" s="167"/>
      <c r="K8" s="167"/>
      <c r="L8" s="167"/>
      <c r="M8" s="167"/>
      <c r="N8" s="167"/>
      <c r="O8" s="167"/>
      <c r="P8" s="167"/>
      <c r="Q8" s="167"/>
      <c r="R8" s="167"/>
      <c r="S8" s="167"/>
      <c r="T8" s="167"/>
      <c r="U8" s="167"/>
      <c r="V8" s="167"/>
      <c r="W8" s="167"/>
    </row>
    <row r="9" spans="3:25" ht="4.05" customHeight="1">
      <c r="C9" s="167"/>
      <c r="D9" s="167"/>
      <c r="E9" s="167"/>
      <c r="F9" s="167"/>
      <c r="G9" s="167"/>
      <c r="H9" s="167"/>
      <c r="I9" s="167"/>
      <c r="J9" s="167"/>
      <c r="K9" s="167"/>
      <c r="L9" s="167"/>
      <c r="M9" s="167"/>
      <c r="N9" s="167"/>
      <c r="O9" s="167"/>
      <c r="P9" s="167"/>
      <c r="Q9" s="167"/>
      <c r="R9" s="167"/>
      <c r="S9" s="167"/>
      <c r="T9" s="167"/>
      <c r="U9" s="167"/>
      <c r="V9" s="167"/>
      <c r="W9" s="167"/>
    </row>
    <row r="10" spans="3:25" s="88" customFormat="1" ht="56.25" customHeight="1">
      <c r="C10" s="616" t="s">
        <v>459</v>
      </c>
      <c r="D10" s="616"/>
      <c r="E10" s="1042"/>
      <c r="F10" s="1042"/>
      <c r="G10" s="1042"/>
      <c r="H10" s="1042"/>
      <c r="I10" s="1042"/>
      <c r="J10" s="1042"/>
      <c r="K10" s="1042"/>
      <c r="L10" s="1042"/>
      <c r="M10" s="1042"/>
      <c r="N10" s="1042"/>
      <c r="O10" s="1042"/>
      <c r="P10" s="1042"/>
      <c r="Q10" s="1042"/>
      <c r="R10" s="1042"/>
      <c r="S10" s="1042"/>
      <c r="T10" s="1042"/>
      <c r="U10" s="1042"/>
      <c r="V10" s="1042"/>
      <c r="W10" s="87"/>
      <c r="Y10" s="88" t="str">
        <f>IF(ISBLANK(E10),"En caso de que la organización este compuesta por más de una empresa relacione en este espacio todas las razones sociales","")</f>
        <v>En caso de que la organización este compuesta por más de una empresa relacione en este espacio todas las razones sociales</v>
      </c>
    </row>
    <row r="11" spans="3:25" s="88" customFormat="1" ht="4.05" customHeight="1">
      <c r="C11" s="653"/>
      <c r="D11" s="653"/>
      <c r="E11" s="653"/>
      <c r="F11" s="653"/>
      <c r="G11" s="653"/>
      <c r="H11" s="653"/>
      <c r="I11" s="653"/>
      <c r="J11" s="653"/>
      <c r="K11" s="653"/>
      <c r="L11" s="653"/>
      <c r="M11" s="653"/>
      <c r="N11" s="653"/>
      <c r="O11" s="653"/>
      <c r="P11" s="653"/>
      <c r="Q11" s="653"/>
      <c r="R11" s="653"/>
      <c r="S11" s="653"/>
      <c r="T11" s="653"/>
      <c r="U11" s="653"/>
      <c r="V11" s="653"/>
      <c r="W11" s="653"/>
    </row>
    <row r="12" spans="3:25" s="89" customFormat="1" ht="51" customHeight="1">
      <c r="C12" s="616" t="s">
        <v>460</v>
      </c>
      <c r="D12" s="616"/>
      <c r="E12" s="1042"/>
      <c r="F12" s="1042"/>
      <c r="G12" s="1042"/>
      <c r="H12" s="1042"/>
      <c r="I12" s="1042"/>
      <c r="J12" s="1042"/>
      <c r="K12" s="1042"/>
      <c r="L12" s="1042"/>
      <c r="M12" s="1042"/>
      <c r="N12" s="1042"/>
      <c r="O12" s="1042"/>
      <c r="P12" s="1042"/>
      <c r="Q12" s="1042"/>
      <c r="R12" s="1042"/>
      <c r="S12" s="1042"/>
      <c r="T12" s="1042"/>
      <c r="U12" s="1042"/>
      <c r="V12" s="1042"/>
      <c r="W12" s="64"/>
    </row>
    <row r="13" spans="3:25" s="89" customFormat="1" ht="4.05" customHeight="1">
      <c r="C13" s="653"/>
      <c r="D13" s="653"/>
      <c r="E13" s="653"/>
      <c r="F13" s="653"/>
      <c r="G13" s="653"/>
      <c r="H13" s="653"/>
      <c r="I13" s="653"/>
      <c r="J13" s="653"/>
      <c r="K13" s="653"/>
      <c r="L13" s="653"/>
      <c r="M13" s="653"/>
      <c r="N13" s="653"/>
      <c r="O13" s="653"/>
      <c r="P13" s="653"/>
      <c r="Q13" s="653"/>
      <c r="R13" s="653"/>
      <c r="S13" s="653"/>
      <c r="T13" s="653"/>
      <c r="U13" s="653"/>
      <c r="V13" s="653"/>
      <c r="W13" s="653"/>
    </row>
    <row r="14" spans="3:25" s="88" customFormat="1" ht="24.75" customHeight="1">
      <c r="C14" s="616" t="s">
        <v>461</v>
      </c>
      <c r="D14" s="616"/>
      <c r="E14" s="1059" t="s">
        <v>462</v>
      </c>
      <c r="F14" s="1059"/>
      <c r="G14" s="1059"/>
      <c r="H14" s="1059"/>
      <c r="I14" s="1059"/>
      <c r="J14" s="1059"/>
      <c r="K14" s="1059"/>
      <c r="L14" s="1059"/>
      <c r="M14" s="1059"/>
      <c r="N14" s="1059"/>
      <c r="O14" s="1059"/>
      <c r="P14" s="1059"/>
      <c r="Q14" s="1059"/>
      <c r="R14" s="1059"/>
      <c r="S14" s="1059"/>
      <c r="T14" s="1059"/>
      <c r="U14" s="1059"/>
      <c r="V14" s="1059"/>
      <c r="W14" s="90"/>
    </row>
    <row r="15" spans="3:25" s="88" customFormat="1" ht="4.05" customHeight="1">
      <c r="C15" s="653"/>
      <c r="D15" s="653"/>
      <c r="E15" s="653"/>
      <c r="F15" s="653"/>
      <c r="G15" s="653"/>
      <c r="H15" s="653"/>
      <c r="I15" s="653"/>
      <c r="J15" s="653"/>
      <c r="K15" s="653"/>
      <c r="L15" s="653"/>
      <c r="M15" s="653"/>
      <c r="N15" s="653"/>
      <c r="O15" s="653"/>
      <c r="P15" s="653"/>
      <c r="Q15" s="653"/>
      <c r="R15" s="653"/>
      <c r="S15" s="653"/>
      <c r="T15" s="653"/>
      <c r="U15" s="653"/>
      <c r="V15" s="653"/>
      <c r="W15" s="653"/>
    </row>
    <row r="16" spans="3:25" s="88" customFormat="1" ht="24.75" customHeight="1">
      <c r="C16" s="616" t="s">
        <v>8</v>
      </c>
      <c r="D16" s="616"/>
      <c r="E16" s="1066"/>
      <c r="F16" s="1059"/>
      <c r="G16" s="1059"/>
      <c r="H16" s="1059"/>
      <c r="I16" s="1059"/>
      <c r="J16" s="1059"/>
      <c r="K16" s="1059"/>
      <c r="L16" s="1059"/>
      <c r="M16" s="1059"/>
      <c r="N16" s="1059"/>
      <c r="O16" s="1059"/>
      <c r="P16" s="1059"/>
      <c r="Q16" s="1059"/>
      <c r="R16" s="1059"/>
      <c r="S16" s="1059"/>
      <c r="T16" s="1059"/>
      <c r="U16" s="1059"/>
      <c r="V16" s="1059"/>
      <c r="W16" s="90"/>
    </row>
    <row r="17" spans="3:23" s="88" customFormat="1" ht="4.05" customHeight="1">
      <c r="C17" s="653"/>
      <c r="D17" s="653"/>
      <c r="E17" s="653"/>
      <c r="F17" s="653"/>
      <c r="G17" s="653"/>
      <c r="H17" s="653"/>
      <c r="I17" s="653"/>
      <c r="J17" s="653"/>
      <c r="K17" s="653"/>
      <c r="L17" s="653"/>
      <c r="M17" s="653"/>
      <c r="N17" s="653"/>
      <c r="O17" s="653"/>
      <c r="P17" s="653"/>
      <c r="Q17" s="653"/>
      <c r="R17" s="653"/>
      <c r="S17" s="653"/>
      <c r="T17" s="653"/>
      <c r="U17" s="653"/>
      <c r="V17" s="653"/>
      <c r="W17" s="653"/>
    </row>
    <row r="18" spans="3:23" s="88" customFormat="1" ht="24.75" customHeight="1">
      <c r="C18" s="616" t="s">
        <v>9</v>
      </c>
      <c r="D18" s="616"/>
      <c r="E18" s="1059"/>
      <c r="F18" s="1059"/>
      <c r="G18" s="1059"/>
      <c r="H18" s="1059"/>
      <c r="I18" s="1059"/>
      <c r="J18" s="1059"/>
      <c r="K18" s="1059"/>
      <c r="L18" s="1059"/>
      <c r="M18" s="158" t="s">
        <v>10</v>
      </c>
      <c r="N18" s="1063" t="s">
        <v>463</v>
      </c>
      <c r="O18" s="1063"/>
      <c r="P18" s="1063"/>
      <c r="Q18" s="1063"/>
      <c r="R18" s="1063"/>
      <c r="S18" s="1063"/>
      <c r="T18" s="1063"/>
      <c r="U18" s="1063"/>
      <c r="V18" s="1063"/>
      <c r="W18" s="90"/>
    </row>
    <row r="19" spans="3:23" s="88" customFormat="1" ht="4.05" customHeight="1">
      <c r="C19" s="653"/>
      <c r="D19" s="653"/>
      <c r="E19" s="653"/>
      <c r="F19" s="653"/>
      <c r="G19" s="653"/>
      <c r="H19" s="653"/>
      <c r="I19" s="653"/>
      <c r="J19" s="653"/>
      <c r="K19" s="653"/>
      <c r="L19" s="653"/>
      <c r="M19" s="653"/>
      <c r="N19" s="653"/>
      <c r="O19" s="653"/>
      <c r="P19" s="653"/>
      <c r="Q19" s="653"/>
      <c r="R19" s="653"/>
      <c r="S19" s="653"/>
      <c r="T19" s="653"/>
      <c r="U19" s="653"/>
      <c r="V19" s="653"/>
      <c r="W19" s="653"/>
    </row>
    <row r="20" spans="3:23" s="88" customFormat="1" ht="34.5" customHeight="1">
      <c r="C20" s="616" t="s">
        <v>11</v>
      </c>
      <c r="D20" s="616"/>
      <c r="E20" s="1059"/>
      <c r="F20" s="1059"/>
      <c r="G20" s="1059"/>
      <c r="H20" s="1059"/>
      <c r="I20" s="1059"/>
      <c r="J20" s="1059"/>
      <c r="K20" s="1059"/>
      <c r="L20" s="1059"/>
      <c r="M20" s="1059"/>
      <c r="N20" s="1059"/>
      <c r="O20" s="1059"/>
      <c r="P20" s="1059"/>
      <c r="Q20" s="1059"/>
      <c r="R20" s="1059"/>
      <c r="S20" s="1059"/>
      <c r="T20" s="1059"/>
      <c r="U20" s="1059"/>
      <c r="V20" s="1059"/>
      <c r="W20" s="90"/>
    </row>
    <row r="21" spans="3:23" s="88" customFormat="1" ht="4.05" customHeight="1">
      <c r="C21" s="653"/>
      <c r="D21" s="653"/>
      <c r="E21" s="653"/>
      <c r="F21" s="653"/>
      <c r="G21" s="653"/>
      <c r="H21" s="653"/>
      <c r="I21" s="653"/>
      <c r="J21" s="653"/>
      <c r="K21" s="653"/>
      <c r="L21" s="653"/>
      <c r="M21" s="653"/>
      <c r="N21" s="653"/>
      <c r="O21" s="653"/>
      <c r="P21" s="653"/>
      <c r="Q21" s="653"/>
      <c r="R21" s="653"/>
      <c r="S21" s="653"/>
      <c r="T21" s="653"/>
      <c r="U21" s="653"/>
      <c r="V21" s="653"/>
      <c r="W21" s="653"/>
    </row>
    <row r="22" spans="3:23" s="88" customFormat="1" ht="46.5" customHeight="1">
      <c r="C22" s="1060" t="s">
        <v>12</v>
      </c>
      <c r="D22" s="1060"/>
      <c r="E22" s="1061"/>
      <c r="F22" s="1062"/>
      <c r="G22" s="1062"/>
      <c r="H22" s="1062"/>
      <c r="I22" s="1062"/>
      <c r="J22" s="1062"/>
      <c r="K22" s="1062"/>
      <c r="L22" s="1062"/>
      <c r="M22" s="1062"/>
      <c r="N22" s="1062"/>
      <c r="O22" s="1062"/>
      <c r="P22" s="1062"/>
      <c r="Q22" s="1062"/>
      <c r="R22" s="1062"/>
      <c r="S22" s="1062"/>
      <c r="T22" s="1062"/>
      <c r="U22" s="1062"/>
      <c r="V22" s="1062"/>
      <c r="W22" s="90"/>
    </row>
    <row r="23" spans="3:23" s="88" customFormat="1" ht="4.05" customHeight="1">
      <c r="C23" s="653"/>
      <c r="D23" s="653"/>
      <c r="E23" s="653"/>
      <c r="F23" s="653"/>
      <c r="G23" s="653"/>
      <c r="H23" s="653"/>
      <c r="I23" s="653"/>
      <c r="J23" s="653"/>
      <c r="K23" s="653"/>
      <c r="L23" s="653"/>
      <c r="M23" s="653"/>
      <c r="N23" s="653"/>
      <c r="O23" s="653"/>
      <c r="P23" s="653"/>
      <c r="Q23" s="653"/>
      <c r="R23" s="653"/>
      <c r="S23" s="653"/>
      <c r="T23" s="653"/>
      <c r="U23" s="653"/>
      <c r="V23" s="653"/>
      <c r="W23" s="653"/>
    </row>
    <row r="24" spans="3:23" s="88" customFormat="1" ht="24.75" customHeight="1">
      <c r="C24" s="616" t="s">
        <v>13</v>
      </c>
      <c r="D24" s="616"/>
      <c r="E24" s="1059" t="s">
        <v>462</v>
      </c>
      <c r="F24" s="1059"/>
      <c r="G24" s="1059"/>
      <c r="H24" s="1059"/>
      <c r="I24" s="1059"/>
      <c r="J24" s="1059"/>
      <c r="K24" s="1059"/>
      <c r="L24" s="1059"/>
      <c r="M24" s="1059"/>
      <c r="N24" s="1059"/>
      <c r="O24" s="1059"/>
      <c r="P24" s="1059"/>
      <c r="Q24" s="1059"/>
      <c r="R24" s="1059"/>
      <c r="S24" s="1059"/>
      <c r="T24" s="1059"/>
      <c r="U24" s="1059"/>
      <c r="V24" s="1059"/>
      <c r="W24" s="90"/>
    </row>
    <row r="25" spans="3:23" s="88" customFormat="1" ht="4.05" customHeight="1">
      <c r="C25" s="653"/>
      <c r="D25" s="653"/>
      <c r="E25" s="653"/>
      <c r="F25" s="653"/>
      <c r="G25" s="653"/>
      <c r="H25" s="653"/>
      <c r="I25" s="653"/>
      <c r="J25" s="653"/>
      <c r="K25" s="653"/>
      <c r="L25" s="653"/>
      <c r="M25" s="653"/>
      <c r="N25" s="653"/>
      <c r="O25" s="653"/>
      <c r="P25" s="653"/>
      <c r="Q25" s="653"/>
      <c r="R25" s="653"/>
      <c r="S25" s="653"/>
      <c r="T25" s="653"/>
      <c r="U25" s="653"/>
      <c r="V25" s="653"/>
      <c r="W25" s="653"/>
    </row>
    <row r="26" spans="3:23" s="88" customFormat="1" ht="27.75" customHeight="1">
      <c r="C26" s="616" t="s">
        <v>464</v>
      </c>
      <c r="D26" s="616"/>
      <c r="E26" s="1059"/>
      <c r="F26" s="1059"/>
      <c r="G26" s="1059"/>
      <c r="H26" s="1059"/>
      <c r="I26" s="1059"/>
      <c r="J26" s="1059"/>
      <c r="K26" s="1059"/>
      <c r="L26" s="1059"/>
      <c r="M26" s="1059"/>
      <c r="N26" s="1059"/>
      <c r="O26" s="1059"/>
      <c r="P26" s="1059"/>
      <c r="Q26" s="1059"/>
      <c r="R26" s="1059"/>
      <c r="S26" s="1059"/>
      <c r="T26" s="1059"/>
      <c r="U26" s="1059"/>
      <c r="V26" s="1059"/>
      <c r="W26" s="90"/>
    </row>
    <row r="27" spans="3:23" ht="4.05" customHeight="1">
      <c r="C27" s="536"/>
      <c r="D27" s="536"/>
      <c r="E27" s="536"/>
      <c r="F27" s="536"/>
      <c r="G27" s="536"/>
      <c r="H27" s="536"/>
      <c r="I27" s="536"/>
      <c r="J27" s="536"/>
      <c r="K27" s="536"/>
      <c r="L27" s="536"/>
      <c r="M27" s="536"/>
      <c r="N27" s="536"/>
      <c r="O27" s="536"/>
      <c r="P27" s="536"/>
      <c r="Q27" s="536"/>
      <c r="R27" s="536"/>
      <c r="S27" s="536"/>
      <c r="T27" s="536"/>
      <c r="U27" s="536"/>
      <c r="V27" s="536"/>
      <c r="W27" s="536"/>
    </row>
    <row r="28" spans="3:23" ht="8.1" customHeight="1">
      <c r="C28" s="33"/>
      <c r="D28" s="33"/>
      <c r="E28" s="33"/>
      <c r="F28" s="33"/>
      <c r="G28" s="33"/>
      <c r="H28" s="33"/>
      <c r="I28" s="33"/>
      <c r="J28" s="33"/>
      <c r="K28" s="33"/>
      <c r="L28" s="33"/>
    </row>
    <row r="29" spans="3:23" ht="8.1" customHeight="1">
      <c r="C29" s="33"/>
      <c r="D29" s="33"/>
      <c r="E29" s="33"/>
      <c r="F29" s="33"/>
      <c r="G29" s="33"/>
      <c r="H29" s="33"/>
      <c r="I29" s="33"/>
      <c r="J29" s="33"/>
      <c r="K29" s="33"/>
      <c r="L29" s="33"/>
    </row>
    <row r="30" spans="3:23" ht="18" customHeight="1">
      <c r="C30" s="543"/>
      <c r="D30" s="543"/>
      <c r="E30" s="543"/>
      <c r="F30" s="543"/>
      <c r="G30" s="543"/>
      <c r="H30" s="543"/>
      <c r="I30" s="543"/>
      <c r="J30" s="543"/>
      <c r="K30" s="543"/>
      <c r="L30" s="543"/>
      <c r="M30" s="543"/>
      <c r="N30" s="543"/>
      <c r="O30" s="543"/>
      <c r="P30" s="543"/>
      <c r="Q30" s="543"/>
      <c r="R30" s="543"/>
      <c r="S30" s="543"/>
      <c r="T30" s="543"/>
      <c r="U30" s="543"/>
      <c r="V30" s="543"/>
      <c r="W30" s="543"/>
    </row>
    <row r="31" spans="3:23" ht="8.1" customHeight="1">
      <c r="C31" s="536"/>
      <c r="D31" s="536"/>
      <c r="E31" s="536"/>
      <c r="F31" s="536"/>
      <c r="G31" s="536"/>
      <c r="H31" s="536"/>
      <c r="I31" s="536"/>
      <c r="J31" s="536"/>
      <c r="K31" s="536"/>
      <c r="L31" s="536"/>
      <c r="M31" s="536"/>
      <c r="N31" s="536"/>
      <c r="O31" s="536"/>
      <c r="P31" s="536"/>
      <c r="Q31" s="536"/>
      <c r="R31" s="536"/>
      <c r="S31" s="536"/>
      <c r="T31" s="536"/>
      <c r="U31" s="536"/>
      <c r="V31" s="536"/>
      <c r="W31" s="536"/>
    </row>
    <row r="32" spans="3:23" ht="56.25" customHeight="1">
      <c r="C32" s="542"/>
      <c r="D32" s="542"/>
      <c r="E32" s="542"/>
      <c r="F32" s="542"/>
      <c r="G32" s="542"/>
      <c r="H32" s="542"/>
      <c r="I32" s="157"/>
      <c r="J32" s="157"/>
      <c r="K32" s="157"/>
      <c r="L32" s="157"/>
      <c r="M32" s="542" t="s">
        <v>19</v>
      </c>
      <c r="N32" s="542"/>
      <c r="O32" s="542"/>
      <c r="P32" s="542"/>
      <c r="Q32" s="542"/>
      <c r="R32" s="542"/>
      <c r="S32" s="542"/>
      <c r="T32" s="542"/>
      <c r="U32" s="542"/>
      <c r="V32" s="542"/>
      <c r="W32" s="542"/>
    </row>
    <row r="33" spans="3:23" ht="4.05" customHeight="1">
      <c r="C33" s="536"/>
      <c r="D33" s="536"/>
      <c r="E33" s="536"/>
      <c r="F33" s="536"/>
      <c r="G33" s="536"/>
      <c r="H33" s="536"/>
      <c r="I33" s="536"/>
      <c r="J33" s="536"/>
      <c r="K33" s="536"/>
      <c r="L33" s="536"/>
      <c r="M33" s="536"/>
      <c r="N33" s="536"/>
      <c r="O33" s="536"/>
      <c r="P33" s="536"/>
      <c r="Q33" s="536"/>
      <c r="R33" s="536"/>
      <c r="S33" s="536"/>
      <c r="T33" s="536"/>
      <c r="U33" s="536"/>
      <c r="V33" s="536"/>
      <c r="W33" s="536"/>
    </row>
    <row r="34" spans="3:23" s="88" customFormat="1" ht="28.5" customHeight="1">
      <c r="C34" s="91" t="s">
        <v>20</v>
      </c>
      <c r="D34" s="1054"/>
      <c r="E34" s="1054"/>
      <c r="F34" s="1054"/>
      <c r="G34" s="1054"/>
      <c r="H34" s="1054"/>
      <c r="I34" s="92"/>
      <c r="J34" s="92"/>
      <c r="K34" s="92"/>
      <c r="L34" s="92"/>
      <c r="M34" s="93" t="s">
        <v>20</v>
      </c>
      <c r="N34" s="1058"/>
      <c r="O34" s="1058"/>
      <c r="P34" s="1058"/>
      <c r="Q34" s="1058"/>
      <c r="R34" s="1058"/>
      <c r="S34" s="1058"/>
      <c r="T34" s="1058"/>
      <c r="U34" s="1058"/>
      <c r="V34" s="1058"/>
      <c r="W34" s="90"/>
    </row>
    <row r="35" spans="3:23" s="88" customFormat="1" ht="4.05" customHeight="1">
      <c r="C35" s="653"/>
      <c r="D35" s="653"/>
      <c r="E35" s="653"/>
      <c r="F35" s="653"/>
      <c r="G35" s="653"/>
      <c r="H35" s="653"/>
      <c r="I35" s="653"/>
      <c r="J35" s="653"/>
      <c r="K35" s="653"/>
      <c r="L35" s="653"/>
      <c r="M35" s="653"/>
      <c r="N35" s="653"/>
      <c r="O35" s="653"/>
      <c r="P35" s="653"/>
      <c r="Q35" s="653"/>
      <c r="R35" s="653"/>
      <c r="S35" s="653"/>
      <c r="T35" s="653"/>
      <c r="U35" s="653"/>
      <c r="V35" s="653"/>
      <c r="W35" s="653"/>
    </row>
    <row r="36" spans="3:23" s="88" customFormat="1" ht="28.5" customHeight="1">
      <c r="C36" s="91" t="s">
        <v>21</v>
      </c>
      <c r="D36" s="1054"/>
      <c r="E36" s="1054"/>
      <c r="F36" s="1054"/>
      <c r="G36" s="1054"/>
      <c r="H36" s="1054"/>
      <c r="I36" s="92"/>
      <c r="J36" s="92"/>
      <c r="K36" s="92"/>
      <c r="L36" s="92"/>
      <c r="M36" s="93" t="s">
        <v>21</v>
      </c>
      <c r="N36" s="1059"/>
      <c r="O36" s="1059"/>
      <c r="P36" s="1059"/>
      <c r="Q36" s="1059"/>
      <c r="R36" s="1059"/>
      <c r="S36" s="1059"/>
      <c r="T36" s="1059"/>
      <c r="U36" s="1059"/>
      <c r="V36" s="1059"/>
      <c r="W36" s="90"/>
    </row>
    <row r="37" spans="3:23" s="88" customFormat="1" ht="4.05" customHeight="1">
      <c r="C37" s="653"/>
      <c r="D37" s="653"/>
      <c r="E37" s="653"/>
      <c r="F37" s="653"/>
      <c r="G37" s="653"/>
      <c r="H37" s="653"/>
      <c r="I37" s="653"/>
      <c r="J37" s="653"/>
      <c r="K37" s="653"/>
      <c r="L37" s="653"/>
      <c r="M37" s="653"/>
      <c r="N37" s="653"/>
      <c r="O37" s="653"/>
      <c r="P37" s="653"/>
      <c r="Q37" s="653"/>
      <c r="R37" s="653"/>
      <c r="S37" s="653"/>
      <c r="T37" s="653"/>
      <c r="U37" s="653"/>
      <c r="V37" s="653"/>
      <c r="W37" s="653"/>
    </row>
    <row r="38" spans="3:23" s="88" customFormat="1" ht="35.25" customHeight="1">
      <c r="C38" s="91" t="s">
        <v>22</v>
      </c>
      <c r="D38" s="1054"/>
      <c r="E38" s="1054"/>
      <c r="F38" s="1054"/>
      <c r="G38" s="1054"/>
      <c r="H38" s="1054"/>
      <c r="I38" s="92"/>
      <c r="J38" s="92"/>
      <c r="K38" s="92"/>
      <c r="L38" s="92"/>
      <c r="M38" s="93" t="s">
        <v>22</v>
      </c>
      <c r="N38" s="1058"/>
      <c r="O38" s="1058"/>
      <c r="P38" s="1058"/>
      <c r="Q38" s="1058"/>
      <c r="R38" s="1058"/>
      <c r="S38" s="1058"/>
      <c r="T38" s="1058"/>
      <c r="U38" s="1058"/>
      <c r="V38" s="1058"/>
      <c r="W38" s="90"/>
    </row>
    <row r="39" spans="3:23" s="88" customFormat="1" ht="4.05" customHeight="1">
      <c r="C39" s="653"/>
      <c r="D39" s="653"/>
      <c r="E39" s="653"/>
      <c r="F39" s="653"/>
      <c r="G39" s="653"/>
      <c r="H39" s="653"/>
      <c r="I39" s="653"/>
      <c r="J39" s="653"/>
      <c r="K39" s="653"/>
      <c r="L39" s="653"/>
      <c r="M39" s="653"/>
      <c r="N39" s="653"/>
      <c r="O39" s="653"/>
      <c r="P39" s="653"/>
      <c r="Q39" s="653"/>
      <c r="R39" s="653"/>
      <c r="S39" s="653"/>
      <c r="T39" s="653"/>
      <c r="U39" s="653"/>
      <c r="V39" s="653"/>
      <c r="W39" s="653"/>
    </row>
    <row r="40" spans="3:23" s="88" customFormat="1" ht="30" customHeight="1">
      <c r="C40" s="91" t="s">
        <v>23</v>
      </c>
      <c r="D40" s="1054"/>
      <c r="E40" s="1054"/>
      <c r="F40" s="1054"/>
      <c r="G40" s="1054"/>
      <c r="H40" s="1054"/>
      <c r="I40" s="92"/>
      <c r="J40" s="92"/>
      <c r="K40" s="92"/>
      <c r="L40" s="92"/>
      <c r="M40" s="93" t="s">
        <v>23</v>
      </c>
      <c r="N40" s="1058"/>
      <c r="O40" s="1058"/>
      <c r="P40" s="1058"/>
      <c r="Q40" s="1058"/>
      <c r="R40" s="1058"/>
      <c r="S40" s="1058"/>
      <c r="T40" s="1058"/>
      <c r="U40" s="1058"/>
      <c r="V40" s="1058"/>
      <c r="W40" s="90"/>
    </row>
    <row r="41" spans="3:23" s="88" customFormat="1" ht="4.05" customHeight="1">
      <c r="C41" s="653"/>
      <c r="D41" s="653"/>
      <c r="E41" s="653"/>
      <c r="F41" s="653"/>
      <c r="G41" s="653"/>
      <c r="H41" s="653"/>
      <c r="I41" s="653"/>
      <c r="J41" s="653"/>
      <c r="K41" s="653"/>
      <c r="L41" s="653"/>
      <c r="M41" s="653"/>
      <c r="N41" s="653"/>
      <c r="O41" s="653"/>
      <c r="P41" s="653"/>
      <c r="Q41" s="653"/>
      <c r="R41" s="653"/>
      <c r="S41" s="653"/>
      <c r="T41" s="653"/>
      <c r="U41" s="653"/>
      <c r="V41" s="653"/>
      <c r="W41" s="653"/>
    </row>
    <row r="42" spans="3:23" s="88" customFormat="1" ht="48.75" customHeight="1">
      <c r="C42" s="91" t="s">
        <v>24</v>
      </c>
      <c r="D42" s="1054"/>
      <c r="E42" s="1054"/>
      <c r="F42" s="1054"/>
      <c r="G42" s="1054"/>
      <c r="H42" s="1054"/>
      <c r="I42" s="92"/>
      <c r="J42" s="92"/>
      <c r="K42" s="92"/>
      <c r="L42" s="92"/>
      <c r="M42" s="93" t="s">
        <v>25</v>
      </c>
      <c r="N42" s="1055"/>
      <c r="O42" s="1055"/>
      <c r="P42" s="1055"/>
      <c r="Q42" s="1055"/>
      <c r="R42" s="1055"/>
      <c r="S42" s="1055"/>
      <c r="T42" s="1055"/>
      <c r="U42" s="1055"/>
      <c r="V42" s="1055"/>
      <c r="W42" s="58"/>
    </row>
    <row r="43" spans="3:23" s="88" customFormat="1" ht="4.05" customHeight="1">
      <c r="C43" s="653"/>
      <c r="D43" s="653"/>
      <c r="E43" s="653"/>
      <c r="F43" s="653"/>
      <c r="G43" s="653"/>
      <c r="H43" s="653"/>
      <c r="I43" s="653"/>
      <c r="J43" s="653"/>
      <c r="K43" s="653"/>
      <c r="L43" s="653"/>
      <c r="M43" s="653"/>
      <c r="N43" s="653"/>
      <c r="O43" s="653"/>
      <c r="P43" s="653"/>
      <c r="Q43" s="653"/>
      <c r="R43" s="653"/>
      <c r="S43" s="653"/>
      <c r="T43" s="653"/>
      <c r="U43" s="653"/>
      <c r="V43" s="653"/>
      <c r="W43" s="653"/>
    </row>
    <row r="44" spans="3:23" s="88" customFormat="1" ht="26.25" customHeight="1">
      <c r="C44" s="91" t="s">
        <v>9</v>
      </c>
      <c r="D44" s="1054"/>
      <c r="E44" s="1054"/>
      <c r="F44" s="158" t="s">
        <v>10</v>
      </c>
      <c r="G44" s="1056" t="s">
        <v>463</v>
      </c>
      <c r="H44" s="1056"/>
      <c r="I44" s="197"/>
      <c r="J44" s="197"/>
      <c r="K44" s="197"/>
      <c r="L44" s="197"/>
      <c r="M44" s="93" t="s">
        <v>9</v>
      </c>
      <c r="N44" s="1012"/>
      <c r="O44" s="1012"/>
      <c r="P44" s="1012"/>
      <c r="Q44" s="94"/>
      <c r="R44" s="158" t="s">
        <v>10</v>
      </c>
      <c r="S44" s="1057" t="s">
        <v>463</v>
      </c>
      <c r="T44" s="1057"/>
      <c r="U44" s="1057"/>
      <c r="V44" s="1057"/>
      <c r="W44" s="64"/>
    </row>
    <row r="45" spans="3:23" ht="6" customHeight="1">
      <c r="C45" s="536"/>
      <c r="D45" s="536"/>
      <c r="E45" s="536"/>
      <c r="F45" s="536"/>
      <c r="G45" s="536"/>
      <c r="H45" s="536"/>
      <c r="I45" s="536"/>
      <c r="J45" s="536"/>
      <c r="K45" s="536"/>
      <c r="L45" s="536"/>
      <c r="M45" s="536"/>
      <c r="N45" s="536"/>
      <c r="O45" s="536"/>
      <c r="P45" s="536"/>
      <c r="Q45" s="536"/>
      <c r="R45" s="536"/>
      <c r="S45" s="536"/>
      <c r="T45" s="536"/>
      <c r="U45" s="536"/>
      <c r="V45" s="536"/>
      <c r="W45" s="536"/>
    </row>
    <row r="46" spans="3:23" ht="8.1" customHeight="1">
      <c r="C46" s="36"/>
      <c r="D46" s="36"/>
    </row>
    <row r="47" spans="3:23" ht="18" customHeight="1">
      <c r="C47" s="591"/>
      <c r="D47" s="591"/>
      <c r="E47" s="591"/>
      <c r="F47" s="591"/>
      <c r="G47" s="591"/>
      <c r="H47" s="591"/>
      <c r="I47" s="591"/>
      <c r="J47" s="591"/>
      <c r="K47" s="591"/>
      <c r="L47" s="591"/>
      <c r="M47" s="591"/>
      <c r="N47" s="591"/>
      <c r="O47" s="591"/>
      <c r="P47" s="591"/>
      <c r="Q47" s="591"/>
      <c r="R47" s="591"/>
      <c r="S47" s="591"/>
      <c r="T47" s="591"/>
      <c r="U47" s="591"/>
      <c r="V47" s="591"/>
      <c r="W47" s="591"/>
    </row>
    <row r="48" spans="3:23" ht="8.1" customHeight="1">
      <c r="C48" s="536"/>
      <c r="D48" s="536"/>
      <c r="E48" s="536"/>
      <c r="F48" s="536"/>
      <c r="G48" s="536"/>
      <c r="H48" s="536"/>
      <c r="I48" s="536"/>
      <c r="J48" s="536"/>
      <c r="K48" s="536"/>
      <c r="L48" s="536"/>
      <c r="M48" s="536"/>
      <c r="N48" s="536"/>
      <c r="O48" s="536"/>
      <c r="P48" s="536"/>
      <c r="Q48" s="536"/>
      <c r="R48" s="536"/>
      <c r="S48" s="536"/>
      <c r="T48" s="536"/>
      <c r="U48" s="536"/>
      <c r="V48" s="536"/>
      <c r="W48" s="536"/>
    </row>
    <row r="49" spans="3:23" ht="4.05" customHeight="1">
      <c r="C49" s="99"/>
      <c r="D49" s="99"/>
      <c r="E49" s="99"/>
      <c r="F49" s="99"/>
      <c r="G49" s="99"/>
      <c r="H49" s="99"/>
      <c r="I49" s="99"/>
      <c r="J49" s="99"/>
      <c r="K49" s="99"/>
      <c r="L49" s="99"/>
      <c r="M49" s="99"/>
      <c r="N49" s="99"/>
      <c r="O49" s="99"/>
      <c r="P49" s="99"/>
      <c r="Q49" s="99"/>
      <c r="R49" s="99"/>
      <c r="S49" s="99"/>
      <c r="T49" s="99"/>
      <c r="U49" s="99"/>
      <c r="V49" s="99"/>
      <c r="W49" s="99"/>
    </row>
    <row r="50" spans="3:23" ht="88.5" customHeight="1">
      <c r="C50" s="537" t="s">
        <v>465</v>
      </c>
      <c r="D50" s="537"/>
      <c r="E50" s="600" t="s">
        <v>27</v>
      </c>
      <c r="F50" s="554"/>
      <c r="G50" s="554" t="s">
        <v>28</v>
      </c>
      <c r="H50" s="554"/>
      <c r="I50" s="554"/>
      <c r="J50" s="554"/>
      <c r="K50" s="554"/>
      <c r="L50" s="554"/>
      <c r="M50" s="554" t="s">
        <v>466</v>
      </c>
      <c r="N50" s="554"/>
      <c r="O50" s="554" t="s">
        <v>467</v>
      </c>
      <c r="P50" s="554"/>
      <c r="Q50" s="554"/>
      <c r="R50" s="554"/>
      <c r="S50" s="554"/>
      <c r="T50" s="554" t="s">
        <v>468</v>
      </c>
      <c r="U50" s="554"/>
      <c r="V50" s="602"/>
      <c r="W50" s="37"/>
    </row>
    <row r="51" spans="3:23" s="88" customFormat="1" ht="30" customHeight="1">
      <c r="C51" s="537"/>
      <c r="D51" s="537"/>
      <c r="E51" s="1053"/>
      <c r="F51" s="1045"/>
      <c r="G51" s="1045"/>
      <c r="H51" s="1045"/>
      <c r="I51" s="1045"/>
      <c r="J51" s="1045"/>
      <c r="K51" s="1045"/>
      <c r="L51" s="1045"/>
      <c r="M51" s="1045"/>
      <c r="N51" s="1045"/>
      <c r="O51" s="1046"/>
      <c r="P51" s="1046"/>
      <c r="Q51" s="1046"/>
      <c r="R51" s="1046"/>
      <c r="S51" s="1046"/>
      <c r="T51" s="1046"/>
      <c r="U51" s="1046"/>
      <c r="V51" s="1047"/>
      <c r="W51" s="95"/>
    </row>
    <row r="52" spans="3:23" ht="6" customHeight="1">
      <c r="C52" s="536"/>
      <c r="D52" s="536"/>
      <c r="E52" s="536"/>
      <c r="F52" s="536"/>
      <c r="G52" s="536"/>
      <c r="H52" s="536"/>
      <c r="I52" s="536"/>
      <c r="J52" s="536"/>
      <c r="K52" s="536"/>
      <c r="L52" s="536"/>
      <c r="M52" s="536"/>
      <c r="N52" s="536"/>
      <c r="O52" s="536"/>
      <c r="P52" s="536"/>
      <c r="Q52" s="536"/>
      <c r="R52" s="536"/>
      <c r="S52" s="536"/>
      <c r="T52" s="536"/>
      <c r="U52" s="536"/>
      <c r="V52" s="536"/>
      <c r="W52" s="536"/>
    </row>
    <row r="53" spans="3:23" ht="8.1" customHeight="1">
      <c r="C53" s="153"/>
      <c r="D53" s="153"/>
      <c r="E53" s="39"/>
      <c r="F53" s="39"/>
      <c r="G53" s="39"/>
      <c r="H53" s="39"/>
      <c r="I53" s="39"/>
      <c r="J53" s="39"/>
      <c r="K53" s="39"/>
      <c r="L53" s="39"/>
      <c r="M53" s="39"/>
      <c r="N53" s="40"/>
      <c r="O53" s="40"/>
      <c r="P53" s="40"/>
      <c r="Q53" s="40"/>
      <c r="R53" s="40"/>
      <c r="S53" s="40"/>
      <c r="T53" s="40"/>
      <c r="U53" s="40"/>
      <c r="V53" s="40"/>
      <c r="W53" s="40"/>
    </row>
    <row r="54" spans="3:23" ht="30" customHeight="1">
      <c r="C54" s="550" t="s">
        <v>469</v>
      </c>
      <c r="D54" s="551"/>
      <c r="E54" s="1048" t="s">
        <v>470</v>
      </c>
      <c r="F54" s="1049"/>
      <c r="G54" s="1049"/>
      <c r="H54" s="1050"/>
      <c r="I54" s="1048" t="s">
        <v>471</v>
      </c>
      <c r="J54" s="1049"/>
      <c r="K54" s="1049"/>
      <c r="L54" s="1049"/>
      <c r="M54" s="1049"/>
      <c r="N54" s="1049"/>
      <c r="O54" s="1050"/>
      <c r="P54" s="1051" t="s">
        <v>472</v>
      </c>
      <c r="Q54" s="1052"/>
      <c r="R54" s="1052"/>
      <c r="S54" s="1052"/>
      <c r="T54" s="1052"/>
      <c r="U54" s="1052"/>
      <c r="V54" s="1052"/>
      <c r="W54" s="30"/>
    </row>
    <row r="55" spans="3:23" ht="59.25" customHeight="1">
      <c r="C55" s="550"/>
      <c r="D55" s="551"/>
      <c r="E55" s="1048"/>
      <c r="F55" s="1049"/>
      <c r="G55" s="1049"/>
      <c r="H55" s="1050"/>
      <c r="I55" s="1048"/>
      <c r="J55" s="1049"/>
      <c r="K55" s="1049"/>
      <c r="L55" s="1049"/>
      <c r="M55" s="1049"/>
      <c r="N55" s="1049"/>
      <c r="O55" s="1050"/>
      <c r="P55" s="1051"/>
      <c r="Q55" s="1052"/>
      <c r="R55" s="1052"/>
      <c r="S55" s="1052"/>
      <c r="T55" s="1052"/>
      <c r="U55" s="1052"/>
      <c r="V55" s="1052"/>
      <c r="W55" s="30"/>
    </row>
    <row r="56" spans="3:23" ht="8.1" customHeight="1"/>
    <row r="57" spans="3:23" ht="8.1" customHeight="1"/>
    <row r="58" spans="3:23" ht="18" customHeight="1">
      <c r="C58" s="591"/>
      <c r="D58" s="591"/>
      <c r="E58" s="591"/>
      <c r="F58" s="591"/>
      <c r="G58" s="591"/>
      <c r="H58" s="591"/>
      <c r="I58" s="591"/>
      <c r="J58" s="591"/>
      <c r="K58" s="591"/>
      <c r="L58" s="591"/>
      <c r="M58" s="591"/>
      <c r="N58" s="591"/>
      <c r="O58" s="591"/>
      <c r="P58" s="591"/>
      <c r="Q58" s="591"/>
      <c r="R58" s="591"/>
      <c r="S58" s="591"/>
      <c r="T58" s="591"/>
      <c r="U58" s="591"/>
      <c r="V58" s="591"/>
      <c r="W58" s="591"/>
    </row>
    <row r="59" spans="3:23" ht="8.1" customHeight="1">
      <c r="C59" s="57"/>
      <c r="D59" s="57"/>
      <c r="E59" s="57"/>
      <c r="F59" s="57"/>
      <c r="G59" s="57"/>
      <c r="H59" s="57"/>
      <c r="I59" s="57"/>
      <c r="J59" s="57"/>
      <c r="K59" s="57"/>
      <c r="L59" s="57"/>
      <c r="M59" s="57"/>
      <c r="N59" s="57"/>
      <c r="O59" s="57"/>
      <c r="P59" s="57"/>
      <c r="Q59" s="57"/>
      <c r="R59" s="57"/>
      <c r="S59" s="57"/>
      <c r="T59" s="57"/>
      <c r="U59" s="57"/>
      <c r="V59" s="57"/>
      <c r="W59" s="57"/>
    </row>
    <row r="60" spans="3:23" ht="4.05" customHeight="1">
      <c r="C60" s="57"/>
      <c r="D60" s="57"/>
      <c r="E60" s="57"/>
      <c r="F60" s="57"/>
      <c r="G60" s="57"/>
      <c r="H60" s="57"/>
      <c r="I60" s="57"/>
      <c r="J60" s="57"/>
      <c r="K60" s="57"/>
      <c r="L60" s="57"/>
      <c r="M60" s="57"/>
      <c r="N60" s="57"/>
      <c r="O60" s="57"/>
      <c r="P60" s="57"/>
      <c r="Q60" s="57"/>
      <c r="R60" s="57"/>
      <c r="S60" s="57"/>
      <c r="T60" s="57"/>
      <c r="U60" s="57"/>
      <c r="V60" s="57"/>
      <c r="W60" s="57"/>
    </row>
    <row r="61" spans="3:23" ht="4.05" customHeight="1">
      <c r="C61" s="153"/>
      <c r="D61" s="153"/>
      <c r="E61" s="153"/>
      <c r="F61" s="153"/>
      <c r="G61" s="153"/>
      <c r="H61" s="157"/>
      <c r="I61" s="157"/>
      <c r="J61" s="157"/>
      <c r="K61" s="157"/>
      <c r="L61" s="157"/>
      <c r="M61" s="28"/>
      <c r="N61" s="157"/>
      <c r="O61" s="157"/>
      <c r="P61" s="28"/>
      <c r="Q61" s="28"/>
      <c r="R61" s="50"/>
      <c r="S61" s="50"/>
      <c r="T61" s="50"/>
      <c r="U61" s="50"/>
      <c r="V61" s="50"/>
      <c r="W61" s="50"/>
    </row>
    <row r="62" spans="3:23" ht="4.05" customHeight="1">
      <c r="C62" s="153"/>
      <c r="D62" s="153"/>
      <c r="E62" s="153"/>
      <c r="F62" s="153"/>
      <c r="G62" s="153"/>
      <c r="H62" s="157"/>
      <c r="I62" s="157"/>
      <c r="J62" s="157"/>
      <c r="K62" s="157"/>
      <c r="L62" s="157"/>
      <c r="M62" s="28"/>
      <c r="N62" s="157"/>
      <c r="O62" s="157"/>
      <c r="P62" s="28"/>
      <c r="Q62" s="28"/>
      <c r="R62" s="50"/>
      <c r="S62" s="50"/>
      <c r="T62" s="50"/>
      <c r="U62" s="50"/>
      <c r="V62" s="50"/>
      <c r="W62" s="50"/>
    </row>
    <row r="63" spans="3:23" ht="8.1" customHeight="1">
      <c r="C63" s="573"/>
      <c r="D63" s="573"/>
      <c r="E63" s="573"/>
      <c r="F63" s="573"/>
      <c r="G63" s="573"/>
      <c r="H63" s="573"/>
      <c r="I63" s="573"/>
      <c r="J63" s="573"/>
      <c r="K63" s="573"/>
      <c r="L63" s="573"/>
      <c r="M63" s="573"/>
      <c r="N63" s="573"/>
      <c r="O63" s="573"/>
      <c r="P63" s="573"/>
      <c r="Q63" s="573"/>
      <c r="R63" s="573"/>
      <c r="S63" s="573"/>
      <c r="T63" s="573"/>
      <c r="U63" s="573"/>
      <c r="V63" s="573"/>
      <c r="W63" s="573"/>
    </row>
    <row r="64" spans="3:23" s="88" customFormat="1" ht="61.5" customHeight="1">
      <c r="C64" s="616" t="s">
        <v>473</v>
      </c>
      <c r="D64" s="616"/>
      <c r="E64" s="616"/>
      <c r="F64" s="616"/>
      <c r="G64" s="616"/>
      <c r="H64" s="1044" t="s">
        <v>108</v>
      </c>
      <c r="I64" s="1044"/>
      <c r="J64" s="1044"/>
      <c r="K64" s="1044"/>
      <c r="L64" s="1044"/>
      <c r="M64" s="1044"/>
      <c r="N64" s="642" t="s">
        <v>109</v>
      </c>
      <c r="O64" s="642"/>
      <c r="P64" s="1042"/>
      <c r="Q64" s="1042"/>
      <c r="R64" s="1042"/>
      <c r="S64" s="1042"/>
      <c r="T64" s="1042"/>
      <c r="U64" s="1042"/>
      <c r="V64" s="1042"/>
      <c r="W64" s="54"/>
    </row>
    <row r="65" spans="3:24" s="88" customFormat="1" ht="4.05" customHeight="1">
      <c r="C65" s="166"/>
      <c r="D65" s="166"/>
      <c r="E65" s="166"/>
      <c r="F65" s="166"/>
      <c r="G65" s="166"/>
      <c r="H65" s="196"/>
      <c r="I65" s="196"/>
      <c r="J65" s="196"/>
      <c r="K65" s="196"/>
      <c r="L65" s="196"/>
      <c r="M65" s="196"/>
      <c r="N65" s="196"/>
      <c r="O65" s="196"/>
      <c r="P65" s="196"/>
      <c r="Q65" s="196"/>
      <c r="R65" s="196"/>
      <c r="S65" s="196"/>
      <c r="T65" s="196"/>
      <c r="U65" s="196"/>
      <c r="V65" s="196"/>
      <c r="W65" s="196"/>
    </row>
    <row r="66" spans="3:24" s="88" customFormat="1" ht="45.75" customHeight="1">
      <c r="C66" s="616" t="s">
        <v>110</v>
      </c>
      <c r="D66" s="616"/>
      <c r="E66" s="616"/>
      <c r="F66" s="616"/>
      <c r="G66" s="616"/>
      <c r="H66" s="616"/>
      <c r="I66" s="616"/>
      <c r="J66" s="616"/>
      <c r="K66" s="616"/>
      <c r="L66" s="616"/>
      <c r="M66" s="616"/>
      <c r="N66" s="1042"/>
      <c r="O66" s="1042"/>
      <c r="P66" s="1042"/>
      <c r="Q66" s="1042"/>
      <c r="R66" s="1042"/>
      <c r="S66" s="1042"/>
      <c r="T66" s="1042"/>
      <c r="U66" s="1042"/>
      <c r="V66" s="1042"/>
      <c r="W66" s="64"/>
    </row>
    <row r="67" spans="3:24" ht="5.25" customHeight="1">
      <c r="C67" s="153"/>
      <c r="D67" s="153"/>
      <c r="E67" s="153"/>
      <c r="F67" s="153"/>
      <c r="G67" s="153"/>
      <c r="H67" s="55"/>
      <c r="I67" s="55"/>
      <c r="J67" s="55"/>
      <c r="K67" s="55"/>
      <c r="L67" s="55"/>
      <c r="M67" s="55"/>
      <c r="N67" s="55"/>
      <c r="O67" s="55"/>
      <c r="P67" s="55"/>
      <c r="Q67" s="55"/>
      <c r="R67" s="55"/>
      <c r="S67" s="55"/>
      <c r="T67" s="55"/>
      <c r="U67" s="55"/>
      <c r="V67" s="55"/>
      <c r="W67" s="55"/>
    </row>
    <row r="68" spans="3:24" ht="18" customHeight="1">
      <c r="C68" s="621"/>
      <c r="D68" s="621"/>
      <c r="E68" s="621"/>
      <c r="F68" s="621"/>
      <c r="G68" s="621"/>
      <c r="H68" s="621"/>
      <c r="I68" s="621"/>
      <c r="J68" s="621"/>
      <c r="K68" s="621"/>
      <c r="L68" s="621"/>
      <c r="M68" s="621"/>
      <c r="N68" s="621"/>
      <c r="O68" s="621"/>
      <c r="P68" s="621"/>
      <c r="Q68" s="621"/>
      <c r="R68" s="621"/>
      <c r="S68" s="621"/>
      <c r="T68" s="621"/>
      <c r="U68" s="621"/>
      <c r="V68" s="621"/>
      <c r="W68" s="621"/>
    </row>
    <row r="69" spans="3:24" ht="8.1" customHeight="1">
      <c r="C69" s="153"/>
      <c r="D69" s="153"/>
      <c r="E69" s="153"/>
      <c r="F69" s="153"/>
      <c r="G69" s="153"/>
      <c r="H69" s="55"/>
      <c r="I69" s="55"/>
      <c r="J69" s="55"/>
      <c r="K69" s="55"/>
      <c r="L69" s="55"/>
      <c r="M69" s="55"/>
      <c r="N69" s="55"/>
      <c r="O69" s="55"/>
      <c r="P69" s="55"/>
      <c r="Q69" s="55"/>
      <c r="R69" s="55"/>
      <c r="S69" s="55"/>
      <c r="T69" s="55"/>
      <c r="U69" s="55"/>
      <c r="V69" s="55"/>
      <c r="W69" s="55"/>
    </row>
    <row r="70" spans="3:24" ht="18" customHeight="1">
      <c r="C70" s="621" t="s">
        <v>111</v>
      </c>
      <c r="D70" s="621"/>
      <c r="E70" s="621"/>
      <c r="F70" s="621"/>
      <c r="G70" s="621"/>
      <c r="H70" s="621"/>
      <c r="I70" s="621"/>
      <c r="J70" s="621"/>
      <c r="K70" s="621"/>
      <c r="L70" s="621"/>
      <c r="M70" s="621"/>
      <c r="N70" s="621"/>
      <c r="O70" s="621"/>
      <c r="P70" s="621"/>
      <c r="Q70" s="621"/>
      <c r="R70" s="621"/>
      <c r="S70" s="621"/>
      <c r="T70" s="621"/>
      <c r="U70" s="621"/>
      <c r="V70" s="621"/>
      <c r="W70" s="621"/>
    </row>
    <row r="71" spans="3:24" ht="8.1" customHeight="1">
      <c r="C71" s="153"/>
      <c r="D71" s="153"/>
      <c r="E71" s="153"/>
      <c r="F71" s="153"/>
      <c r="G71" s="153"/>
      <c r="H71" s="55"/>
      <c r="I71" s="55"/>
      <c r="J71" s="55"/>
      <c r="K71" s="55"/>
      <c r="L71" s="55"/>
      <c r="M71" s="55"/>
      <c r="N71" s="55"/>
      <c r="O71" s="55"/>
      <c r="P71" s="55"/>
      <c r="Q71" s="55"/>
      <c r="R71" s="55"/>
      <c r="S71" s="55"/>
      <c r="T71" s="55"/>
      <c r="U71" s="55"/>
      <c r="V71" s="55"/>
      <c r="W71" s="55"/>
    </row>
    <row r="72" spans="3:24" ht="62.25" customHeight="1">
      <c r="C72" s="1043" t="s">
        <v>474</v>
      </c>
      <c r="D72" s="1043"/>
      <c r="E72" s="1043"/>
      <c r="F72" s="1043"/>
      <c r="G72" s="1043"/>
      <c r="H72" s="1043"/>
      <c r="I72" s="1043"/>
      <c r="J72" s="1043"/>
      <c r="K72" s="1043"/>
      <c r="L72" s="1043"/>
      <c r="M72" s="1043"/>
      <c r="N72" s="1043"/>
      <c r="O72" s="1043"/>
      <c r="P72" s="1043"/>
      <c r="Q72" s="1043"/>
      <c r="R72" s="1043"/>
      <c r="S72" s="1043"/>
      <c r="T72" s="1043"/>
      <c r="U72" s="1043"/>
      <c r="V72" s="1043"/>
      <c r="W72" s="1043"/>
    </row>
    <row r="73" spans="3:24" ht="3.6" hidden="1" customHeight="1">
      <c r="C73" s="162"/>
      <c r="D73" s="162"/>
      <c r="E73" s="162"/>
      <c r="F73" s="162"/>
      <c r="G73" s="162"/>
      <c r="H73" s="162"/>
      <c r="I73" s="162"/>
      <c r="J73" s="162"/>
      <c r="K73" s="162"/>
      <c r="L73" s="162"/>
      <c r="M73" s="162"/>
      <c r="N73" s="162"/>
      <c r="O73" s="162"/>
      <c r="P73" s="162"/>
      <c r="Q73" s="162"/>
      <c r="R73" s="162"/>
      <c r="S73" s="162"/>
      <c r="T73" s="162"/>
      <c r="U73" s="162"/>
      <c r="V73" s="162"/>
      <c r="W73" s="162"/>
    </row>
    <row r="74" spans="3:24" ht="8.25" customHeight="1">
      <c r="C74" s="618"/>
      <c r="D74" s="618"/>
      <c r="E74" s="618"/>
      <c r="F74" s="618"/>
      <c r="G74" s="618"/>
      <c r="H74" s="618"/>
      <c r="I74" s="618"/>
      <c r="J74" s="618"/>
      <c r="K74" s="618"/>
      <c r="L74" s="618"/>
      <c r="M74" s="618"/>
      <c r="N74" s="618"/>
      <c r="O74" s="618"/>
      <c r="P74" s="618"/>
      <c r="Q74" s="618"/>
      <c r="R74" s="618"/>
      <c r="S74" s="618"/>
      <c r="T74" s="618"/>
      <c r="U74" s="618"/>
      <c r="V74" s="618"/>
      <c r="W74" s="618"/>
    </row>
    <row r="75" spans="3:24" ht="15.75" customHeight="1">
      <c r="C75" s="636" t="s">
        <v>115</v>
      </c>
      <c r="D75" s="636"/>
      <c r="E75" s="636"/>
      <c r="F75" s="636"/>
      <c r="G75" s="636"/>
      <c r="H75" s="636"/>
      <c r="I75" s="636"/>
      <c r="J75" s="636"/>
      <c r="K75" s="636"/>
      <c r="L75" s="636"/>
      <c r="M75" s="636"/>
      <c r="N75" s="636"/>
      <c r="O75" s="636"/>
      <c r="P75" s="636"/>
      <c r="Q75" s="636"/>
      <c r="R75" s="636"/>
      <c r="S75" s="636"/>
      <c r="T75" s="636"/>
      <c r="U75" s="636"/>
      <c r="V75" s="636"/>
      <c r="W75" s="56"/>
    </row>
    <row r="76" spans="3:24" ht="48" customHeight="1">
      <c r="C76" s="1040"/>
      <c r="D76" s="1040"/>
      <c r="E76" s="1040"/>
      <c r="F76" s="1040"/>
      <c r="G76" s="1040"/>
      <c r="H76" s="1040"/>
      <c r="I76" s="1040"/>
      <c r="J76" s="1040"/>
      <c r="K76" s="1040"/>
      <c r="L76" s="1040"/>
      <c r="M76" s="1040"/>
      <c r="N76" s="1040"/>
      <c r="O76" s="1040"/>
      <c r="P76" s="1040"/>
      <c r="Q76" s="1040"/>
      <c r="R76" s="1040"/>
      <c r="S76" s="1040"/>
      <c r="T76" s="1040"/>
      <c r="U76" s="1040"/>
      <c r="V76" s="1040"/>
      <c r="W76" s="56"/>
      <c r="X76" s="45"/>
    </row>
    <row r="77" spans="3:24" ht="43.5" customHeight="1">
      <c r="C77" s="1040"/>
      <c r="D77" s="1040"/>
      <c r="E77" s="1040"/>
      <c r="F77" s="1040"/>
      <c r="G77" s="1040"/>
      <c r="H77" s="1040"/>
      <c r="I77" s="1040"/>
      <c r="J77" s="1040"/>
      <c r="K77" s="1040"/>
      <c r="L77" s="1040"/>
      <c r="M77" s="1040"/>
      <c r="N77" s="1040"/>
      <c r="O77" s="1040"/>
      <c r="P77" s="1040"/>
      <c r="Q77" s="1040"/>
      <c r="R77" s="1040"/>
      <c r="S77" s="1040"/>
      <c r="T77" s="1040"/>
      <c r="U77" s="1040"/>
      <c r="V77" s="1040"/>
      <c r="W77" s="56"/>
      <c r="X77" s="55"/>
    </row>
    <row r="78" spans="3:24" ht="8.1" customHeight="1">
      <c r="C78" s="57"/>
      <c r="D78" s="57"/>
      <c r="E78" s="57"/>
      <c r="F78" s="57"/>
      <c r="G78" s="57"/>
      <c r="H78" s="57"/>
      <c r="I78" s="57"/>
      <c r="J78" s="57"/>
      <c r="K78" s="57"/>
      <c r="L78" s="57"/>
      <c r="M78" s="57"/>
      <c r="N78" s="57"/>
      <c r="O78" s="57"/>
      <c r="P78" s="57"/>
      <c r="Q78" s="57"/>
      <c r="R78" s="57"/>
    </row>
    <row r="79" spans="3:24" ht="8.1" customHeight="1">
      <c r="C79" s="57"/>
      <c r="D79" s="57"/>
      <c r="E79" s="57"/>
      <c r="F79" s="57"/>
      <c r="G79" s="57"/>
      <c r="H79" s="57"/>
      <c r="I79" s="57"/>
      <c r="J79" s="57"/>
      <c r="K79" s="57"/>
      <c r="L79" s="57"/>
      <c r="M79" s="57"/>
      <c r="N79" s="57"/>
      <c r="O79" s="57"/>
      <c r="P79" s="57"/>
      <c r="Q79" s="57"/>
      <c r="R79" s="57"/>
    </row>
    <row r="80" spans="3:24" ht="18" customHeight="1">
      <c r="C80" s="621" t="s">
        <v>111</v>
      </c>
      <c r="D80" s="621"/>
      <c r="E80" s="621"/>
      <c r="F80" s="621"/>
      <c r="G80" s="621"/>
      <c r="H80" s="621"/>
      <c r="I80" s="621"/>
      <c r="J80" s="621"/>
      <c r="K80" s="621"/>
      <c r="L80" s="621"/>
      <c r="M80" s="621"/>
      <c r="N80" s="621"/>
      <c r="O80" s="621"/>
      <c r="P80" s="621"/>
      <c r="Q80" s="621"/>
      <c r="R80" s="621"/>
      <c r="S80" s="621"/>
      <c r="T80" s="621"/>
      <c r="U80" s="621"/>
      <c r="V80" s="621"/>
      <c r="W80" s="621"/>
    </row>
    <row r="81" spans="3:23" ht="8.1" customHeight="1">
      <c r="C81" s="57"/>
      <c r="D81" s="57"/>
      <c r="E81" s="57"/>
      <c r="F81" s="57"/>
      <c r="G81" s="57"/>
      <c r="H81" s="57"/>
      <c r="I81" s="57"/>
      <c r="J81" s="57"/>
      <c r="K81" s="57"/>
      <c r="L81" s="57"/>
      <c r="M81" s="57"/>
      <c r="N81" s="57"/>
      <c r="O81" s="57"/>
      <c r="P81" s="57"/>
      <c r="Q81" s="57"/>
      <c r="R81" s="57"/>
    </row>
    <row r="82" spans="3:23" ht="54.75" customHeight="1">
      <c r="C82" s="675" t="s">
        <v>475</v>
      </c>
      <c r="D82" s="647"/>
      <c r="E82" s="647"/>
      <c r="F82" s="647"/>
      <c r="G82" s="152" t="s">
        <v>144</v>
      </c>
      <c r="H82" s="647" t="s">
        <v>145</v>
      </c>
      <c r="I82" s="647"/>
      <c r="J82" s="647"/>
      <c r="K82" s="647"/>
      <c r="L82" s="647"/>
      <c r="M82" s="676" t="s">
        <v>475</v>
      </c>
      <c r="N82" s="1041"/>
      <c r="O82" s="1041"/>
      <c r="P82" s="1041"/>
      <c r="Q82" s="675"/>
      <c r="R82" s="152" t="s">
        <v>144</v>
      </c>
      <c r="S82" s="676" t="s">
        <v>145</v>
      </c>
      <c r="T82" s="1041"/>
      <c r="U82" s="1041"/>
    </row>
    <row r="83" spans="3:23" ht="21" customHeight="1">
      <c r="C83" s="1031"/>
      <c r="D83" s="1032"/>
      <c r="E83" s="1032"/>
      <c r="F83" s="1032"/>
      <c r="G83" s="96"/>
      <c r="H83" s="1033"/>
      <c r="I83" s="1033"/>
      <c r="J83" s="1033"/>
      <c r="K83" s="1033"/>
      <c r="L83" s="1033"/>
      <c r="M83" s="1034"/>
      <c r="N83" s="1035"/>
      <c r="O83" s="1035"/>
      <c r="P83" s="1035"/>
      <c r="Q83" s="1036"/>
      <c r="R83" s="96"/>
      <c r="S83" s="1034"/>
      <c r="T83" s="1035"/>
      <c r="U83" s="1035"/>
    </row>
    <row r="84" spans="3:23" ht="21" customHeight="1">
      <c r="C84" s="1031"/>
      <c r="D84" s="1032"/>
      <c r="E84" s="1032"/>
      <c r="F84" s="1032"/>
      <c r="G84" s="96"/>
      <c r="H84" s="1033"/>
      <c r="I84" s="1033"/>
      <c r="J84" s="1033"/>
      <c r="K84" s="1033"/>
      <c r="L84" s="1033"/>
      <c r="M84" s="1034"/>
      <c r="N84" s="1035"/>
      <c r="O84" s="1035"/>
      <c r="P84" s="1035"/>
      <c r="Q84" s="1036"/>
      <c r="R84" s="96"/>
      <c r="S84" s="1034"/>
      <c r="T84" s="1035"/>
      <c r="U84" s="1035"/>
    </row>
    <row r="85" spans="3:23" ht="21" customHeight="1">
      <c r="C85" s="1031"/>
      <c r="D85" s="1032"/>
      <c r="E85" s="1032"/>
      <c r="F85" s="1032"/>
      <c r="G85" s="96"/>
      <c r="H85" s="1033"/>
      <c r="I85" s="1033"/>
      <c r="J85" s="1033"/>
      <c r="K85" s="1033"/>
      <c r="L85" s="1033"/>
      <c r="M85" s="1034"/>
      <c r="N85" s="1035"/>
      <c r="O85" s="1035"/>
      <c r="P85" s="1035"/>
      <c r="Q85" s="1036"/>
      <c r="R85" s="96"/>
      <c r="S85" s="1034"/>
      <c r="T85" s="1035"/>
      <c r="U85" s="1035"/>
    </row>
    <row r="86" spans="3:23" ht="21" customHeight="1">
      <c r="C86" s="1031"/>
      <c r="D86" s="1032"/>
      <c r="E86" s="1032"/>
      <c r="F86" s="1032"/>
      <c r="G86" s="96"/>
      <c r="H86" s="1033"/>
      <c r="I86" s="1033"/>
      <c r="J86" s="1033"/>
      <c r="K86" s="1033"/>
      <c r="L86" s="1033"/>
      <c r="M86" s="1034"/>
      <c r="N86" s="1035"/>
      <c r="O86" s="1035"/>
      <c r="P86" s="1035"/>
      <c r="Q86" s="1036"/>
      <c r="R86" s="96"/>
      <c r="S86" s="1034"/>
      <c r="T86" s="1035"/>
      <c r="U86" s="1035"/>
    </row>
    <row r="87" spans="3:23" ht="21" customHeight="1">
      <c r="C87" s="1031"/>
      <c r="D87" s="1032"/>
      <c r="E87" s="1032"/>
      <c r="F87" s="1032"/>
      <c r="G87" s="96"/>
      <c r="H87" s="1033"/>
      <c r="I87" s="1033"/>
      <c r="J87" s="1033"/>
      <c r="K87" s="1033"/>
      <c r="L87" s="1033"/>
      <c r="M87" s="1034"/>
      <c r="N87" s="1035"/>
      <c r="O87" s="1035"/>
      <c r="P87" s="1035"/>
      <c r="Q87" s="1036"/>
      <c r="R87" s="96"/>
      <c r="S87" s="1034"/>
      <c r="T87" s="1035"/>
      <c r="U87" s="1035"/>
    </row>
    <row r="88" spans="3:23" ht="21" customHeight="1">
      <c r="C88" s="1031"/>
      <c r="D88" s="1032"/>
      <c r="E88" s="1032"/>
      <c r="F88" s="1032"/>
      <c r="G88" s="96"/>
      <c r="H88" s="1033"/>
      <c r="I88" s="1033"/>
      <c r="J88" s="1033"/>
      <c r="K88" s="1033"/>
      <c r="L88" s="1033"/>
      <c r="M88" s="1034"/>
      <c r="N88" s="1035"/>
      <c r="O88" s="1035"/>
      <c r="P88" s="1035"/>
      <c r="Q88" s="1036"/>
      <c r="R88" s="96"/>
      <c r="S88" s="1034"/>
      <c r="T88" s="1035"/>
      <c r="U88" s="1035"/>
    </row>
    <row r="89" spans="3:23" ht="21" customHeight="1">
      <c r="C89" s="1031"/>
      <c r="D89" s="1032"/>
      <c r="E89" s="1032"/>
      <c r="F89" s="1032"/>
      <c r="G89" s="96"/>
      <c r="H89" s="1033"/>
      <c r="I89" s="1033"/>
      <c r="J89" s="1033"/>
      <c r="K89" s="1033"/>
      <c r="L89" s="1033"/>
      <c r="M89" s="1034"/>
      <c r="N89" s="1035"/>
      <c r="O89" s="1035"/>
      <c r="P89" s="1035"/>
      <c r="Q89" s="1036"/>
      <c r="R89" s="96"/>
      <c r="S89" s="1034"/>
      <c r="T89" s="1035"/>
      <c r="U89" s="1035"/>
    </row>
    <row r="90" spans="3:23" ht="21" customHeight="1">
      <c r="C90" s="57"/>
      <c r="D90" s="57"/>
      <c r="E90" s="57"/>
      <c r="F90" s="57"/>
      <c r="G90" s="57"/>
      <c r="H90" s="57"/>
      <c r="I90" s="57"/>
      <c r="J90" s="57"/>
      <c r="K90" s="57"/>
      <c r="L90" s="57"/>
      <c r="M90" s="57"/>
      <c r="N90" s="57"/>
      <c r="O90" s="57"/>
      <c r="P90" s="57"/>
      <c r="Q90" s="57"/>
      <c r="R90" s="57"/>
    </row>
    <row r="91" spans="3:23" ht="18" customHeight="1">
      <c r="C91" s="621" t="s">
        <v>111</v>
      </c>
      <c r="D91" s="621"/>
      <c r="E91" s="621"/>
      <c r="F91" s="621"/>
      <c r="G91" s="621"/>
      <c r="H91" s="621"/>
      <c r="I91" s="621"/>
      <c r="J91" s="621"/>
      <c r="K91" s="621"/>
      <c r="L91" s="621"/>
      <c r="M91" s="621"/>
      <c r="N91" s="621"/>
      <c r="O91" s="621"/>
      <c r="P91" s="621"/>
      <c r="Q91" s="621"/>
      <c r="R91" s="621"/>
      <c r="S91" s="621"/>
      <c r="T91" s="621"/>
      <c r="U91" s="621"/>
      <c r="V91" s="621"/>
      <c r="W91" s="621"/>
    </row>
    <row r="92" spans="3:23" ht="21" customHeight="1">
      <c r="C92" s="57"/>
      <c r="D92" s="57"/>
      <c r="E92" s="57"/>
      <c r="F92" s="57"/>
      <c r="G92" s="57"/>
      <c r="H92" s="57"/>
      <c r="I92" s="57"/>
      <c r="J92" s="57"/>
      <c r="K92" s="57"/>
      <c r="L92" s="57"/>
      <c r="M92" s="57"/>
      <c r="N92" s="57"/>
      <c r="O92" s="57"/>
      <c r="P92" s="57"/>
      <c r="Q92" s="57"/>
      <c r="R92" s="57"/>
    </row>
    <row r="93" spans="3:23" ht="36" customHeight="1">
      <c r="C93" s="57"/>
      <c r="D93" s="1037" t="s">
        <v>476</v>
      </c>
      <c r="E93" s="1037"/>
      <c r="F93" s="1037"/>
      <c r="G93" s="1037"/>
      <c r="H93" s="187" t="s">
        <v>477</v>
      </c>
      <c r="I93" s="1038" t="s">
        <v>478</v>
      </c>
      <c r="J93" s="1038"/>
      <c r="K93" s="1038"/>
      <c r="L93" s="1038"/>
      <c r="M93" s="188" t="s">
        <v>479</v>
      </c>
      <c r="N93" s="1039" t="s">
        <v>480</v>
      </c>
      <c r="O93" s="1039"/>
      <c r="P93" s="57"/>
      <c r="Q93" s="97"/>
      <c r="R93" s="97"/>
      <c r="S93" s="97"/>
      <c r="T93" s="97"/>
      <c r="U93" s="97"/>
    </row>
    <row r="94" spans="3:23" ht="21" customHeight="1">
      <c r="C94" s="57"/>
      <c r="D94" s="1025" t="s">
        <v>327</v>
      </c>
      <c r="E94" s="1025"/>
      <c r="F94" s="1026"/>
      <c r="G94" s="1026"/>
      <c r="H94" s="189"/>
      <c r="I94" s="1027"/>
      <c r="J94" s="1027"/>
      <c r="K94" s="1027"/>
      <c r="L94" s="1027"/>
      <c r="M94" s="98"/>
      <c r="N94" s="1028"/>
      <c r="O94" s="1029"/>
      <c r="P94" s="57"/>
      <c r="Q94" s="97"/>
      <c r="R94" s="97"/>
      <c r="S94" s="97"/>
      <c r="T94" s="97"/>
      <c r="U94" s="97"/>
    </row>
    <row r="95" spans="3:23" ht="21" customHeight="1">
      <c r="C95" s="57"/>
      <c r="D95" s="1025" t="s">
        <v>481</v>
      </c>
      <c r="E95" s="1025"/>
      <c r="F95" s="1026"/>
      <c r="G95" s="1026"/>
      <c r="H95" s="189"/>
      <c r="I95" s="1027"/>
      <c r="J95" s="1027"/>
      <c r="K95" s="1027"/>
      <c r="L95" s="1027"/>
      <c r="M95" s="98"/>
      <c r="N95" s="1028"/>
      <c r="O95" s="1029"/>
      <c r="P95" s="57"/>
      <c r="Q95" s="97"/>
      <c r="R95" s="97"/>
      <c r="S95" s="97"/>
      <c r="T95" s="97"/>
      <c r="U95" s="97"/>
    </row>
    <row r="96" spans="3:23" ht="21" customHeight="1">
      <c r="C96" s="57"/>
      <c r="D96" s="1025" t="s">
        <v>482</v>
      </c>
      <c r="E96" s="1025"/>
      <c r="F96" s="1026"/>
      <c r="G96" s="1026"/>
      <c r="H96" s="189"/>
      <c r="I96" s="1027"/>
      <c r="J96" s="1027"/>
      <c r="K96" s="1027"/>
      <c r="L96" s="1027"/>
      <c r="M96" s="98"/>
      <c r="N96" s="1028"/>
      <c r="O96" s="1029"/>
      <c r="P96" s="57"/>
      <c r="Q96" s="97"/>
      <c r="R96" s="97"/>
      <c r="S96" s="97"/>
      <c r="T96" s="97"/>
      <c r="U96" s="97"/>
    </row>
    <row r="97" spans="3:23" ht="33" customHeight="1">
      <c r="C97" s="57"/>
      <c r="D97" s="1030" t="s">
        <v>483</v>
      </c>
      <c r="E97" s="1030"/>
      <c r="F97" s="1026"/>
      <c r="G97" s="1026"/>
      <c r="H97" s="189"/>
      <c r="I97" s="1027"/>
      <c r="J97" s="1027"/>
      <c r="K97" s="1027"/>
      <c r="L97" s="1027"/>
      <c r="M97" s="98"/>
      <c r="N97" s="1028"/>
      <c r="O97" s="1029"/>
      <c r="P97" s="57"/>
      <c r="Q97" s="97"/>
      <c r="R97" s="97"/>
      <c r="S97" s="97"/>
      <c r="T97" s="97"/>
      <c r="U97" s="97"/>
    </row>
    <row r="98" spans="3:23" ht="21" customHeight="1">
      <c r="C98" s="57"/>
      <c r="D98" s="1025" t="s">
        <v>484</v>
      </c>
      <c r="E98" s="1025"/>
      <c r="F98" s="1026"/>
      <c r="G98" s="1026"/>
      <c r="H98" s="189"/>
      <c r="I98" s="1027"/>
      <c r="J98" s="1027"/>
      <c r="K98" s="1027"/>
      <c r="L98" s="1027"/>
      <c r="M98" s="98"/>
      <c r="N98" s="1028"/>
      <c r="O98" s="1029"/>
      <c r="P98" s="57"/>
      <c r="Q98" s="97"/>
      <c r="R98" s="97"/>
      <c r="S98" s="97"/>
      <c r="T98" s="97"/>
      <c r="U98" s="97"/>
    </row>
    <row r="99" spans="3:23" ht="21" customHeight="1">
      <c r="C99" s="57"/>
      <c r="D99" s="57"/>
      <c r="E99" s="57"/>
      <c r="F99" s="57"/>
      <c r="G99" s="57"/>
      <c r="H99" s="57"/>
      <c r="I99" s="57"/>
      <c r="J99" s="57"/>
      <c r="K99" s="57"/>
      <c r="L99" s="57"/>
      <c r="M99" s="57"/>
      <c r="N99" s="57"/>
      <c r="O99" s="57"/>
      <c r="P99" s="57"/>
      <c r="Q99" s="57"/>
      <c r="R99" s="57"/>
    </row>
    <row r="100" spans="3:23" ht="18" customHeight="1">
      <c r="C100" s="621" t="s">
        <v>111</v>
      </c>
      <c r="D100" s="621"/>
      <c r="E100" s="621"/>
      <c r="F100" s="621"/>
      <c r="G100" s="621"/>
      <c r="H100" s="621"/>
      <c r="I100" s="621"/>
      <c r="J100" s="621"/>
      <c r="K100" s="621"/>
      <c r="L100" s="621"/>
      <c r="M100" s="621"/>
      <c r="N100" s="621"/>
      <c r="O100" s="621"/>
      <c r="P100" s="621"/>
      <c r="Q100" s="621"/>
      <c r="R100" s="621"/>
      <c r="S100" s="621"/>
      <c r="T100" s="621"/>
      <c r="U100" s="621"/>
      <c r="V100" s="621"/>
      <c r="W100" s="621"/>
    </row>
    <row r="101" spans="3:23" ht="45" customHeight="1">
      <c r="C101" s="1014" t="s">
        <v>485</v>
      </c>
      <c r="D101" s="1014"/>
      <c r="E101" s="1014"/>
      <c r="F101" s="1014"/>
      <c r="G101" s="1014"/>
      <c r="H101" s="1014"/>
      <c r="I101" s="1014"/>
      <c r="J101" s="1014"/>
      <c r="K101" s="1014"/>
      <c r="L101" s="1014"/>
      <c r="M101" s="1014"/>
      <c r="N101" s="1014"/>
      <c r="O101" s="1014"/>
      <c r="P101" s="1014"/>
      <c r="Q101" s="1014"/>
      <c r="R101" s="1014"/>
      <c r="S101" s="1014"/>
      <c r="T101" s="1014"/>
      <c r="U101" s="1014"/>
      <c r="V101" s="1014"/>
    </row>
    <row r="102" spans="3:23" ht="26.25" customHeight="1">
      <c r="D102" s="190" t="s">
        <v>486</v>
      </c>
      <c r="E102" s="190" t="s">
        <v>487</v>
      </c>
      <c r="F102" s="190" t="s">
        <v>488</v>
      </c>
      <c r="G102" s="1015" t="s">
        <v>489</v>
      </c>
      <c r="H102" s="1015"/>
      <c r="I102" s="99"/>
      <c r="J102" s="99"/>
      <c r="K102" s="190" t="s">
        <v>486</v>
      </c>
      <c r="L102" s="190" t="s">
        <v>487</v>
      </c>
      <c r="M102" s="190" t="s">
        <v>488</v>
      </c>
      <c r="N102" s="1017" t="s">
        <v>490</v>
      </c>
      <c r="O102" s="1018"/>
      <c r="P102" s="1019"/>
    </row>
    <row r="103" spans="3:23" ht="26.25" customHeight="1">
      <c r="D103" s="100"/>
      <c r="E103" s="1000">
        <v>1</v>
      </c>
      <c r="F103" s="191">
        <v>1</v>
      </c>
      <c r="G103" s="997" t="s">
        <v>491</v>
      </c>
      <c r="H103" s="997"/>
      <c r="I103" s="99"/>
      <c r="J103" s="99"/>
      <c r="K103" s="100"/>
      <c r="L103" s="1000">
        <v>4</v>
      </c>
      <c r="M103" s="191">
        <v>5</v>
      </c>
      <c r="N103" s="997" t="s">
        <v>492</v>
      </c>
      <c r="O103" s="997"/>
      <c r="P103" s="997"/>
    </row>
    <row r="104" spans="3:23" ht="26.25" customHeight="1">
      <c r="D104" s="100"/>
      <c r="E104" s="1000"/>
      <c r="F104" s="191">
        <v>8</v>
      </c>
      <c r="G104" s="997" t="s">
        <v>493</v>
      </c>
      <c r="H104" s="997"/>
      <c r="I104" s="99"/>
      <c r="J104" s="99"/>
      <c r="K104" s="100"/>
      <c r="L104" s="1000"/>
      <c r="M104" s="191">
        <v>6</v>
      </c>
      <c r="N104" s="997" t="s">
        <v>494</v>
      </c>
      <c r="O104" s="997"/>
      <c r="P104" s="997"/>
    </row>
    <row r="105" spans="3:23" ht="26.25" customHeight="1">
      <c r="D105" s="100"/>
      <c r="E105" s="1000"/>
      <c r="F105" s="191">
        <v>11</v>
      </c>
      <c r="G105" s="997" t="s">
        <v>495</v>
      </c>
      <c r="H105" s="997"/>
      <c r="I105" s="99"/>
      <c r="J105" s="99"/>
      <c r="K105" s="100"/>
      <c r="L105" s="1000"/>
      <c r="M105" s="191">
        <v>7</v>
      </c>
      <c r="N105" s="997" t="s">
        <v>496</v>
      </c>
      <c r="O105" s="997"/>
      <c r="P105" s="997"/>
    </row>
    <row r="106" spans="3:23" ht="26.25" customHeight="1" thickBot="1">
      <c r="D106" s="100"/>
      <c r="E106" s="1000"/>
      <c r="F106" s="191">
        <v>16</v>
      </c>
      <c r="G106" s="997" t="s">
        <v>497</v>
      </c>
      <c r="H106" s="997"/>
      <c r="I106" s="99"/>
      <c r="J106" s="99"/>
      <c r="K106" s="101"/>
      <c r="L106" s="1016"/>
      <c r="M106" s="192">
        <v>22</v>
      </c>
      <c r="N106" s="1020" t="s">
        <v>498</v>
      </c>
      <c r="O106" s="1020"/>
      <c r="P106" s="1020"/>
    </row>
    <row r="107" spans="3:23" ht="26.25" customHeight="1" thickTop="1" thickBot="1">
      <c r="D107" s="101"/>
      <c r="E107" s="1016"/>
      <c r="F107" s="192">
        <v>24</v>
      </c>
      <c r="G107" s="1020" t="s">
        <v>499</v>
      </c>
      <c r="H107" s="1020"/>
      <c r="I107" s="99"/>
      <c r="J107" s="99"/>
      <c r="K107" s="102"/>
      <c r="L107" s="1021">
        <v>5</v>
      </c>
      <c r="M107" s="193">
        <v>12</v>
      </c>
      <c r="N107" s="1023" t="s">
        <v>500</v>
      </c>
      <c r="O107" s="1023"/>
      <c r="P107" s="1023"/>
    </row>
    <row r="108" spans="3:23" ht="26.25" customHeight="1" thickTop="1" thickBot="1">
      <c r="D108" s="102"/>
      <c r="E108" s="1021">
        <v>2</v>
      </c>
      <c r="F108" s="193">
        <v>2</v>
      </c>
      <c r="G108" s="1023" t="s">
        <v>501</v>
      </c>
      <c r="H108" s="1023"/>
      <c r="I108" s="99"/>
      <c r="J108" s="99"/>
      <c r="K108" s="103"/>
      <c r="L108" s="1022"/>
      <c r="M108" s="194">
        <v>13</v>
      </c>
      <c r="N108" s="998" t="s">
        <v>502</v>
      </c>
      <c r="O108" s="998"/>
      <c r="P108" s="998"/>
    </row>
    <row r="109" spans="3:23" ht="26.25" customHeight="1" thickTop="1">
      <c r="D109" s="100"/>
      <c r="E109" s="1000"/>
      <c r="F109" s="191">
        <v>3</v>
      </c>
      <c r="G109" s="997" t="s">
        <v>503</v>
      </c>
      <c r="H109" s="997"/>
      <c r="I109" s="99"/>
      <c r="J109" s="99"/>
      <c r="K109" s="104"/>
      <c r="L109" s="999">
        <v>6</v>
      </c>
      <c r="M109" s="195">
        <v>9</v>
      </c>
      <c r="N109" s="1024" t="s">
        <v>504</v>
      </c>
      <c r="O109" s="1024"/>
      <c r="P109" s="1024"/>
    </row>
    <row r="110" spans="3:23" ht="26.25" customHeight="1">
      <c r="D110" s="100"/>
      <c r="E110" s="1000"/>
      <c r="F110" s="191">
        <v>14</v>
      </c>
      <c r="G110" s="997" t="s">
        <v>505</v>
      </c>
      <c r="H110" s="997"/>
      <c r="I110" s="99"/>
      <c r="J110" s="99"/>
      <c r="K110" s="100"/>
      <c r="L110" s="1000"/>
      <c r="M110" s="191">
        <v>19</v>
      </c>
      <c r="N110" s="997" t="s">
        <v>506</v>
      </c>
      <c r="O110" s="997"/>
      <c r="P110" s="997"/>
    </row>
    <row r="111" spans="3:23" ht="26.25" customHeight="1">
      <c r="D111" s="100"/>
      <c r="E111" s="1000"/>
      <c r="F111" s="191">
        <v>15</v>
      </c>
      <c r="G111" s="997" t="s">
        <v>507</v>
      </c>
      <c r="H111" s="997"/>
      <c r="I111" s="99"/>
      <c r="J111" s="99"/>
      <c r="K111" s="100"/>
      <c r="L111" s="1000"/>
      <c r="M111" s="191">
        <v>17</v>
      </c>
      <c r="N111" s="997" t="s">
        <v>508</v>
      </c>
      <c r="O111" s="997"/>
      <c r="P111" s="997"/>
    </row>
    <row r="112" spans="3:23" ht="26.25" customHeight="1" thickBot="1">
      <c r="D112" s="103"/>
      <c r="E112" s="1022"/>
      <c r="F112" s="194">
        <v>10</v>
      </c>
      <c r="G112" s="998" t="s">
        <v>509</v>
      </c>
      <c r="H112" s="998"/>
      <c r="I112" s="99"/>
      <c r="J112" s="99"/>
      <c r="K112" s="100"/>
      <c r="L112" s="1000"/>
      <c r="M112" s="191">
        <v>18</v>
      </c>
      <c r="N112" s="997" t="s">
        <v>510</v>
      </c>
      <c r="O112" s="997"/>
      <c r="P112" s="997"/>
    </row>
    <row r="113" spans="3:23" ht="43.5" customHeight="1" thickTop="1" thickBot="1">
      <c r="D113" s="104"/>
      <c r="E113" s="999">
        <v>3</v>
      </c>
      <c r="F113" s="195">
        <v>4</v>
      </c>
      <c r="G113" s="998" t="s">
        <v>511</v>
      </c>
      <c r="H113" s="998"/>
      <c r="I113" s="99"/>
      <c r="J113" s="99"/>
      <c r="K113" s="100"/>
      <c r="L113" s="1000"/>
      <c r="M113" s="191">
        <v>20</v>
      </c>
      <c r="N113" s="997" t="s">
        <v>512</v>
      </c>
      <c r="O113" s="997"/>
      <c r="P113" s="997"/>
    </row>
    <row r="114" spans="3:23" ht="26.25" customHeight="1" thickTop="1">
      <c r="D114" s="100"/>
      <c r="E114" s="1000"/>
      <c r="F114" s="191">
        <v>21</v>
      </c>
      <c r="G114" s="997" t="s">
        <v>513</v>
      </c>
      <c r="H114" s="997"/>
      <c r="I114" s="99"/>
      <c r="J114" s="99"/>
      <c r="K114" s="100"/>
      <c r="L114" s="1000"/>
      <c r="M114" s="191">
        <v>23</v>
      </c>
      <c r="N114" s="997" t="s">
        <v>514</v>
      </c>
      <c r="O114" s="997"/>
      <c r="P114" s="997"/>
    </row>
    <row r="115" spans="3:23" ht="26.25" customHeight="1">
      <c r="C115" s="105"/>
      <c r="D115" s="57"/>
      <c r="E115" s="106"/>
      <c r="F115" s="106"/>
      <c r="G115" s="106"/>
      <c r="H115" s="106"/>
      <c r="I115" s="57"/>
      <c r="J115" s="57"/>
      <c r="K115" s="105"/>
      <c r="L115" s="57"/>
      <c r="M115" s="106"/>
      <c r="N115" s="106"/>
      <c r="O115" s="106"/>
      <c r="P115" s="106"/>
      <c r="Q115" s="105"/>
      <c r="R115" s="57"/>
      <c r="S115" s="106"/>
      <c r="T115" s="106"/>
      <c r="U115" s="106"/>
    </row>
    <row r="116" spans="3:23" ht="4.05" customHeight="1">
      <c r="C116" s="159"/>
      <c r="D116" s="159"/>
      <c r="E116" s="159"/>
      <c r="F116" s="159"/>
      <c r="G116" s="159"/>
      <c r="H116" s="159"/>
      <c r="I116" s="159"/>
      <c r="J116" s="159"/>
      <c r="K116" s="159"/>
      <c r="L116" s="159"/>
      <c r="M116" s="159"/>
      <c r="N116" s="159"/>
      <c r="O116" s="159"/>
      <c r="P116" s="159"/>
      <c r="Q116" s="159"/>
      <c r="R116" s="159"/>
      <c r="S116" s="159"/>
      <c r="T116" s="159"/>
      <c r="U116" s="159"/>
      <c r="V116" s="159"/>
      <c r="W116" s="159"/>
    </row>
    <row r="117" spans="3:23" ht="8.1" customHeight="1">
      <c r="C117" s="623"/>
      <c r="D117" s="623"/>
      <c r="E117" s="623"/>
      <c r="F117" s="623"/>
      <c r="G117" s="623"/>
      <c r="H117" s="623"/>
      <c r="I117" s="623"/>
      <c r="J117" s="623"/>
      <c r="K117" s="623"/>
      <c r="L117" s="623"/>
      <c r="M117" s="623"/>
      <c r="N117" s="623"/>
      <c r="O117" s="623"/>
      <c r="P117" s="623"/>
      <c r="Q117" s="623"/>
      <c r="R117" s="623"/>
      <c r="S117" s="623"/>
      <c r="T117" s="623"/>
      <c r="U117" s="623"/>
      <c r="V117" s="623"/>
    </row>
    <row r="118" spans="3:23" ht="8.1" customHeight="1">
      <c r="C118" s="623"/>
      <c r="D118" s="623"/>
      <c r="E118" s="623"/>
      <c r="F118" s="623"/>
      <c r="G118" s="623"/>
      <c r="H118" s="623"/>
      <c r="I118" s="623"/>
      <c r="J118" s="623"/>
      <c r="K118" s="623"/>
      <c r="L118" s="623"/>
      <c r="M118" s="623"/>
      <c r="N118" s="623"/>
      <c r="O118" s="623"/>
      <c r="P118" s="623"/>
      <c r="Q118" s="623"/>
      <c r="R118" s="623"/>
      <c r="S118" s="623"/>
      <c r="T118" s="623"/>
      <c r="U118" s="623"/>
      <c r="V118" s="623"/>
    </row>
    <row r="119" spans="3:23" ht="18" customHeight="1">
      <c r="C119" s="448"/>
      <c r="D119" s="448"/>
      <c r="E119" s="448"/>
      <c r="F119" s="448"/>
      <c r="G119" s="448"/>
      <c r="H119" s="448"/>
      <c r="I119" s="448"/>
      <c r="J119" s="448"/>
      <c r="K119" s="448"/>
      <c r="L119" s="448"/>
      <c r="M119" s="448"/>
      <c r="N119" s="448"/>
      <c r="O119" s="448"/>
      <c r="P119" s="448"/>
      <c r="Q119" s="448"/>
      <c r="R119" s="448"/>
      <c r="S119" s="448"/>
      <c r="T119" s="448"/>
      <c r="U119" s="448"/>
      <c r="V119" s="448"/>
      <c r="W119" s="448"/>
    </row>
    <row r="120" spans="3:23" ht="4.05" customHeight="1">
      <c r="C120" s="163"/>
      <c r="D120" s="163"/>
      <c r="E120" s="163"/>
      <c r="F120" s="163"/>
      <c r="G120" s="55"/>
      <c r="H120" s="55"/>
      <c r="I120" s="55"/>
      <c r="J120" s="55"/>
      <c r="K120" s="55"/>
      <c r="L120" s="55"/>
      <c r="M120" s="55"/>
      <c r="N120" s="55"/>
      <c r="O120" s="55"/>
      <c r="P120" s="55"/>
      <c r="Q120" s="55"/>
      <c r="R120" s="55"/>
      <c r="S120" s="55"/>
      <c r="T120" s="55"/>
      <c r="U120" s="55"/>
      <c r="V120" s="55"/>
      <c r="W120" s="55"/>
    </row>
    <row r="121" spans="3:23" ht="4.05" customHeight="1">
      <c r="C121" s="163"/>
      <c r="D121" s="163"/>
      <c r="E121" s="163"/>
      <c r="F121" s="163"/>
      <c r="G121" s="55"/>
      <c r="H121" s="55"/>
      <c r="I121" s="55"/>
      <c r="J121" s="55"/>
      <c r="K121" s="55"/>
      <c r="L121" s="55"/>
      <c r="M121" s="55"/>
      <c r="N121" s="55"/>
      <c r="O121" s="55"/>
      <c r="P121" s="55"/>
      <c r="Q121" s="55"/>
      <c r="R121" s="55"/>
      <c r="S121" s="55"/>
      <c r="T121" s="55"/>
      <c r="U121" s="55"/>
      <c r="V121" s="55"/>
      <c r="W121" s="55"/>
    </row>
    <row r="122" spans="3:23" ht="4.05" customHeight="1">
      <c r="C122" s="163"/>
      <c r="D122" s="163"/>
      <c r="E122" s="163"/>
      <c r="F122" s="163"/>
      <c r="G122" s="55"/>
      <c r="H122" s="55"/>
      <c r="I122" s="55"/>
      <c r="J122" s="55"/>
      <c r="K122" s="55"/>
      <c r="L122" s="55"/>
      <c r="M122" s="55"/>
      <c r="N122" s="55"/>
      <c r="O122" s="55"/>
      <c r="P122" s="55"/>
      <c r="Q122" s="55"/>
      <c r="R122" s="55"/>
      <c r="S122" s="55"/>
      <c r="T122" s="55"/>
      <c r="U122" s="55"/>
      <c r="V122" s="55"/>
      <c r="W122" s="55"/>
    </row>
    <row r="123" spans="3:23" ht="84" customHeight="1">
      <c r="C123" s="593" t="s">
        <v>515</v>
      </c>
      <c r="D123" s="593"/>
      <c r="E123" s="593"/>
      <c r="F123" s="593"/>
      <c r="G123" s="593"/>
      <c r="H123" s="593"/>
      <c r="I123" s="593"/>
      <c r="J123" s="593"/>
      <c r="K123" s="593"/>
      <c r="L123" s="593"/>
      <c r="M123" s="593"/>
      <c r="N123" s="593"/>
      <c r="O123" s="593"/>
      <c r="P123" s="593"/>
      <c r="Q123" s="593"/>
      <c r="R123" s="593"/>
      <c r="S123" s="593"/>
      <c r="T123" s="593"/>
      <c r="U123" s="593"/>
      <c r="V123" s="593"/>
      <c r="W123" s="593"/>
    </row>
    <row r="124" spans="3:23" ht="4.05" customHeight="1">
      <c r="C124" s="153"/>
      <c r="D124" s="153"/>
      <c r="E124" s="153"/>
      <c r="F124" s="153"/>
      <c r="G124" s="153"/>
      <c r="H124" s="153"/>
      <c r="I124" s="153"/>
      <c r="J124" s="153"/>
      <c r="K124" s="153"/>
      <c r="L124" s="153"/>
      <c r="M124" s="153"/>
      <c r="N124" s="153"/>
      <c r="O124" s="638"/>
      <c r="P124" s="638"/>
      <c r="Q124" s="638"/>
      <c r="R124" s="638"/>
      <c r="S124" s="638"/>
      <c r="T124" s="638"/>
      <c r="U124" s="638"/>
      <c r="V124" s="638"/>
      <c r="W124" s="39"/>
    </row>
    <row r="125" spans="3:23" ht="30.75" customHeight="1">
      <c r="C125" s="537" t="s">
        <v>516</v>
      </c>
      <c r="D125" s="537"/>
      <c r="E125" s="537"/>
      <c r="F125" s="537"/>
      <c r="G125" s="537"/>
      <c r="H125" s="537"/>
      <c r="I125" s="537"/>
      <c r="J125" s="537"/>
      <c r="K125" s="537"/>
      <c r="L125" s="537"/>
      <c r="M125" s="537"/>
      <c r="N125" s="537"/>
      <c r="O125" s="1013"/>
      <c r="P125" s="1013"/>
      <c r="Q125" s="1013"/>
      <c r="R125" s="1013"/>
      <c r="S125" s="1013"/>
      <c r="T125" s="1013"/>
      <c r="U125" s="1013"/>
      <c r="V125" s="1013"/>
      <c r="W125" s="55"/>
    </row>
    <row r="126" spans="3:23" ht="8.1" customHeight="1"/>
    <row r="127" spans="3:23" ht="8.1" customHeight="1"/>
    <row r="128" spans="3:23" ht="15.6">
      <c r="C128" s="591"/>
      <c r="D128" s="591"/>
      <c r="E128" s="591"/>
      <c r="F128" s="591"/>
      <c r="G128" s="591"/>
      <c r="H128" s="591"/>
      <c r="I128" s="591"/>
      <c r="J128" s="591"/>
      <c r="K128" s="591"/>
      <c r="L128" s="591"/>
      <c r="M128" s="591"/>
      <c r="N128" s="591"/>
      <c r="O128" s="591"/>
      <c r="P128" s="591"/>
      <c r="Q128" s="591"/>
      <c r="R128" s="591"/>
      <c r="S128" s="591"/>
      <c r="T128" s="591"/>
      <c r="U128" s="591"/>
      <c r="V128" s="591"/>
      <c r="W128" s="591"/>
    </row>
    <row r="129" spans="2:23" ht="8.1" customHeight="1">
      <c r="C129" s="36"/>
      <c r="D129" s="36"/>
    </row>
    <row r="130" spans="2:23" ht="4.05" customHeight="1">
      <c r="C130" s="36"/>
      <c r="D130" s="36"/>
    </row>
    <row r="131" spans="2:23" s="88" customFormat="1" ht="36" customHeight="1">
      <c r="C131" s="633" t="s">
        <v>182</v>
      </c>
      <c r="D131" s="633"/>
      <c r="E131" s="633"/>
      <c r="F131" s="633"/>
      <c r="G131" s="633"/>
      <c r="H131" s="1012"/>
      <c r="I131" s="1012"/>
      <c r="J131" s="1012"/>
      <c r="K131" s="1012"/>
      <c r="L131" s="1012"/>
      <c r="M131" s="1012"/>
      <c r="N131" s="1012"/>
      <c r="O131" s="1012"/>
      <c r="P131" s="1012"/>
      <c r="Q131" s="1012"/>
      <c r="R131" s="1012"/>
      <c r="S131" s="1012"/>
      <c r="T131" s="1012"/>
      <c r="U131" s="1012"/>
      <c r="V131" s="1012"/>
      <c r="W131" s="196"/>
    </row>
    <row r="132" spans="2:23" s="88" customFormat="1" ht="4.05" customHeight="1">
      <c r="C132" s="161"/>
      <c r="D132" s="161"/>
      <c r="E132" s="161"/>
      <c r="F132" s="161"/>
      <c r="G132" s="161"/>
      <c r="H132" s="1009"/>
      <c r="I132" s="1009"/>
      <c r="J132" s="1009"/>
      <c r="K132" s="1009"/>
      <c r="L132" s="1009"/>
      <c r="M132" s="1009"/>
      <c r="N132" s="1009"/>
      <c r="O132" s="1009"/>
      <c r="P132" s="1009"/>
      <c r="Q132" s="1009"/>
      <c r="R132" s="1009"/>
      <c r="S132" s="1009"/>
      <c r="T132" s="1009"/>
      <c r="U132" s="1009"/>
      <c r="V132" s="1009"/>
      <c r="W132" s="196"/>
    </row>
    <row r="133" spans="2:23" s="88" customFormat="1" ht="35.25" customHeight="1">
      <c r="C133" s="633" t="s">
        <v>21</v>
      </c>
      <c r="D133" s="633"/>
      <c r="E133" s="633"/>
      <c r="F133" s="633"/>
      <c r="G133" s="633"/>
      <c r="H133" s="1012"/>
      <c r="I133" s="1012"/>
      <c r="J133" s="1012"/>
      <c r="K133" s="1012"/>
      <c r="L133" s="1012"/>
      <c r="M133" s="1012"/>
      <c r="N133" s="1012"/>
      <c r="O133" s="1012"/>
      <c r="P133" s="1012"/>
      <c r="Q133" s="1012"/>
      <c r="R133" s="1012"/>
      <c r="S133" s="1012"/>
      <c r="T133" s="1012"/>
      <c r="U133" s="1012"/>
      <c r="V133" s="1012"/>
      <c r="W133" s="196"/>
    </row>
    <row r="134" spans="2:23" s="88" customFormat="1" ht="4.05" customHeight="1">
      <c r="C134" s="161"/>
      <c r="D134" s="161"/>
      <c r="E134" s="161"/>
      <c r="F134" s="161"/>
      <c r="G134" s="161"/>
      <c r="H134" s="1009"/>
      <c r="I134" s="1009"/>
      <c r="J134" s="1009"/>
      <c r="K134" s="1009"/>
      <c r="L134" s="1009"/>
      <c r="M134" s="1009"/>
      <c r="N134" s="1009"/>
      <c r="O134" s="1009"/>
      <c r="P134" s="1009"/>
      <c r="Q134" s="1009"/>
      <c r="R134" s="1009"/>
      <c r="S134" s="1009"/>
      <c r="T134" s="1009"/>
      <c r="U134" s="1009"/>
      <c r="V134" s="1009"/>
      <c r="W134" s="196"/>
    </row>
    <row r="135" spans="2:23" s="88" customFormat="1" ht="37.5" customHeight="1">
      <c r="C135" s="633" t="s">
        <v>183</v>
      </c>
      <c r="D135" s="633"/>
      <c r="E135" s="633"/>
      <c r="F135" s="633"/>
      <c r="G135" s="633"/>
      <c r="H135" s="1010"/>
      <c r="I135" s="1011"/>
      <c r="J135" s="1011"/>
      <c r="K135" s="1011"/>
      <c r="L135" s="1011"/>
      <c r="M135" s="1011"/>
      <c r="N135" s="1011"/>
      <c r="O135" s="1011"/>
      <c r="P135" s="1011"/>
      <c r="Q135" s="1011"/>
      <c r="R135" s="1011"/>
      <c r="S135" s="1011"/>
      <c r="T135" s="1011"/>
      <c r="U135" s="1011"/>
      <c r="V135" s="1011"/>
      <c r="W135" s="196"/>
    </row>
    <row r="136" spans="2:23" s="70" customFormat="1" ht="70.5" customHeight="1">
      <c r="C136" s="641" t="s">
        <v>517</v>
      </c>
      <c r="D136" s="641"/>
      <c r="E136" s="641"/>
      <c r="F136" s="641"/>
      <c r="G136" s="641"/>
      <c r="H136" s="641"/>
      <c r="I136" s="641"/>
      <c r="J136" s="641"/>
      <c r="K136" s="641"/>
      <c r="L136" s="641"/>
      <c r="M136" s="641"/>
      <c r="N136" s="641"/>
      <c r="O136" s="641"/>
      <c r="P136" s="641"/>
      <c r="Q136" s="641"/>
      <c r="R136" s="641"/>
      <c r="S136" s="641"/>
      <c r="T136" s="641"/>
      <c r="U136" s="641"/>
      <c r="V136" s="641"/>
      <c r="W136" s="33"/>
    </row>
    <row r="137" spans="2:23" s="70" customFormat="1" ht="8.1" customHeight="1">
      <c r="C137" s="71"/>
      <c r="D137" s="71"/>
      <c r="E137" s="71"/>
      <c r="F137" s="71"/>
      <c r="G137" s="71"/>
      <c r="H137" s="71"/>
      <c r="I137" s="71"/>
      <c r="J137" s="71"/>
      <c r="K137" s="71"/>
      <c r="L137" s="71"/>
      <c r="M137" s="71"/>
      <c r="N137" s="71"/>
      <c r="O137" s="71"/>
      <c r="P137" s="71"/>
      <c r="Q137" s="71"/>
      <c r="R137" s="71"/>
      <c r="S137" s="71"/>
      <c r="T137" s="71"/>
      <c r="U137" s="71"/>
      <c r="V137" s="71"/>
      <c r="W137" s="71"/>
    </row>
    <row r="138" spans="2:23" ht="8.1" customHeight="1">
      <c r="B138" s="585"/>
      <c r="C138" s="585"/>
      <c r="D138" s="585"/>
      <c r="E138" s="585"/>
      <c r="F138" s="585"/>
      <c r="G138" s="585"/>
      <c r="H138" s="585"/>
      <c r="I138" s="585"/>
      <c r="J138" s="585"/>
      <c r="K138" s="585"/>
      <c r="L138" s="585"/>
      <c r="M138" s="585"/>
      <c r="N138" s="585"/>
      <c r="O138" s="585"/>
      <c r="P138" s="585"/>
      <c r="Q138" s="585"/>
      <c r="R138" s="585"/>
      <c r="S138" s="585"/>
      <c r="T138" s="585"/>
      <c r="U138" s="585"/>
      <c r="V138" s="585"/>
      <c r="W138" s="585"/>
    </row>
    <row r="139" spans="2:23" ht="18" customHeight="1">
      <c r="C139" s="591"/>
      <c r="D139" s="591"/>
      <c r="E139" s="591"/>
      <c r="F139" s="591"/>
      <c r="G139" s="591"/>
      <c r="H139" s="591"/>
      <c r="I139" s="591"/>
      <c r="J139" s="591"/>
      <c r="K139" s="591"/>
      <c r="L139" s="591"/>
      <c r="M139" s="591"/>
      <c r="N139" s="591"/>
      <c r="O139" s="591"/>
      <c r="P139" s="591"/>
      <c r="Q139" s="591"/>
      <c r="R139" s="591"/>
      <c r="S139" s="591"/>
      <c r="T139" s="591"/>
      <c r="U139" s="591"/>
      <c r="V139" s="591"/>
      <c r="W139" s="591"/>
    </row>
    <row r="140" spans="2:23" ht="8.1" customHeight="1">
      <c r="B140" s="585"/>
      <c r="C140" s="585"/>
      <c r="D140" s="585"/>
      <c r="E140" s="585"/>
      <c r="F140" s="585"/>
      <c r="G140" s="585"/>
      <c r="H140" s="585"/>
      <c r="I140" s="585"/>
      <c r="J140" s="585"/>
      <c r="K140" s="585"/>
      <c r="L140" s="585"/>
      <c r="M140" s="585"/>
      <c r="N140" s="585"/>
      <c r="O140" s="585"/>
      <c r="P140" s="585"/>
      <c r="Q140" s="585"/>
      <c r="R140" s="585"/>
      <c r="S140" s="585"/>
      <c r="T140" s="585"/>
      <c r="U140" s="585"/>
      <c r="V140" s="585"/>
      <c r="W140" s="585"/>
    </row>
    <row r="141" spans="2:23" ht="4.05" customHeight="1">
      <c r="B141" s="45"/>
      <c r="C141" s="45"/>
      <c r="D141" s="45"/>
      <c r="E141" s="45"/>
      <c r="F141" s="45"/>
      <c r="G141" s="45"/>
      <c r="H141" s="45"/>
      <c r="I141" s="45"/>
      <c r="J141" s="45"/>
      <c r="K141" s="45"/>
      <c r="L141" s="45"/>
      <c r="M141" s="45"/>
      <c r="N141" s="45"/>
      <c r="O141" s="45"/>
      <c r="P141" s="45"/>
      <c r="Q141" s="45"/>
      <c r="R141" s="45"/>
      <c r="S141" s="45"/>
      <c r="T141" s="45"/>
      <c r="U141" s="45"/>
      <c r="V141" s="45"/>
      <c r="W141" s="45"/>
    </row>
    <row r="142" spans="2:23" ht="15.6">
      <c r="C142" s="591" t="s">
        <v>185</v>
      </c>
      <c r="D142" s="591"/>
      <c r="E142" s="591"/>
      <c r="F142" s="591"/>
      <c r="G142" s="591"/>
      <c r="H142" s="591"/>
      <c r="I142" s="591"/>
      <c r="J142" s="591"/>
      <c r="K142" s="591"/>
      <c r="L142" s="591"/>
      <c r="M142" s="591"/>
      <c r="N142" s="591"/>
      <c r="O142" s="542"/>
      <c r="P142" s="542"/>
      <c r="Q142" s="542"/>
      <c r="R142" s="542"/>
      <c r="S142" s="542"/>
      <c r="T142" s="542"/>
      <c r="U142" s="542"/>
      <c r="V142" s="542"/>
      <c r="W142" s="56"/>
    </row>
    <row r="143" spans="2:23" ht="4.05" customHeight="1">
      <c r="B143" s="585"/>
      <c r="C143" s="585"/>
      <c r="D143" s="585"/>
      <c r="E143" s="585"/>
      <c r="F143" s="585"/>
      <c r="G143" s="585"/>
      <c r="H143" s="585"/>
      <c r="I143" s="585"/>
      <c r="J143" s="585"/>
      <c r="K143" s="585"/>
      <c r="L143" s="585"/>
      <c r="M143" s="585"/>
      <c r="N143" s="585"/>
      <c r="O143" s="585"/>
      <c r="P143" s="585"/>
      <c r="Q143" s="585"/>
      <c r="R143" s="585"/>
      <c r="S143" s="585"/>
      <c r="T143" s="585"/>
      <c r="U143" s="585"/>
      <c r="V143" s="585"/>
      <c r="W143" s="585"/>
    </row>
    <row r="144" spans="2:23" ht="21.75" customHeight="1">
      <c r="B144" s="88"/>
      <c r="C144" s="1003" t="s">
        <v>186</v>
      </c>
      <c r="D144" s="1003"/>
      <c r="E144" s="1003"/>
      <c r="F144" s="1003"/>
      <c r="G144" s="1003"/>
      <c r="H144" s="1003"/>
      <c r="I144" s="1003"/>
      <c r="J144" s="1003"/>
      <c r="K144" s="1003"/>
      <c r="L144" s="1003"/>
      <c r="M144" s="1003"/>
      <c r="N144" s="1003"/>
      <c r="O144" s="1003"/>
      <c r="P144" s="1003"/>
      <c r="Q144" s="1003"/>
      <c r="R144" s="1003"/>
      <c r="S144" s="1003"/>
      <c r="T144" s="1003"/>
      <c r="U144" s="1003"/>
      <c r="V144" s="1003"/>
      <c r="W144" s="58"/>
    </row>
    <row r="145" spans="2:23" ht="4.05" customHeight="1">
      <c r="B145" s="1002" t="s">
        <v>187</v>
      </c>
      <c r="C145" s="1002"/>
      <c r="D145" s="1002"/>
      <c r="E145" s="1002"/>
      <c r="F145" s="1002"/>
      <c r="G145" s="1002"/>
      <c r="H145" s="1002"/>
      <c r="I145" s="1002"/>
      <c r="J145" s="1002"/>
      <c r="K145" s="1002"/>
      <c r="L145" s="1002"/>
      <c r="M145" s="1002"/>
      <c r="N145" s="1002"/>
      <c r="O145" s="1002"/>
      <c r="P145" s="1002"/>
      <c r="Q145" s="1002"/>
      <c r="R145" s="1002"/>
      <c r="S145" s="1002"/>
      <c r="T145" s="1002"/>
      <c r="U145" s="1002"/>
      <c r="V145" s="1002"/>
      <c r="W145" s="1002"/>
    </row>
    <row r="146" spans="2:23" ht="31.5" customHeight="1">
      <c r="B146" s="88"/>
      <c r="C146" s="1003" t="s">
        <v>518</v>
      </c>
      <c r="D146" s="1003"/>
      <c r="E146" s="1003"/>
      <c r="F146" s="1003"/>
      <c r="G146" s="1003"/>
      <c r="H146" s="1003"/>
      <c r="I146" s="1003"/>
      <c r="J146" s="1003"/>
      <c r="K146" s="1003"/>
      <c r="L146" s="1003"/>
      <c r="M146" s="1003"/>
      <c r="N146" s="1003"/>
      <c r="O146" s="1004"/>
      <c r="P146" s="1005"/>
      <c r="Q146" s="1005"/>
      <c r="R146" s="1005"/>
      <c r="S146" s="1006"/>
      <c r="T146" s="1007"/>
      <c r="U146" s="1007"/>
      <c r="V146" s="1007"/>
      <c r="W146" s="58"/>
    </row>
    <row r="147" spans="2:23" ht="4.05" customHeight="1">
      <c r="B147" s="585"/>
      <c r="C147" s="585"/>
      <c r="D147" s="585"/>
      <c r="E147" s="585"/>
      <c r="F147" s="585"/>
      <c r="G147" s="585"/>
      <c r="H147" s="585"/>
      <c r="I147" s="585"/>
      <c r="J147" s="585"/>
      <c r="K147" s="585"/>
      <c r="L147" s="585"/>
      <c r="M147" s="585"/>
      <c r="N147" s="585"/>
      <c r="O147" s="585"/>
      <c r="P147" s="585"/>
      <c r="Q147" s="585"/>
      <c r="R147" s="585"/>
      <c r="S147" s="585"/>
      <c r="T147" s="585"/>
      <c r="U147" s="585"/>
      <c r="V147" s="585"/>
      <c r="W147" s="585"/>
    </row>
    <row r="148" spans="2:23" ht="8.1" customHeight="1">
      <c r="C148" s="163"/>
      <c r="D148" s="163"/>
      <c r="E148" s="163"/>
      <c r="F148" s="163"/>
      <c r="G148" s="163"/>
      <c r="H148" s="163"/>
      <c r="I148" s="163"/>
      <c r="J148" s="163"/>
      <c r="K148" s="163"/>
      <c r="L148" s="163"/>
      <c r="M148" s="163"/>
      <c r="N148" s="163"/>
      <c r="O148" s="99"/>
      <c r="P148" s="99"/>
      <c r="Q148" s="99"/>
      <c r="R148" s="99"/>
      <c r="S148" s="99"/>
      <c r="T148" s="40"/>
      <c r="U148" s="40"/>
      <c r="V148" s="40"/>
      <c r="W148" s="35"/>
    </row>
    <row r="149" spans="2:23" ht="12.75" customHeight="1">
      <c r="C149" s="36"/>
      <c r="D149" s="36"/>
    </row>
    <row r="150" spans="2:23">
      <c r="C150" s="584"/>
      <c r="D150" s="584"/>
      <c r="E150" s="584"/>
      <c r="F150" s="584"/>
      <c r="G150" s="584"/>
      <c r="H150" s="584"/>
      <c r="I150" s="584"/>
      <c r="J150" s="584"/>
      <c r="K150" s="584"/>
      <c r="L150" s="584"/>
      <c r="M150" s="584"/>
      <c r="N150" s="584"/>
      <c r="O150" s="584"/>
      <c r="P150" s="584"/>
      <c r="Q150" s="584"/>
      <c r="R150" s="584"/>
      <c r="S150" s="584"/>
      <c r="T150" s="584"/>
      <c r="U150" s="584"/>
      <c r="V150" s="584"/>
      <c r="W150" s="584"/>
    </row>
    <row r="151" spans="2:23" ht="8.1" customHeight="1">
      <c r="C151" s="169"/>
      <c r="D151" s="169"/>
      <c r="E151" s="169"/>
      <c r="F151" s="169"/>
      <c r="G151" s="169"/>
      <c r="H151" s="169"/>
      <c r="I151" s="169"/>
      <c r="J151" s="169"/>
      <c r="K151" s="169"/>
      <c r="L151" s="169"/>
      <c r="M151" s="169"/>
      <c r="N151" s="169"/>
      <c r="O151" s="169"/>
      <c r="P151" s="169"/>
      <c r="Q151" s="169"/>
      <c r="R151" s="169"/>
      <c r="S151" s="169"/>
      <c r="T151" s="169"/>
      <c r="U151" s="169"/>
      <c r="V151" s="169"/>
      <c r="W151" s="169"/>
    </row>
    <row r="152" spans="2:23" ht="4.05" customHeight="1">
      <c r="C152" s="169"/>
      <c r="D152" s="169"/>
      <c r="E152" s="169"/>
      <c r="F152" s="169"/>
      <c r="G152" s="169"/>
      <c r="H152" s="169"/>
      <c r="I152" s="169"/>
      <c r="J152" s="169"/>
      <c r="K152" s="169"/>
      <c r="L152" s="169"/>
      <c r="M152" s="169"/>
      <c r="N152" s="169"/>
      <c r="O152" s="169"/>
      <c r="P152" s="169"/>
      <c r="Q152" s="169"/>
      <c r="R152" s="169"/>
      <c r="S152" s="169"/>
      <c r="T152" s="169"/>
      <c r="U152" s="169"/>
      <c r="V152" s="169"/>
      <c r="W152" s="169"/>
    </row>
    <row r="153" spans="2:23" ht="43.5" customHeight="1">
      <c r="C153" s="592"/>
      <c r="D153" s="1001"/>
      <c r="E153" s="583"/>
      <c r="F153" s="583"/>
      <c r="G153" s="594"/>
      <c r="H153" s="594"/>
      <c r="I153" s="583"/>
      <c r="J153" s="583"/>
      <c r="K153" s="583"/>
      <c r="L153" s="583"/>
      <c r="M153" s="583"/>
      <c r="N153" s="583"/>
      <c r="O153" s="583"/>
      <c r="P153" s="583"/>
      <c r="Q153" s="168"/>
      <c r="R153" s="107"/>
      <c r="S153" s="1008"/>
      <c r="T153" s="1008"/>
      <c r="U153" s="1008"/>
      <c r="V153" s="108"/>
    </row>
    <row r="154" spans="2:23" ht="42" customHeight="1">
      <c r="C154" s="592"/>
      <c r="D154" s="583"/>
      <c r="E154" s="583"/>
      <c r="F154" s="583"/>
      <c r="G154" s="594"/>
      <c r="H154" s="594"/>
      <c r="I154" s="583"/>
      <c r="J154" s="583"/>
      <c r="K154" s="583"/>
      <c r="L154" s="583"/>
      <c r="M154" s="583"/>
      <c r="N154" s="583"/>
      <c r="O154" s="583"/>
      <c r="P154" s="583"/>
      <c r="Q154" s="168"/>
      <c r="R154" s="107"/>
      <c r="S154" s="1008"/>
      <c r="T154" s="1008"/>
      <c r="U154" s="1008"/>
      <c r="V154" s="108"/>
    </row>
    <row r="155" spans="2:23" ht="4.05" customHeight="1"/>
    <row r="164" spans="5:6" ht="33" hidden="1" customHeight="1">
      <c r="E164" s="72"/>
      <c r="F164" s="73" t="s">
        <v>190</v>
      </c>
    </row>
    <row r="165" spans="5:6" ht="33" hidden="1" customHeight="1">
      <c r="E165" s="72"/>
      <c r="F165" s="74" t="s">
        <v>191</v>
      </c>
    </row>
    <row r="166" spans="5:6" ht="33" hidden="1" customHeight="1">
      <c r="E166" s="72"/>
      <c r="F166" s="74" t="s">
        <v>192</v>
      </c>
    </row>
    <row r="167" spans="5:6" ht="33" hidden="1" customHeight="1">
      <c r="E167" s="72"/>
      <c r="F167" s="73" t="s">
        <v>193</v>
      </c>
    </row>
    <row r="168" spans="5:6" ht="33" hidden="1" customHeight="1">
      <c r="E168" s="72"/>
      <c r="F168" s="73" t="s">
        <v>194</v>
      </c>
    </row>
    <row r="169" spans="5:6" ht="33" hidden="1" customHeight="1">
      <c r="E169" s="72"/>
      <c r="F169" s="74" t="s">
        <v>195</v>
      </c>
    </row>
    <row r="170" spans="5:6" ht="33" hidden="1" customHeight="1">
      <c r="E170" s="72"/>
      <c r="F170" s="73" t="s">
        <v>196</v>
      </c>
    </row>
    <row r="171" spans="5:6" ht="33" hidden="1" customHeight="1">
      <c r="E171" s="72"/>
      <c r="F171" s="73" t="s">
        <v>197</v>
      </c>
    </row>
    <row r="172" spans="5:6" ht="33" hidden="1" customHeight="1">
      <c r="E172" s="72"/>
      <c r="F172" s="73" t="s">
        <v>198</v>
      </c>
    </row>
    <row r="173" spans="5:6" ht="33" hidden="1" customHeight="1">
      <c r="E173" s="72"/>
      <c r="F173" s="73" t="s">
        <v>199</v>
      </c>
    </row>
    <row r="174" spans="5:6" ht="33" hidden="1" customHeight="1">
      <c r="E174" s="72"/>
      <c r="F174" s="73" t="s">
        <v>200</v>
      </c>
    </row>
    <row r="175" spans="5:6" ht="33" hidden="1" customHeight="1">
      <c r="E175" s="72"/>
      <c r="F175" s="73" t="s">
        <v>201</v>
      </c>
    </row>
    <row r="176" spans="5:6" ht="33" hidden="1" customHeight="1">
      <c r="E176" s="72"/>
      <c r="F176" s="74" t="s">
        <v>202</v>
      </c>
    </row>
    <row r="177" spans="5:6" ht="33" hidden="1" customHeight="1">
      <c r="E177" s="72"/>
      <c r="F177" s="73" t="s">
        <v>203</v>
      </c>
    </row>
    <row r="178" spans="5:6" ht="33" hidden="1" customHeight="1">
      <c r="E178" s="72"/>
      <c r="F178" s="73" t="s">
        <v>204</v>
      </c>
    </row>
    <row r="179" spans="5:6" ht="33" hidden="1" customHeight="1">
      <c r="E179" s="72"/>
      <c r="F179" s="73" t="s">
        <v>205</v>
      </c>
    </row>
    <row r="180" spans="5:6" hidden="1">
      <c r="E180" s="75"/>
      <c r="F180" s="73" t="s">
        <v>206</v>
      </c>
    </row>
    <row r="181" spans="5:6" hidden="1">
      <c r="E181" s="75"/>
      <c r="F181" s="74" t="s">
        <v>207</v>
      </c>
    </row>
    <row r="182" spans="5:6">
      <c r="E182" s="75"/>
      <c r="F182" s="75"/>
    </row>
    <row r="183" spans="5:6">
      <c r="E183" s="72"/>
    </row>
    <row r="184" spans="5:6">
      <c r="E184" s="72"/>
    </row>
  </sheetData>
  <sheetProtection sheet="1" insertRows="0"/>
  <dataConsolidate/>
  <mergeCells count="216">
    <mergeCell ref="C1:W1"/>
    <mergeCell ref="C3:W3"/>
    <mergeCell ref="C5:T5"/>
    <mergeCell ref="C7:W7"/>
    <mergeCell ref="C10:D10"/>
    <mergeCell ref="E10:V10"/>
    <mergeCell ref="C15:W15"/>
    <mergeCell ref="C16:D16"/>
    <mergeCell ref="E16:V16"/>
    <mergeCell ref="C17:W17"/>
    <mergeCell ref="C18:D18"/>
    <mergeCell ref="E18:L18"/>
    <mergeCell ref="N18:V18"/>
    <mergeCell ref="C11:W11"/>
    <mergeCell ref="C12:D12"/>
    <mergeCell ref="E12:V12"/>
    <mergeCell ref="C13:W13"/>
    <mergeCell ref="C14:D14"/>
    <mergeCell ref="E14:V14"/>
    <mergeCell ref="C23:W23"/>
    <mergeCell ref="C24:D24"/>
    <mergeCell ref="E24:V24"/>
    <mergeCell ref="C25:W25"/>
    <mergeCell ref="C26:D26"/>
    <mergeCell ref="E26:V26"/>
    <mergeCell ref="C19:W19"/>
    <mergeCell ref="C20:D20"/>
    <mergeCell ref="E20:V20"/>
    <mergeCell ref="C21:W21"/>
    <mergeCell ref="C22:D22"/>
    <mergeCell ref="E22:V22"/>
    <mergeCell ref="D34:H34"/>
    <mergeCell ref="N34:V34"/>
    <mergeCell ref="C35:W35"/>
    <mergeCell ref="D36:H36"/>
    <mergeCell ref="N36:V36"/>
    <mergeCell ref="C37:W37"/>
    <mergeCell ref="C27:W27"/>
    <mergeCell ref="C30:W30"/>
    <mergeCell ref="C31:W31"/>
    <mergeCell ref="C32:H32"/>
    <mergeCell ref="M32:W32"/>
    <mergeCell ref="C33:W33"/>
    <mergeCell ref="D42:H42"/>
    <mergeCell ref="N42:V42"/>
    <mergeCell ref="C43:W43"/>
    <mergeCell ref="D44:E44"/>
    <mergeCell ref="G44:H44"/>
    <mergeCell ref="N44:P44"/>
    <mergeCell ref="S44:V44"/>
    <mergeCell ref="D38:H38"/>
    <mergeCell ref="N38:V38"/>
    <mergeCell ref="C39:W39"/>
    <mergeCell ref="D40:H40"/>
    <mergeCell ref="N40:V40"/>
    <mergeCell ref="C41:W41"/>
    <mergeCell ref="C45:W45"/>
    <mergeCell ref="C47:W47"/>
    <mergeCell ref="C48:W48"/>
    <mergeCell ref="C50:D51"/>
    <mergeCell ref="E50:F50"/>
    <mergeCell ref="G50:L50"/>
    <mergeCell ref="M50:N50"/>
    <mergeCell ref="O50:S50"/>
    <mergeCell ref="T50:V50"/>
    <mergeCell ref="E51:F51"/>
    <mergeCell ref="C58:W58"/>
    <mergeCell ref="C63:W63"/>
    <mergeCell ref="C64:G64"/>
    <mergeCell ref="H64:M64"/>
    <mergeCell ref="N64:O64"/>
    <mergeCell ref="P64:V64"/>
    <mergeCell ref="G51:L51"/>
    <mergeCell ref="M51:N51"/>
    <mergeCell ref="O51:S51"/>
    <mergeCell ref="T51:V51"/>
    <mergeCell ref="C52:W52"/>
    <mergeCell ref="C54:D55"/>
    <mergeCell ref="E54:H55"/>
    <mergeCell ref="I54:O55"/>
    <mergeCell ref="P54:V55"/>
    <mergeCell ref="C75:V75"/>
    <mergeCell ref="C76:V77"/>
    <mergeCell ref="C80:W80"/>
    <mergeCell ref="C82:F82"/>
    <mergeCell ref="H82:L82"/>
    <mergeCell ref="M82:Q82"/>
    <mergeCell ref="S82:U82"/>
    <mergeCell ref="C66:M66"/>
    <mergeCell ref="N66:V66"/>
    <mergeCell ref="C68:W68"/>
    <mergeCell ref="C70:W70"/>
    <mergeCell ref="C72:W72"/>
    <mergeCell ref="C74:W74"/>
    <mergeCell ref="C85:F85"/>
    <mergeCell ref="H85:L85"/>
    <mergeCell ref="M85:Q85"/>
    <mergeCell ref="S85:U85"/>
    <mergeCell ref="C86:F86"/>
    <mergeCell ref="H86:L86"/>
    <mergeCell ref="M86:Q86"/>
    <mergeCell ref="S86:U86"/>
    <mergeCell ref="C83:F83"/>
    <mergeCell ref="H83:L83"/>
    <mergeCell ref="M83:Q83"/>
    <mergeCell ref="S83:U83"/>
    <mergeCell ref="C84:F84"/>
    <mergeCell ref="H84:L84"/>
    <mergeCell ref="M84:Q84"/>
    <mergeCell ref="S84:U84"/>
    <mergeCell ref="C89:F89"/>
    <mergeCell ref="H89:L89"/>
    <mergeCell ref="M89:Q89"/>
    <mergeCell ref="S89:U89"/>
    <mergeCell ref="C91:W91"/>
    <mergeCell ref="D93:G93"/>
    <mergeCell ref="I93:L93"/>
    <mergeCell ref="N93:O93"/>
    <mergeCell ref="C87:F87"/>
    <mergeCell ref="H87:L87"/>
    <mergeCell ref="M87:Q87"/>
    <mergeCell ref="S87:U87"/>
    <mergeCell ref="C88:F88"/>
    <mergeCell ref="H88:L88"/>
    <mergeCell ref="M88:Q88"/>
    <mergeCell ref="S88:U88"/>
    <mergeCell ref="D96:E96"/>
    <mergeCell ref="F96:G96"/>
    <mergeCell ref="I96:L96"/>
    <mergeCell ref="N96:O96"/>
    <mergeCell ref="D98:E98"/>
    <mergeCell ref="F98:G98"/>
    <mergeCell ref="I98:L98"/>
    <mergeCell ref="N98:O98"/>
    <mergeCell ref="D94:E94"/>
    <mergeCell ref="F94:G94"/>
    <mergeCell ref="I94:L94"/>
    <mergeCell ref="N94:O94"/>
    <mergeCell ref="D95:E95"/>
    <mergeCell ref="F95:G95"/>
    <mergeCell ref="I95:L95"/>
    <mergeCell ref="N95:O95"/>
    <mergeCell ref="D97:E97"/>
    <mergeCell ref="F97:G97"/>
    <mergeCell ref="I97:L97"/>
    <mergeCell ref="N97:O97"/>
    <mergeCell ref="C117:V117"/>
    <mergeCell ref="C100:W100"/>
    <mergeCell ref="C101:V101"/>
    <mergeCell ref="G102:H102"/>
    <mergeCell ref="E103:E107"/>
    <mergeCell ref="G103:H103"/>
    <mergeCell ref="L103:L106"/>
    <mergeCell ref="N103:P103"/>
    <mergeCell ref="G104:H104"/>
    <mergeCell ref="N104:P104"/>
    <mergeCell ref="G105:H105"/>
    <mergeCell ref="N105:P105"/>
    <mergeCell ref="N102:P102"/>
    <mergeCell ref="G106:H106"/>
    <mergeCell ref="N106:P106"/>
    <mergeCell ref="G107:H107"/>
    <mergeCell ref="L107:L108"/>
    <mergeCell ref="N107:P107"/>
    <mergeCell ref="E108:E112"/>
    <mergeCell ref="G108:H108"/>
    <mergeCell ref="N108:P108"/>
    <mergeCell ref="G109:H109"/>
    <mergeCell ref="L109:L114"/>
    <mergeCell ref="N109:P109"/>
    <mergeCell ref="C128:W128"/>
    <mergeCell ref="C131:G131"/>
    <mergeCell ref="H131:V131"/>
    <mergeCell ref="H132:V132"/>
    <mergeCell ref="C133:G133"/>
    <mergeCell ref="H133:V133"/>
    <mergeCell ref="C118:V118"/>
    <mergeCell ref="C119:W119"/>
    <mergeCell ref="C123:W123"/>
    <mergeCell ref="O124:V124"/>
    <mergeCell ref="C125:N125"/>
    <mergeCell ref="O125:V125"/>
    <mergeCell ref="B140:W140"/>
    <mergeCell ref="C142:N142"/>
    <mergeCell ref="O142:S142"/>
    <mergeCell ref="T142:V142"/>
    <mergeCell ref="B143:W143"/>
    <mergeCell ref="C144:V144"/>
    <mergeCell ref="H134:V134"/>
    <mergeCell ref="C135:G135"/>
    <mergeCell ref="H135:V135"/>
    <mergeCell ref="C136:V136"/>
    <mergeCell ref="B138:W138"/>
    <mergeCell ref="C139:W139"/>
    <mergeCell ref="C153:C154"/>
    <mergeCell ref="D153:F154"/>
    <mergeCell ref="G153:H154"/>
    <mergeCell ref="I153:P154"/>
    <mergeCell ref="B145:W145"/>
    <mergeCell ref="C146:N146"/>
    <mergeCell ref="O146:S146"/>
    <mergeCell ref="T146:V146"/>
    <mergeCell ref="B147:W147"/>
    <mergeCell ref="C150:W150"/>
    <mergeCell ref="S153:U154"/>
    <mergeCell ref="G110:H110"/>
    <mergeCell ref="N110:P110"/>
    <mergeCell ref="G111:H111"/>
    <mergeCell ref="N111:P111"/>
    <mergeCell ref="G112:H112"/>
    <mergeCell ref="N112:P112"/>
    <mergeCell ref="E113:E114"/>
    <mergeCell ref="G113:H113"/>
    <mergeCell ref="N113:P113"/>
    <mergeCell ref="G114:H114"/>
    <mergeCell ref="N114:P114"/>
  </mergeCells>
  <dataValidations disablePrompts="1" count="2">
    <dataValidation allowBlank="1" showInputMessage="1" showErrorMessage="1" promptTitle="Ampliacion a Otros Sitios " prompt="Por favor relacione el número del certificado_x000a_" sqref="S53 T51" xr:uid="{00000000-0002-0000-0500-000000000000}"/>
    <dataValidation allowBlank="1" showInputMessage="1" showErrorMessage="1" promptTitle="Ampliación del Alcance" prompt="Por favor relaciones  el código del certificado_x000a_" sqref="N53 O51" xr:uid="{00000000-0002-0000-0500-000001000000}"/>
  </dataValidations>
  <hyperlinks>
    <hyperlink ref="C117:V118" location="'ISOIEC 20000-1'!A1" display="'ISOIEC 20000-1'!A1" xr:uid="{00000000-0004-0000-0500-000000000000}"/>
  </hyperlinks>
  <printOptions horizontalCentered="1"/>
  <pageMargins left="0.82677165354330717" right="0" top="0.86614173228346458" bottom="0.39370078740157483" header="0" footer="0"/>
  <pageSetup scale="40"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rowBreaks count="2" manualBreakCount="2">
    <brk id="56" max="21" man="1"/>
    <brk id="118" max="21"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88065" r:id="rId5" name="Option Button 1">
              <controlPr defaultSize="0" autoFill="0" autoLine="0" autoPict="0">
                <anchor moveWithCells="1">
                  <from>
                    <xdr:col>7</xdr:col>
                    <xdr:colOff>792480</xdr:colOff>
                    <xdr:row>63</xdr:row>
                    <xdr:rowOff>167640</xdr:rowOff>
                  </from>
                  <to>
                    <xdr:col>7</xdr:col>
                    <xdr:colOff>1104900</xdr:colOff>
                    <xdr:row>63</xdr:row>
                    <xdr:rowOff>533400</xdr:rowOff>
                  </to>
                </anchor>
              </controlPr>
            </control>
          </mc:Choice>
        </mc:AlternateContent>
        <mc:AlternateContent xmlns:mc="http://schemas.openxmlformats.org/markup-compatibility/2006">
          <mc:Choice Requires="x14">
            <control shapeId="88066" r:id="rId6" name="Option Button 2">
              <controlPr defaultSize="0" autoFill="0" autoLine="0" autoPict="0">
                <anchor moveWithCells="1">
                  <from>
                    <xdr:col>9</xdr:col>
                    <xdr:colOff>114300</xdr:colOff>
                    <xdr:row>63</xdr:row>
                    <xdr:rowOff>182880</xdr:rowOff>
                  </from>
                  <to>
                    <xdr:col>9</xdr:col>
                    <xdr:colOff>434340</xdr:colOff>
                    <xdr:row>63</xdr:row>
                    <xdr:rowOff>548640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380FF-58CC-4793-B005-CE4F71E74FED}">
  <sheetPr codeName="Hoja20">
    <pageSetUpPr autoPageBreaks="0" fitToPage="1"/>
  </sheetPr>
  <dimension ref="A1:AG75"/>
  <sheetViews>
    <sheetView showGridLines="0" view="pageBreakPreview" topLeftCell="A47" zoomScale="55" zoomScaleNormal="55" zoomScaleSheetLayoutView="55" zoomScalePageLayoutView="40" workbookViewId="0">
      <selection activeCell="C156" sqref="C156:T156"/>
    </sheetView>
  </sheetViews>
  <sheetFormatPr baseColWidth="10" defaultColWidth="11.44140625" defaultRowHeight="13.8"/>
  <cols>
    <col min="1" max="1" width="2.5546875" style="120" customWidth="1"/>
    <col min="2" max="3" width="1.5546875" style="120" customWidth="1"/>
    <col min="4" max="7" width="17" style="309" customWidth="1"/>
    <col min="8" max="8" width="15.5546875" style="309" customWidth="1"/>
    <col min="9" max="9" width="1.5546875" style="309" customWidth="1"/>
    <col min="10" max="10" width="32.77734375" style="309" customWidth="1"/>
    <col min="11" max="11" width="17.21875" style="309" customWidth="1"/>
    <col min="12" max="12" width="28.21875" style="296" customWidth="1"/>
    <col min="13" max="13" width="32.77734375" style="296" customWidth="1"/>
    <col min="14" max="17" width="16.21875" style="289" customWidth="1"/>
    <col min="18" max="30" width="11.44140625" style="409" customWidth="1"/>
    <col min="31" max="33" width="11.44140625" style="409"/>
    <col min="34" max="16384" width="11.44140625" style="120"/>
  </cols>
  <sheetData>
    <row r="1" spans="1:33" ht="14.4">
      <c r="A1" s="116"/>
      <c r="B1" s="116"/>
      <c r="C1" s="116"/>
      <c r="D1" s="116"/>
      <c r="E1" s="116"/>
      <c r="F1" s="116"/>
      <c r="G1" s="116"/>
      <c r="H1" s="116"/>
      <c r="I1" s="116"/>
      <c r="J1" s="116"/>
      <c r="K1" s="117"/>
      <c r="L1" s="289"/>
      <c r="M1" s="289"/>
      <c r="N1" s="311" t="s">
        <v>519</v>
      </c>
      <c r="O1" s="311" t="s">
        <v>520</v>
      </c>
      <c r="P1" s="313" t="s">
        <v>521</v>
      </c>
      <c r="Q1" s="313" t="s">
        <v>879</v>
      </c>
      <c r="R1" s="407" t="s">
        <v>522</v>
      </c>
      <c r="S1" s="408" t="s">
        <v>523</v>
      </c>
      <c r="T1" s="407" t="s">
        <v>524</v>
      </c>
      <c r="U1" s="408" t="s">
        <v>525</v>
      </c>
      <c r="V1" s="408"/>
    </row>
    <row r="2" spans="1:33" s="125" customFormat="1" ht="74.099999999999994" customHeight="1">
      <c r="A2" s="121"/>
      <c r="B2" s="121"/>
      <c r="C2" s="121"/>
      <c r="D2" s="1067" t="s">
        <v>526</v>
      </c>
      <c r="E2" s="1068"/>
      <c r="F2" s="1068"/>
      <c r="G2" s="1068"/>
      <c r="H2" s="1068"/>
      <c r="I2" s="1068"/>
      <c r="J2" s="1068"/>
      <c r="K2" s="1068"/>
      <c r="L2" s="405"/>
      <c r="M2" s="405"/>
      <c r="N2" s="312" t="s">
        <v>527</v>
      </c>
      <c r="O2" s="312" t="s">
        <v>527</v>
      </c>
      <c r="P2" s="312" t="s">
        <v>527</v>
      </c>
      <c r="Q2" s="312" t="s">
        <v>527</v>
      </c>
      <c r="R2" s="410" t="s">
        <v>527</v>
      </c>
      <c r="S2" s="410" t="s">
        <v>48</v>
      </c>
      <c r="T2" s="410" t="s">
        <v>48</v>
      </c>
      <c r="U2" s="410" t="s">
        <v>48</v>
      </c>
      <c r="V2" s="410"/>
      <c r="W2" s="409"/>
      <c r="X2" s="409"/>
      <c r="Y2" s="409"/>
      <c r="Z2" s="409"/>
      <c r="AA2" s="409"/>
      <c r="AB2" s="409"/>
      <c r="AC2" s="409"/>
      <c r="AD2" s="409"/>
      <c r="AE2" s="409"/>
      <c r="AF2" s="409"/>
      <c r="AG2" s="409"/>
    </row>
    <row r="3" spans="1:33" s="125" customFormat="1" ht="22.5" customHeight="1">
      <c r="A3" s="121"/>
      <c r="B3" s="121"/>
      <c r="C3" s="121"/>
      <c r="D3" s="297"/>
      <c r="E3" s="297"/>
      <c r="F3" s="297"/>
      <c r="G3" s="297"/>
      <c r="H3" s="297"/>
      <c r="I3" s="297"/>
      <c r="J3" s="297"/>
      <c r="K3" s="298"/>
      <c r="L3" s="289"/>
      <c r="M3" s="289"/>
      <c r="N3" s="314" t="s">
        <v>528</v>
      </c>
      <c r="O3" s="315" t="s">
        <v>874</v>
      </c>
      <c r="P3" s="315" t="s">
        <v>530</v>
      </c>
      <c r="Q3" s="316" t="s">
        <v>880</v>
      </c>
      <c r="R3" s="411" t="s">
        <v>531</v>
      </c>
      <c r="S3" s="410" t="s">
        <v>532</v>
      </c>
      <c r="T3" s="411" t="s">
        <v>533</v>
      </c>
      <c r="U3" s="411" t="s">
        <v>534</v>
      </c>
      <c r="V3" s="410"/>
      <c r="W3" s="409"/>
      <c r="X3" s="409"/>
      <c r="Y3" s="409"/>
      <c r="Z3" s="409"/>
      <c r="AA3" s="409"/>
      <c r="AB3" s="409"/>
      <c r="AC3" s="409"/>
      <c r="AD3" s="409"/>
      <c r="AE3" s="409"/>
      <c r="AF3" s="409"/>
      <c r="AG3" s="409"/>
    </row>
    <row r="4" spans="1:33" s="125" customFormat="1" ht="51" customHeight="1">
      <c r="A4" s="121"/>
      <c r="B4" s="121"/>
      <c r="C4" s="121"/>
      <c r="D4" s="1069" t="s">
        <v>535</v>
      </c>
      <c r="E4" s="1069"/>
      <c r="F4" s="1069"/>
      <c r="G4" s="1069"/>
      <c r="H4" s="1069"/>
      <c r="I4" s="1069"/>
      <c r="J4" s="1069"/>
      <c r="K4" s="1069"/>
      <c r="L4" s="289"/>
      <c r="M4" s="289"/>
      <c r="N4" s="314" t="s">
        <v>536</v>
      </c>
      <c r="O4" s="315" t="s">
        <v>875</v>
      </c>
      <c r="P4" s="316" t="s">
        <v>878</v>
      </c>
      <c r="Q4" s="315" t="s">
        <v>537</v>
      </c>
      <c r="R4" s="411" t="s">
        <v>538</v>
      </c>
      <c r="S4" s="412" t="s">
        <v>539</v>
      </c>
      <c r="T4" s="411" t="s">
        <v>540</v>
      </c>
      <c r="U4" s="411" t="s">
        <v>883</v>
      </c>
      <c r="V4" s="410"/>
      <c r="W4" s="409"/>
      <c r="X4" s="409"/>
      <c r="Y4" s="409"/>
      <c r="Z4" s="409"/>
      <c r="AA4" s="409"/>
      <c r="AB4" s="409"/>
      <c r="AC4" s="409"/>
      <c r="AD4" s="409"/>
      <c r="AE4" s="409"/>
      <c r="AF4" s="409"/>
      <c r="AG4" s="409"/>
    </row>
    <row r="5" spans="1:33" ht="41.55" customHeight="1">
      <c r="A5" s="116"/>
      <c r="B5" s="116"/>
      <c r="C5" s="116"/>
      <c r="D5" s="1070" t="s">
        <v>541</v>
      </c>
      <c r="E5" s="1071"/>
      <c r="F5" s="1071"/>
      <c r="G5" s="1071"/>
      <c r="H5" s="1071"/>
      <c r="I5" s="1071"/>
      <c r="J5" s="1071"/>
      <c r="K5" s="1071"/>
      <c r="L5" s="289"/>
      <c r="M5" s="289"/>
      <c r="N5" s="314" t="s">
        <v>542</v>
      </c>
      <c r="O5" s="316" t="s">
        <v>876</v>
      </c>
      <c r="P5" s="406" t="s">
        <v>877</v>
      </c>
      <c r="Q5" s="315" t="s">
        <v>881</v>
      </c>
      <c r="R5" s="411" t="s">
        <v>882</v>
      </c>
      <c r="S5" s="412" t="s">
        <v>543</v>
      </c>
      <c r="T5" s="411" t="s">
        <v>544</v>
      </c>
      <c r="U5" s="413" t="s">
        <v>884</v>
      </c>
      <c r="V5" s="410"/>
    </row>
    <row r="6" spans="1:33" ht="35.1" customHeight="1">
      <c r="A6" s="116"/>
      <c r="B6" s="116"/>
      <c r="C6" s="116"/>
      <c r="D6" s="1072" t="s">
        <v>527</v>
      </c>
      <c r="E6" s="1072"/>
      <c r="F6" s="1072"/>
      <c r="G6" s="1072"/>
      <c r="H6" s="1072"/>
      <c r="I6" s="1072"/>
      <c r="J6" s="1072"/>
      <c r="K6" s="1072"/>
      <c r="L6" s="289"/>
      <c r="M6" s="289"/>
    </row>
    <row r="7" spans="1:33" ht="18.600000000000001" customHeight="1">
      <c r="A7" s="116"/>
      <c r="B7" s="116"/>
      <c r="C7" s="116"/>
      <c r="D7" s="300"/>
      <c r="E7" s="300"/>
      <c r="F7" s="300"/>
      <c r="G7" s="300"/>
      <c r="H7" s="300"/>
      <c r="I7" s="300"/>
      <c r="J7" s="300"/>
      <c r="K7" s="299"/>
    </row>
    <row r="8" spans="1:33" ht="6.75" customHeight="1">
      <c r="A8" s="116"/>
      <c r="B8" s="116"/>
      <c r="C8" s="116"/>
      <c r="D8" s="301"/>
      <c r="E8" s="301"/>
      <c r="F8" s="301"/>
      <c r="G8" s="317"/>
      <c r="H8" s="301"/>
      <c r="I8" s="301"/>
      <c r="J8" s="301"/>
      <c r="K8" s="299"/>
    </row>
    <row r="9" spans="1:33" ht="38.1" customHeight="1">
      <c r="A9" s="116"/>
      <c r="B9" s="116"/>
      <c r="C9" s="116"/>
      <c r="D9" s="1070" t="s">
        <v>545</v>
      </c>
      <c r="E9" s="1071"/>
      <c r="F9" s="1071"/>
      <c r="G9" s="1071"/>
      <c r="H9" s="1071"/>
      <c r="I9" s="1071"/>
      <c r="J9" s="1071"/>
      <c r="K9" s="1071"/>
    </row>
    <row r="10" spans="1:33" ht="32.1" customHeight="1">
      <c r="A10" s="116"/>
      <c r="B10" s="116"/>
      <c r="C10" s="116"/>
      <c r="D10" s="1072" t="s">
        <v>527</v>
      </c>
      <c r="E10" s="1072"/>
      <c r="F10" s="1072"/>
      <c r="G10" s="1072"/>
      <c r="H10" s="1072"/>
      <c r="I10" s="1072"/>
      <c r="J10" s="1072"/>
      <c r="K10" s="1072"/>
    </row>
    <row r="11" spans="1:33" ht="15">
      <c r="A11" s="116"/>
      <c r="B11" s="116"/>
      <c r="C11" s="116"/>
      <c r="D11" s="301"/>
      <c r="E11" s="301"/>
      <c r="F11" s="301"/>
      <c r="G11" s="301"/>
      <c r="H11" s="301"/>
      <c r="I11" s="301"/>
      <c r="J11" s="301"/>
      <c r="K11" s="299"/>
    </row>
    <row r="12" spans="1:33" ht="35.1" customHeight="1">
      <c r="A12" s="116"/>
      <c r="B12" s="116"/>
      <c r="C12" s="116"/>
      <c r="D12" s="1070" t="s">
        <v>546</v>
      </c>
      <c r="E12" s="1071"/>
      <c r="F12" s="1071"/>
      <c r="G12" s="1071"/>
      <c r="H12" s="1071"/>
      <c r="I12" s="1071"/>
      <c r="J12" s="1071"/>
      <c r="K12" s="1071"/>
    </row>
    <row r="13" spans="1:33" ht="34.5" customHeight="1">
      <c r="A13" s="116"/>
      <c r="B13" s="116"/>
      <c r="C13" s="116"/>
      <c r="D13" s="1072" t="s">
        <v>48</v>
      </c>
      <c r="E13" s="1072"/>
      <c r="F13" s="1072"/>
      <c r="G13" s="1072"/>
      <c r="H13" s="1072"/>
      <c r="I13" s="1072"/>
      <c r="J13" s="1072"/>
      <c r="K13" s="1072"/>
    </row>
    <row r="14" spans="1:33" ht="30" customHeight="1">
      <c r="A14" s="116"/>
      <c r="B14" s="116"/>
      <c r="C14" s="116"/>
      <c r="D14" s="302"/>
      <c r="E14" s="302"/>
      <c r="F14" s="302"/>
      <c r="G14" s="302"/>
      <c r="H14" s="302"/>
      <c r="I14" s="302"/>
      <c r="J14" s="302"/>
      <c r="K14" s="299"/>
    </row>
    <row r="15" spans="1:33" ht="30" customHeight="1">
      <c r="A15" s="116"/>
      <c r="B15" s="116"/>
      <c r="C15" s="116"/>
      <c r="D15" s="1070" t="s">
        <v>547</v>
      </c>
      <c r="E15" s="1071"/>
      <c r="F15" s="1071"/>
      <c r="G15" s="1071"/>
      <c r="H15" s="1071"/>
      <c r="I15" s="1071"/>
      <c r="J15" s="1071"/>
      <c r="K15" s="1071"/>
    </row>
    <row r="16" spans="1:33" ht="30" customHeight="1">
      <c r="A16" s="116"/>
      <c r="B16" s="116"/>
      <c r="C16" s="116"/>
      <c r="D16" s="1072" t="s">
        <v>527</v>
      </c>
      <c r="E16" s="1072"/>
      <c r="F16" s="1072"/>
      <c r="G16" s="1072"/>
      <c r="H16" s="1072"/>
      <c r="I16" s="1072"/>
      <c r="J16" s="1072"/>
      <c r="K16" s="1072"/>
    </row>
    <row r="17" spans="1:11" ht="30" customHeight="1">
      <c r="A17" s="116"/>
      <c r="B17" s="116"/>
      <c r="C17" s="116"/>
      <c r="D17" s="302"/>
      <c r="E17" s="302"/>
      <c r="F17" s="302"/>
      <c r="G17" s="302"/>
      <c r="H17" s="302"/>
      <c r="I17" s="302"/>
      <c r="J17" s="302"/>
      <c r="K17" s="299"/>
    </row>
    <row r="18" spans="1:11" ht="30" customHeight="1">
      <c r="A18" s="116"/>
      <c r="B18" s="116"/>
      <c r="C18" s="116"/>
      <c r="D18" s="1075" t="s">
        <v>548</v>
      </c>
      <c r="E18" s="1076"/>
      <c r="F18" s="1076"/>
      <c r="G18" s="1076"/>
      <c r="H18" s="1076"/>
      <c r="I18" s="1076"/>
      <c r="J18" s="1076"/>
      <c r="K18" s="1076"/>
    </row>
    <row r="19" spans="1:11" ht="30" customHeight="1">
      <c r="A19" s="116"/>
      <c r="B19" s="116"/>
      <c r="C19" s="116"/>
      <c r="D19" s="1072" t="s">
        <v>527</v>
      </c>
      <c r="E19" s="1072"/>
      <c r="F19" s="1072"/>
      <c r="G19" s="1072"/>
      <c r="H19" s="1072"/>
      <c r="I19" s="1072"/>
      <c r="J19" s="1072"/>
      <c r="K19" s="1072"/>
    </row>
    <row r="20" spans="1:11" ht="30" customHeight="1">
      <c r="A20" s="116"/>
      <c r="B20" s="116"/>
      <c r="C20" s="116"/>
      <c r="D20" s="302"/>
      <c r="E20" s="302"/>
      <c r="F20" s="302"/>
      <c r="G20" s="302"/>
      <c r="H20" s="302"/>
      <c r="I20" s="302"/>
      <c r="J20" s="302"/>
      <c r="K20" s="299"/>
    </row>
    <row r="21" spans="1:11" ht="30" customHeight="1">
      <c r="A21" s="116"/>
      <c r="B21" s="116"/>
      <c r="C21" s="116"/>
      <c r="D21" s="1070" t="s">
        <v>549</v>
      </c>
      <c r="E21" s="1071"/>
      <c r="F21" s="1071"/>
      <c r="G21" s="1071"/>
      <c r="H21" s="1071"/>
      <c r="I21" s="1071"/>
      <c r="J21" s="1071"/>
      <c r="K21" s="1071"/>
    </row>
    <row r="22" spans="1:11" ht="30" customHeight="1">
      <c r="A22" s="116"/>
      <c r="B22" s="116"/>
      <c r="C22" s="116"/>
      <c r="D22" s="1072" t="s">
        <v>527</v>
      </c>
      <c r="E22" s="1072"/>
      <c r="F22" s="1072"/>
      <c r="G22" s="1072"/>
      <c r="H22" s="1072"/>
      <c r="I22" s="1072"/>
      <c r="J22" s="1072"/>
      <c r="K22" s="1072"/>
    </row>
    <row r="23" spans="1:11" ht="30" customHeight="1">
      <c r="A23" s="116"/>
      <c r="B23" s="116"/>
      <c r="C23" s="116"/>
      <c r="D23" s="302"/>
      <c r="E23" s="302"/>
      <c r="F23" s="302"/>
      <c r="G23" s="302"/>
      <c r="H23" s="302"/>
      <c r="I23" s="302"/>
      <c r="J23" s="302"/>
      <c r="K23" s="299"/>
    </row>
    <row r="24" spans="1:11" ht="30" customHeight="1">
      <c r="A24" s="116"/>
      <c r="B24" s="116"/>
      <c r="C24" s="116"/>
      <c r="D24" s="1070" t="s">
        <v>550</v>
      </c>
      <c r="E24" s="1071"/>
      <c r="F24" s="1071"/>
      <c r="G24" s="1071"/>
      <c r="H24" s="1071"/>
      <c r="I24" s="1071"/>
      <c r="J24" s="1071"/>
      <c r="K24" s="1071"/>
    </row>
    <row r="25" spans="1:11" ht="30" customHeight="1">
      <c r="A25" s="116"/>
      <c r="B25" s="116"/>
      <c r="C25" s="116"/>
      <c r="D25" s="1077" t="s">
        <v>527</v>
      </c>
      <c r="E25" s="1078"/>
      <c r="F25" s="1078"/>
      <c r="G25" s="1078"/>
      <c r="H25" s="1078"/>
      <c r="I25" s="1078"/>
      <c r="J25" s="1078"/>
      <c r="K25" s="1079"/>
    </row>
    <row r="26" spans="1:11" ht="30" customHeight="1">
      <c r="A26" s="116"/>
      <c r="B26" s="116"/>
      <c r="C26" s="116"/>
      <c r="D26" s="302"/>
      <c r="E26" s="302"/>
      <c r="F26" s="302"/>
      <c r="G26" s="302"/>
      <c r="H26" s="302"/>
      <c r="I26" s="302"/>
      <c r="J26" s="302"/>
      <c r="K26" s="299"/>
    </row>
    <row r="27" spans="1:11" ht="30" customHeight="1">
      <c r="A27" s="116"/>
      <c r="B27" s="116"/>
      <c r="C27" s="116"/>
      <c r="D27" s="1070" t="s">
        <v>551</v>
      </c>
      <c r="E27" s="1071"/>
      <c r="F27" s="1071"/>
      <c r="G27" s="1071"/>
      <c r="H27" s="1071"/>
      <c r="I27" s="1071"/>
      <c r="J27" s="1071"/>
      <c r="K27" s="1071"/>
    </row>
    <row r="28" spans="1:11" ht="31.5" customHeight="1">
      <c r="A28" s="116"/>
      <c r="B28" s="116"/>
      <c r="C28" s="116"/>
      <c r="D28" s="766" t="s">
        <v>48</v>
      </c>
      <c r="E28" s="1072"/>
      <c r="F28" s="1072"/>
      <c r="G28" s="1072"/>
      <c r="H28" s="1072"/>
      <c r="I28" s="1072"/>
      <c r="J28" s="1072"/>
      <c r="K28" s="1072"/>
    </row>
    <row r="29" spans="1:11" ht="8.1" customHeight="1">
      <c r="A29" s="116"/>
      <c r="B29" s="116"/>
      <c r="C29" s="116"/>
      <c r="D29" s="300"/>
      <c r="E29" s="300"/>
      <c r="F29" s="300"/>
      <c r="G29" s="300"/>
      <c r="H29" s="300"/>
      <c r="I29" s="300"/>
      <c r="J29" s="300"/>
      <c r="K29" s="299"/>
    </row>
    <row r="30" spans="1:11" ht="12.75" customHeight="1">
      <c r="A30" s="116"/>
      <c r="B30" s="116"/>
      <c r="C30" s="116"/>
      <c r="D30" s="303"/>
      <c r="E30" s="303"/>
      <c r="F30" s="303"/>
      <c r="G30" s="303"/>
      <c r="H30" s="303"/>
      <c r="I30" s="303"/>
      <c r="J30" s="304"/>
      <c r="K30" s="299"/>
    </row>
    <row r="31" spans="1:11" ht="54" customHeight="1">
      <c r="A31" s="116"/>
      <c r="B31" s="116"/>
      <c r="C31" s="116"/>
      <c r="D31" s="1070" t="s">
        <v>552</v>
      </c>
      <c r="E31" s="1071"/>
      <c r="F31" s="1071"/>
      <c r="G31" s="1071"/>
      <c r="H31" s="1071"/>
      <c r="I31" s="1071"/>
      <c r="J31" s="1071"/>
      <c r="K31" s="1071"/>
    </row>
    <row r="32" spans="1:11" ht="36.75" customHeight="1">
      <c r="A32" s="116"/>
      <c r="B32" s="116"/>
      <c r="C32" s="116"/>
      <c r="D32" s="1074" t="s">
        <v>553</v>
      </c>
      <c r="E32" s="1074"/>
      <c r="F32" s="1074"/>
      <c r="G32" s="1074"/>
      <c r="H32" s="1074"/>
      <c r="I32" s="1074"/>
      <c r="J32" s="1074"/>
      <c r="K32" s="299"/>
    </row>
    <row r="33" spans="1:33" ht="32.25" customHeight="1">
      <c r="A33" s="116"/>
      <c r="B33" s="116"/>
      <c r="C33" s="116"/>
      <c r="D33" s="444" t="s">
        <v>554</v>
      </c>
      <c r="E33" s="444"/>
      <c r="F33" s="269"/>
      <c r="G33" s="269"/>
      <c r="H33" s="269"/>
      <c r="I33" s="269"/>
      <c r="J33" s="208"/>
      <c r="K33" s="299"/>
      <c r="L33" s="301"/>
      <c r="M33" s="301"/>
    </row>
    <row r="34" spans="1:33" ht="37.049999999999997" customHeight="1">
      <c r="A34" s="116"/>
      <c r="B34" s="116"/>
      <c r="C34" s="116"/>
      <c r="D34" s="444" t="s">
        <v>555</v>
      </c>
      <c r="E34" s="444"/>
      <c r="F34" s="269"/>
      <c r="G34" s="269"/>
      <c r="H34" s="269"/>
      <c r="I34" s="269"/>
      <c r="J34" s="208"/>
      <c r="K34" s="299"/>
      <c r="L34" s="305"/>
      <c r="M34" s="305"/>
    </row>
    <row r="35" spans="1:33" ht="40.049999999999997" customHeight="1">
      <c r="A35" s="116"/>
      <c r="B35" s="116"/>
      <c r="C35" s="116"/>
      <c r="D35" s="444" t="s">
        <v>556</v>
      </c>
      <c r="E35" s="444"/>
      <c r="F35" s="269"/>
      <c r="G35" s="269"/>
      <c r="H35" s="269"/>
      <c r="I35" s="269"/>
      <c r="J35" s="208"/>
      <c r="K35" s="299"/>
      <c r="L35" s="305"/>
      <c r="M35" s="305"/>
    </row>
    <row r="36" spans="1:33" ht="13.05" customHeight="1">
      <c r="A36" s="116"/>
      <c r="B36" s="116"/>
      <c r="C36" s="116"/>
      <c r="D36" s="303"/>
      <c r="E36" s="303"/>
      <c r="F36" s="303"/>
      <c r="G36" s="303"/>
      <c r="H36" s="303"/>
      <c r="I36" s="303"/>
      <c r="J36" s="304"/>
      <c r="K36" s="299"/>
    </row>
    <row r="37" spans="1:33" ht="44.1" customHeight="1">
      <c r="A37" s="116"/>
      <c r="B37" s="116"/>
      <c r="C37" s="116"/>
      <c r="D37" s="1067" t="s">
        <v>557</v>
      </c>
      <c r="E37" s="1068"/>
      <c r="F37" s="1068"/>
      <c r="G37" s="1068"/>
      <c r="H37" s="1068"/>
      <c r="I37" s="1068"/>
      <c r="J37" s="1068"/>
      <c r="K37" s="1068"/>
    </row>
    <row r="38" spans="1:33" ht="4.05" customHeight="1">
      <c r="A38" s="116"/>
      <c r="B38" s="116"/>
      <c r="C38" s="116"/>
      <c r="D38" s="297"/>
      <c r="E38" s="297"/>
      <c r="F38" s="297"/>
      <c r="G38" s="297"/>
      <c r="H38" s="297"/>
      <c r="I38" s="297"/>
      <c r="J38" s="306"/>
      <c r="K38" s="299"/>
    </row>
    <row r="39" spans="1:33" s="128" customFormat="1" ht="30.6" customHeight="1">
      <c r="A39" s="127"/>
      <c r="B39" s="127"/>
      <c r="C39" s="127"/>
      <c r="D39" s="1073" t="s">
        <v>558</v>
      </c>
      <c r="E39" s="1073"/>
      <c r="F39" s="1073"/>
      <c r="G39" s="1073"/>
      <c r="H39" s="1073"/>
      <c r="I39" s="269"/>
      <c r="J39" s="208"/>
      <c r="K39" s="299"/>
      <c r="L39" s="296"/>
      <c r="M39" s="296"/>
      <c r="N39" s="289"/>
      <c r="O39" s="289"/>
      <c r="P39" s="289"/>
      <c r="Q39" s="289"/>
      <c r="R39" s="409"/>
      <c r="S39" s="409"/>
      <c r="T39" s="409"/>
      <c r="U39" s="409"/>
      <c r="V39" s="409"/>
      <c r="W39" s="409"/>
      <c r="X39" s="409"/>
      <c r="Y39" s="409"/>
      <c r="Z39" s="409"/>
      <c r="AA39" s="409"/>
      <c r="AB39" s="409"/>
      <c r="AC39" s="409"/>
      <c r="AD39" s="409"/>
      <c r="AE39" s="409"/>
      <c r="AF39" s="409"/>
      <c r="AG39" s="409"/>
    </row>
    <row r="40" spans="1:33" s="128" customFormat="1" ht="10.5" customHeight="1">
      <c r="A40" s="127"/>
      <c r="B40" s="127"/>
      <c r="C40" s="127"/>
      <c r="D40" s="307"/>
      <c r="E40" s="299"/>
      <c r="F40" s="308"/>
      <c r="G40" s="308"/>
      <c r="H40" s="308"/>
      <c r="I40" s="308"/>
      <c r="J40" s="308"/>
      <c r="K40" s="299"/>
      <c r="L40" s="296"/>
      <c r="M40" s="296"/>
      <c r="N40" s="289"/>
      <c r="O40" s="289"/>
      <c r="P40" s="289"/>
      <c r="Q40" s="289"/>
      <c r="R40" s="409"/>
      <c r="S40" s="409"/>
      <c r="T40" s="409"/>
      <c r="U40" s="409"/>
      <c r="V40" s="409"/>
      <c r="W40" s="409"/>
      <c r="X40" s="409"/>
      <c r="Y40" s="409"/>
      <c r="Z40" s="409"/>
      <c r="AA40" s="409"/>
      <c r="AB40" s="409"/>
      <c r="AC40" s="409"/>
      <c r="AD40" s="409"/>
      <c r="AE40" s="409"/>
      <c r="AF40" s="409"/>
      <c r="AG40" s="409"/>
    </row>
    <row r="41" spans="1:33" s="128" customFormat="1" ht="37.5" customHeight="1">
      <c r="A41" s="127"/>
      <c r="B41" s="127"/>
      <c r="C41" s="127"/>
      <c r="D41" s="1067" t="s">
        <v>559</v>
      </c>
      <c r="E41" s="1068"/>
      <c r="F41" s="1068"/>
      <c r="G41" s="1068"/>
      <c r="H41" s="1068"/>
      <c r="I41" s="1068"/>
      <c r="J41" s="1068"/>
      <c r="K41" s="1068"/>
      <c r="L41" s="296"/>
      <c r="M41" s="296"/>
      <c r="N41" s="289"/>
      <c r="O41" s="289"/>
      <c r="P41" s="289"/>
      <c r="Q41" s="289"/>
      <c r="R41" s="409"/>
      <c r="S41" s="409"/>
      <c r="T41" s="409"/>
      <c r="U41" s="409"/>
      <c r="V41" s="409"/>
      <c r="W41" s="409"/>
      <c r="X41" s="409"/>
      <c r="Y41" s="409"/>
      <c r="Z41" s="409"/>
      <c r="AA41" s="409"/>
      <c r="AB41" s="409"/>
      <c r="AC41" s="409"/>
      <c r="AD41" s="409"/>
      <c r="AE41" s="409"/>
      <c r="AF41" s="409"/>
      <c r="AG41" s="409"/>
    </row>
    <row r="42" spans="1:33" s="128" customFormat="1">
      <c r="D42" s="309"/>
      <c r="E42" s="309"/>
      <c r="F42" s="309"/>
      <c r="G42" s="309"/>
      <c r="H42" s="309"/>
      <c r="I42" s="309"/>
      <c r="J42" s="309"/>
      <c r="K42" s="309"/>
      <c r="L42" s="296"/>
      <c r="M42" s="296"/>
      <c r="N42" s="289"/>
      <c r="O42" s="289"/>
      <c r="P42" s="289"/>
      <c r="Q42" s="289"/>
      <c r="R42" s="409"/>
      <c r="S42" s="409"/>
      <c r="T42" s="409"/>
      <c r="U42" s="409"/>
      <c r="V42" s="409"/>
      <c r="W42" s="409"/>
      <c r="X42" s="409"/>
      <c r="Y42" s="409"/>
      <c r="Z42" s="409"/>
      <c r="AA42" s="409"/>
      <c r="AB42" s="409"/>
      <c r="AC42" s="409"/>
      <c r="AD42" s="409"/>
      <c r="AE42" s="409"/>
      <c r="AF42" s="409"/>
      <c r="AG42" s="409"/>
    </row>
    <row r="43" spans="1:33" s="76" customFormat="1" ht="15" customHeight="1">
      <c r="C43" s="495" t="s">
        <v>894</v>
      </c>
      <c r="D43" s="495"/>
      <c r="E43" s="495"/>
      <c r="F43" s="495"/>
      <c r="G43" s="495"/>
      <c r="H43" s="495"/>
      <c r="I43" s="495"/>
      <c r="J43" s="495"/>
      <c r="K43" s="495"/>
      <c r="L43" s="495"/>
      <c r="M43" s="495"/>
      <c r="N43" s="495"/>
      <c r="O43" s="495"/>
      <c r="P43" s="495"/>
      <c r="Q43" s="495"/>
      <c r="R43" s="495"/>
      <c r="S43" s="495"/>
      <c r="T43" s="495"/>
    </row>
    <row r="44" spans="1:33" s="76" customFormat="1">
      <c r="C44" s="495"/>
      <c r="D44" s="495"/>
      <c r="E44" s="495"/>
      <c r="F44" s="495"/>
      <c r="G44" s="495"/>
      <c r="H44" s="495"/>
      <c r="I44" s="495"/>
      <c r="J44" s="495"/>
      <c r="K44" s="495"/>
      <c r="L44" s="495"/>
      <c r="M44" s="495"/>
      <c r="N44" s="495"/>
      <c r="O44" s="495"/>
      <c r="P44" s="495"/>
      <c r="Q44" s="495"/>
      <c r="R44" s="495"/>
      <c r="S44" s="495"/>
      <c r="T44" s="495"/>
    </row>
    <row r="45" spans="1:33" s="76" customFormat="1">
      <c r="C45" s="495"/>
      <c r="D45" s="495"/>
      <c r="E45" s="495"/>
      <c r="F45" s="495"/>
      <c r="G45" s="495"/>
      <c r="H45" s="495"/>
      <c r="I45" s="495"/>
      <c r="J45" s="495"/>
      <c r="K45" s="495"/>
      <c r="L45" s="495"/>
      <c r="M45" s="495"/>
      <c r="N45" s="495"/>
      <c r="O45" s="495"/>
      <c r="P45" s="495"/>
      <c r="Q45" s="495"/>
      <c r="R45" s="495"/>
      <c r="S45" s="495"/>
      <c r="T45" s="495"/>
    </row>
    <row r="46" spans="1:33" s="76" customFormat="1" ht="15" thickBot="1">
      <c r="D46"/>
      <c r="E46"/>
      <c r="F46"/>
      <c r="G46"/>
      <c r="H46"/>
      <c r="I46"/>
      <c r="J46"/>
      <c r="K46"/>
      <c r="L46"/>
      <c r="M46"/>
      <c r="N46"/>
      <c r="O46"/>
      <c r="P46"/>
      <c r="Q46"/>
      <c r="R46"/>
      <c r="S46"/>
    </row>
    <row r="47" spans="1:33" s="85" customFormat="1" ht="169.5" customHeight="1">
      <c r="D47" s="498" t="s">
        <v>24</v>
      </c>
      <c r="E47" s="499"/>
      <c r="F47" s="500"/>
      <c r="G47" s="504" t="s">
        <v>9</v>
      </c>
      <c r="H47" s="505"/>
      <c r="I47" s="508" t="s">
        <v>896</v>
      </c>
      <c r="J47" s="509"/>
      <c r="K47" s="508" t="s">
        <v>897</v>
      </c>
      <c r="L47" s="509"/>
      <c r="M47" s="496" t="s">
        <v>898</v>
      </c>
      <c r="N47" s="497"/>
      <c r="O47" s="512" t="s">
        <v>857</v>
      </c>
      <c r="P47" s="498" t="s">
        <v>278</v>
      </c>
      <c r="Q47" s="500"/>
      <c r="R47" s="10"/>
      <c r="S47" s="26"/>
    </row>
    <row r="48" spans="1:33" s="85" customFormat="1" ht="52.5" customHeight="1" thickBot="1">
      <c r="D48" s="501"/>
      <c r="E48" s="502"/>
      <c r="F48" s="503"/>
      <c r="G48" s="506"/>
      <c r="H48" s="507"/>
      <c r="I48" s="510"/>
      <c r="J48" s="511"/>
      <c r="K48" s="510"/>
      <c r="L48" s="511"/>
      <c r="M48" s="420" t="s">
        <v>886</v>
      </c>
      <c r="N48" s="421" t="s">
        <v>885</v>
      </c>
      <c r="O48" s="513"/>
      <c r="P48" s="501"/>
      <c r="Q48" s="503"/>
      <c r="R48" s="10"/>
      <c r="S48" s="26"/>
    </row>
    <row r="49" spans="4:19" s="85" customFormat="1" ht="129" customHeight="1" thickBot="1">
      <c r="D49" s="514" t="s">
        <v>889</v>
      </c>
      <c r="E49" s="515"/>
      <c r="F49" s="516"/>
      <c r="G49" s="514" t="s">
        <v>890</v>
      </c>
      <c r="H49" s="516"/>
      <c r="I49" s="514">
        <v>4</v>
      </c>
      <c r="J49" s="516"/>
      <c r="K49" s="517">
        <v>56</v>
      </c>
      <c r="L49" s="518"/>
      <c r="M49" s="426" t="s">
        <v>899</v>
      </c>
      <c r="N49" s="426" t="s">
        <v>903</v>
      </c>
      <c r="O49" s="426">
        <v>1</v>
      </c>
      <c r="P49" s="519">
        <f>SUM(I49:L49)</f>
        <v>60</v>
      </c>
      <c r="Q49" s="520"/>
      <c r="R49" s="10"/>
      <c r="S49" s="26"/>
    </row>
    <row r="50" spans="4:19" s="76" customFormat="1" ht="15.6">
      <c r="D50" s="533" t="str">
        <f>'INFORMACION GENERAL'!$C$200</f>
        <v xml:space="preserve">PRINCIPAL: </v>
      </c>
      <c r="E50" s="534"/>
      <c r="F50" s="535"/>
      <c r="G50" s="527"/>
      <c r="H50" s="528"/>
      <c r="I50" s="489"/>
      <c r="J50" s="490"/>
      <c r="K50" s="491"/>
      <c r="L50" s="492"/>
      <c r="M50" s="418"/>
      <c r="N50" s="419"/>
      <c r="O50" s="423"/>
      <c r="P50" s="493">
        <f>SUM(I50:L50)</f>
        <v>0</v>
      </c>
      <c r="Q50" s="494"/>
      <c r="R50" s="9"/>
      <c r="S50"/>
    </row>
    <row r="51" spans="4:19" s="76" customFormat="1" ht="15.6">
      <c r="D51" s="521" t="str">
        <f>'INFORMACION GENERAL'!$C$201</f>
        <v>SITIO 2:</v>
      </c>
      <c r="E51" s="522"/>
      <c r="F51" s="523"/>
      <c r="G51" s="529"/>
      <c r="H51" s="530"/>
      <c r="I51" s="473"/>
      <c r="J51" s="474"/>
      <c r="K51" s="473"/>
      <c r="L51" s="474"/>
      <c r="M51" s="414"/>
      <c r="N51" s="328"/>
      <c r="O51" s="424"/>
      <c r="P51" s="475">
        <f t="shared" ref="P51:P73" si="0">SUM(I51:L51)</f>
        <v>0</v>
      </c>
      <c r="Q51" s="476"/>
      <c r="R51" s="9"/>
      <c r="S51"/>
    </row>
    <row r="52" spans="4:19" s="76" customFormat="1" ht="15.6">
      <c r="D52" s="521" t="str">
        <f>'INFORMACION GENERAL'!$C$202</f>
        <v>SITIO 3:</v>
      </c>
      <c r="E52" s="522"/>
      <c r="F52" s="523"/>
      <c r="G52" s="531"/>
      <c r="H52" s="532"/>
      <c r="I52" s="471"/>
      <c r="J52" s="472"/>
      <c r="K52" s="473"/>
      <c r="L52" s="474"/>
      <c r="M52" s="414"/>
      <c r="N52" s="415"/>
      <c r="O52" s="424"/>
      <c r="P52" s="475">
        <f t="shared" si="0"/>
        <v>0</v>
      </c>
      <c r="Q52" s="476"/>
      <c r="R52" s="9"/>
      <c r="S52"/>
    </row>
    <row r="53" spans="4:19" s="76" customFormat="1" ht="15.6">
      <c r="D53" s="521" t="str">
        <f>'INFORMACION GENERAL'!$C$203</f>
        <v>SITIO 4:</v>
      </c>
      <c r="E53" s="522"/>
      <c r="F53" s="523"/>
      <c r="G53" s="531"/>
      <c r="H53" s="532"/>
      <c r="I53" s="471"/>
      <c r="J53" s="472"/>
      <c r="K53" s="473"/>
      <c r="L53" s="474"/>
      <c r="M53" s="414"/>
      <c r="N53" s="415"/>
      <c r="O53" s="424"/>
      <c r="P53" s="475">
        <f t="shared" si="0"/>
        <v>0</v>
      </c>
      <c r="Q53" s="476"/>
      <c r="R53" s="9"/>
      <c r="S53"/>
    </row>
    <row r="54" spans="4:19" s="76" customFormat="1" ht="15.6">
      <c r="D54" s="521" t="str">
        <f>'INFORMACION GENERAL'!$C$204</f>
        <v>SITIO 5:</v>
      </c>
      <c r="E54" s="522"/>
      <c r="F54" s="523"/>
      <c r="G54" s="531"/>
      <c r="H54" s="532"/>
      <c r="I54" s="471"/>
      <c r="J54" s="472"/>
      <c r="K54" s="473"/>
      <c r="L54" s="474"/>
      <c r="M54" s="414"/>
      <c r="N54" s="415"/>
      <c r="O54" s="424"/>
      <c r="P54" s="475">
        <f t="shared" si="0"/>
        <v>0</v>
      </c>
      <c r="Q54" s="476"/>
      <c r="R54" s="9"/>
      <c r="S54"/>
    </row>
    <row r="55" spans="4:19" s="76" customFormat="1" ht="15.6">
      <c r="D55" s="521" t="str">
        <f>'INFORMACION GENERAL'!$C$205</f>
        <v>SITIO 6:</v>
      </c>
      <c r="E55" s="522"/>
      <c r="F55" s="523"/>
      <c r="G55" s="531"/>
      <c r="H55" s="532"/>
      <c r="I55" s="471"/>
      <c r="J55" s="472"/>
      <c r="K55" s="473"/>
      <c r="L55" s="474"/>
      <c r="M55" s="414"/>
      <c r="N55" s="415"/>
      <c r="O55" s="424"/>
      <c r="P55" s="475">
        <f t="shared" si="0"/>
        <v>0</v>
      </c>
      <c r="Q55" s="476"/>
      <c r="R55" s="9"/>
      <c r="S55"/>
    </row>
    <row r="56" spans="4:19" s="76" customFormat="1" ht="15.6">
      <c r="D56" s="521" t="str">
        <f>'INFORMACION GENERAL'!$C$206</f>
        <v>SITIO 7:</v>
      </c>
      <c r="E56" s="522"/>
      <c r="F56" s="523"/>
      <c r="G56" s="531"/>
      <c r="H56" s="532"/>
      <c r="I56" s="471"/>
      <c r="J56" s="472"/>
      <c r="K56" s="473"/>
      <c r="L56" s="474"/>
      <c r="M56" s="414"/>
      <c r="N56" s="415"/>
      <c r="O56" s="424"/>
      <c r="P56" s="475">
        <f t="shared" si="0"/>
        <v>0</v>
      </c>
      <c r="Q56" s="476"/>
      <c r="R56" s="9"/>
      <c r="S56"/>
    </row>
    <row r="57" spans="4:19" s="76" customFormat="1" ht="15.6">
      <c r="D57" s="521" t="str">
        <f>'INFORMACION GENERAL'!$C$207</f>
        <v>SITIO 8:</v>
      </c>
      <c r="E57" s="522"/>
      <c r="F57" s="523"/>
      <c r="G57" s="531"/>
      <c r="H57" s="532"/>
      <c r="I57" s="471"/>
      <c r="J57" s="472"/>
      <c r="K57" s="473"/>
      <c r="L57" s="474"/>
      <c r="M57" s="414"/>
      <c r="N57" s="415"/>
      <c r="O57" s="424"/>
      <c r="P57" s="475">
        <f t="shared" si="0"/>
        <v>0</v>
      </c>
      <c r="Q57" s="476"/>
      <c r="R57" s="9"/>
      <c r="S57"/>
    </row>
    <row r="58" spans="4:19" s="76" customFormat="1" ht="15.6">
      <c r="D58" s="521" t="str">
        <f>+'INFORMACION GENERAL'!$C$208</f>
        <v>SITIO 9:</v>
      </c>
      <c r="E58" s="522"/>
      <c r="F58" s="523"/>
      <c r="G58" s="531"/>
      <c r="H58" s="532"/>
      <c r="I58" s="471"/>
      <c r="J58" s="472"/>
      <c r="K58" s="473"/>
      <c r="L58" s="474"/>
      <c r="M58" s="414"/>
      <c r="N58" s="415"/>
      <c r="O58" s="424"/>
      <c r="P58" s="475">
        <f t="shared" si="0"/>
        <v>0</v>
      </c>
      <c r="Q58" s="476"/>
      <c r="R58" s="9"/>
      <c r="S58"/>
    </row>
    <row r="59" spans="4:19" s="76" customFormat="1" ht="15.6">
      <c r="D59" s="521" t="str">
        <f>+'INFORMACION GENERAL'!$C$209</f>
        <v>SITIO 10:</v>
      </c>
      <c r="E59" s="522"/>
      <c r="F59" s="523"/>
      <c r="G59" s="485"/>
      <c r="H59" s="486"/>
      <c r="I59" s="477"/>
      <c r="J59" s="478"/>
      <c r="K59" s="477"/>
      <c r="L59" s="478"/>
      <c r="M59" s="414"/>
      <c r="N59" s="416"/>
      <c r="O59" s="424"/>
      <c r="P59" s="479">
        <f t="shared" si="0"/>
        <v>0</v>
      </c>
      <c r="Q59" s="480"/>
      <c r="R59" s="9"/>
      <c r="S59"/>
    </row>
    <row r="60" spans="4:19" s="76" customFormat="1" ht="15.6">
      <c r="D60" s="521" t="str">
        <f>+'INFORMACION GENERAL'!$C$210</f>
        <v>SITIO 11:</v>
      </c>
      <c r="E60" s="522"/>
      <c r="F60" s="523"/>
      <c r="G60" s="485"/>
      <c r="H60" s="486"/>
      <c r="I60" s="477"/>
      <c r="J60" s="478"/>
      <c r="K60" s="477"/>
      <c r="L60" s="478"/>
      <c r="M60" s="414"/>
      <c r="N60" s="416"/>
      <c r="O60" s="424"/>
      <c r="P60" s="479">
        <f t="shared" si="0"/>
        <v>0</v>
      </c>
      <c r="Q60" s="480"/>
      <c r="R60" s="9"/>
      <c r="S60"/>
    </row>
    <row r="61" spans="4:19" s="76" customFormat="1" ht="15.6">
      <c r="D61" s="521"/>
      <c r="E61" s="522"/>
      <c r="F61" s="523"/>
      <c r="G61" s="485"/>
      <c r="H61" s="486"/>
      <c r="I61" s="477"/>
      <c r="J61" s="478"/>
      <c r="K61" s="477"/>
      <c r="L61" s="478"/>
      <c r="M61" s="414"/>
      <c r="N61" s="416"/>
      <c r="O61" s="424"/>
      <c r="P61" s="479">
        <f t="shared" si="0"/>
        <v>0</v>
      </c>
      <c r="Q61" s="480"/>
      <c r="R61" s="9"/>
      <c r="S61"/>
    </row>
    <row r="62" spans="4:19" s="76" customFormat="1" ht="15.6">
      <c r="D62" s="521"/>
      <c r="E62" s="522"/>
      <c r="F62" s="523"/>
      <c r="G62" s="485"/>
      <c r="H62" s="486"/>
      <c r="I62" s="477"/>
      <c r="J62" s="478"/>
      <c r="K62" s="477"/>
      <c r="L62" s="478"/>
      <c r="M62" s="414"/>
      <c r="N62" s="416"/>
      <c r="O62" s="424"/>
      <c r="P62" s="479">
        <f t="shared" si="0"/>
        <v>0</v>
      </c>
      <c r="Q62" s="480"/>
      <c r="R62" s="9"/>
      <c r="S62"/>
    </row>
    <row r="63" spans="4:19" s="76" customFormat="1" ht="15.6">
      <c r="D63" s="521"/>
      <c r="E63" s="522"/>
      <c r="F63" s="523"/>
      <c r="G63" s="485"/>
      <c r="H63" s="486"/>
      <c r="I63" s="477"/>
      <c r="J63" s="478"/>
      <c r="K63" s="477"/>
      <c r="L63" s="478"/>
      <c r="M63" s="414"/>
      <c r="N63" s="416"/>
      <c r="O63" s="424"/>
      <c r="P63" s="479">
        <f t="shared" si="0"/>
        <v>0</v>
      </c>
      <c r="Q63" s="480"/>
      <c r="R63" s="9"/>
      <c r="S63"/>
    </row>
    <row r="64" spans="4:19" s="76" customFormat="1" ht="15.6">
      <c r="D64" s="521"/>
      <c r="E64" s="522"/>
      <c r="F64" s="523"/>
      <c r="G64" s="485"/>
      <c r="H64" s="486"/>
      <c r="I64" s="477"/>
      <c r="J64" s="478"/>
      <c r="K64" s="477"/>
      <c r="L64" s="478"/>
      <c r="M64" s="414"/>
      <c r="N64" s="416"/>
      <c r="O64" s="424"/>
      <c r="P64" s="479">
        <f t="shared" si="0"/>
        <v>0</v>
      </c>
      <c r="Q64" s="480"/>
      <c r="R64" s="9"/>
      <c r="S64"/>
    </row>
    <row r="65" spans="4:33" s="76" customFormat="1" ht="15.6">
      <c r="D65" s="521"/>
      <c r="E65" s="522"/>
      <c r="F65" s="523"/>
      <c r="G65" s="485"/>
      <c r="H65" s="486"/>
      <c r="I65" s="477"/>
      <c r="J65" s="478"/>
      <c r="K65" s="477"/>
      <c r="L65" s="478"/>
      <c r="M65" s="414"/>
      <c r="N65" s="416"/>
      <c r="O65" s="424"/>
      <c r="P65" s="479">
        <f t="shared" si="0"/>
        <v>0</v>
      </c>
      <c r="Q65" s="480"/>
      <c r="R65" s="9"/>
      <c r="S65"/>
    </row>
    <row r="66" spans="4:33" s="76" customFormat="1" ht="15.6">
      <c r="D66" s="521"/>
      <c r="E66" s="522"/>
      <c r="F66" s="523"/>
      <c r="G66" s="485"/>
      <c r="H66" s="486"/>
      <c r="I66" s="477"/>
      <c r="J66" s="478"/>
      <c r="K66" s="477"/>
      <c r="L66" s="478"/>
      <c r="M66" s="414"/>
      <c r="N66" s="416"/>
      <c r="O66" s="424"/>
      <c r="P66" s="479">
        <f t="shared" si="0"/>
        <v>0</v>
      </c>
      <c r="Q66" s="480"/>
      <c r="R66" s="9"/>
      <c r="S66"/>
    </row>
    <row r="67" spans="4:33" s="76" customFormat="1" ht="15.6">
      <c r="D67" s="521"/>
      <c r="E67" s="522"/>
      <c r="F67" s="523"/>
      <c r="G67" s="485"/>
      <c r="H67" s="486"/>
      <c r="I67" s="477"/>
      <c r="J67" s="478"/>
      <c r="K67" s="477"/>
      <c r="L67" s="478"/>
      <c r="M67" s="414"/>
      <c r="N67" s="416"/>
      <c r="O67" s="424"/>
      <c r="P67" s="479">
        <f t="shared" si="0"/>
        <v>0</v>
      </c>
      <c r="Q67" s="480"/>
      <c r="R67" s="9"/>
      <c r="S67"/>
    </row>
    <row r="68" spans="4:33" s="76" customFormat="1" ht="15.6">
      <c r="D68" s="521"/>
      <c r="E68" s="522"/>
      <c r="F68" s="523"/>
      <c r="G68" s="485"/>
      <c r="H68" s="486"/>
      <c r="I68" s="477"/>
      <c r="J68" s="478"/>
      <c r="K68" s="477"/>
      <c r="L68" s="478"/>
      <c r="M68" s="414"/>
      <c r="N68" s="416"/>
      <c r="O68" s="424"/>
      <c r="P68" s="479">
        <f t="shared" si="0"/>
        <v>0</v>
      </c>
      <c r="Q68" s="480"/>
      <c r="R68" s="9"/>
      <c r="S68"/>
    </row>
    <row r="69" spans="4:33" s="76" customFormat="1" ht="15.6">
      <c r="D69" s="521"/>
      <c r="E69" s="522"/>
      <c r="F69" s="523"/>
      <c r="G69" s="485"/>
      <c r="H69" s="486"/>
      <c r="I69" s="477"/>
      <c r="J69" s="478"/>
      <c r="K69" s="477"/>
      <c r="L69" s="478"/>
      <c r="M69" s="414"/>
      <c r="N69" s="416"/>
      <c r="O69" s="424"/>
      <c r="P69" s="479">
        <f t="shared" si="0"/>
        <v>0</v>
      </c>
      <c r="Q69" s="480"/>
      <c r="R69" s="9"/>
      <c r="S69"/>
    </row>
    <row r="70" spans="4:33" s="76" customFormat="1" ht="15.6">
      <c r="D70" s="521"/>
      <c r="E70" s="522"/>
      <c r="F70" s="523"/>
      <c r="G70" s="485"/>
      <c r="H70" s="486"/>
      <c r="I70" s="477"/>
      <c r="J70" s="478"/>
      <c r="K70" s="477"/>
      <c r="L70" s="478"/>
      <c r="M70" s="414"/>
      <c r="N70" s="416"/>
      <c r="O70" s="424"/>
      <c r="P70" s="479">
        <f t="shared" si="0"/>
        <v>0</v>
      </c>
      <c r="Q70" s="480"/>
      <c r="R70" s="9"/>
      <c r="S70"/>
    </row>
    <row r="71" spans="4:33" s="76" customFormat="1" ht="15.6">
      <c r="D71" s="521"/>
      <c r="E71" s="522"/>
      <c r="F71" s="523"/>
      <c r="G71" s="485"/>
      <c r="H71" s="486"/>
      <c r="I71" s="477"/>
      <c r="J71" s="478"/>
      <c r="K71" s="477"/>
      <c r="L71" s="478"/>
      <c r="M71" s="414"/>
      <c r="N71" s="416"/>
      <c r="O71" s="424"/>
      <c r="P71" s="479">
        <f t="shared" si="0"/>
        <v>0</v>
      </c>
      <c r="Q71" s="480"/>
      <c r="R71" s="9"/>
      <c r="S71"/>
    </row>
    <row r="72" spans="4:33" s="76" customFormat="1" ht="15.6">
      <c r="D72" s="521"/>
      <c r="E72" s="522"/>
      <c r="F72" s="523"/>
      <c r="G72" s="485"/>
      <c r="H72" s="486"/>
      <c r="I72" s="477"/>
      <c r="J72" s="478"/>
      <c r="K72" s="477"/>
      <c r="L72" s="478"/>
      <c r="M72" s="414"/>
      <c r="N72" s="416"/>
      <c r="O72" s="424"/>
      <c r="P72" s="479">
        <f t="shared" si="0"/>
        <v>0</v>
      </c>
      <c r="Q72" s="480"/>
      <c r="R72" s="9"/>
      <c r="S72"/>
    </row>
    <row r="73" spans="4:33" s="76" customFormat="1" ht="16.2" thickBot="1">
      <c r="D73" s="524"/>
      <c r="E73" s="525"/>
      <c r="F73" s="526"/>
      <c r="G73" s="487"/>
      <c r="H73" s="488"/>
      <c r="I73" s="481"/>
      <c r="J73" s="482"/>
      <c r="K73" s="481"/>
      <c r="L73" s="482"/>
      <c r="M73" s="422"/>
      <c r="N73" s="417"/>
      <c r="O73" s="425"/>
      <c r="P73" s="483">
        <f t="shared" si="0"/>
        <v>0</v>
      </c>
      <c r="Q73" s="484"/>
      <c r="R73" s="9"/>
      <c r="S73"/>
    </row>
    <row r="74" spans="4:33" s="128" customFormat="1">
      <c r="D74" s="309"/>
      <c r="E74" s="309"/>
      <c r="F74" s="309"/>
      <c r="G74" s="309"/>
      <c r="H74" s="309"/>
      <c r="I74" s="309"/>
      <c r="J74" s="309"/>
      <c r="K74" s="309"/>
      <c r="L74" s="296"/>
      <c r="M74" s="296"/>
      <c r="N74" s="289"/>
      <c r="O74" s="289"/>
      <c r="P74" s="289"/>
      <c r="Q74" s="289"/>
      <c r="R74" s="409"/>
      <c r="S74" s="409"/>
      <c r="T74" s="409"/>
      <c r="U74" s="409"/>
      <c r="V74" s="409"/>
      <c r="W74" s="409"/>
      <c r="X74" s="409"/>
      <c r="Y74" s="409"/>
      <c r="Z74" s="409"/>
      <c r="AA74" s="409"/>
      <c r="AB74" s="409"/>
      <c r="AC74" s="409"/>
      <c r="AD74" s="409"/>
      <c r="AE74" s="409"/>
      <c r="AF74" s="409"/>
      <c r="AG74" s="409"/>
    </row>
    <row r="75" spans="4:33" s="128" customFormat="1">
      <c r="D75" s="309"/>
      <c r="E75" s="309"/>
      <c r="F75" s="309"/>
      <c r="G75" s="309"/>
      <c r="H75" s="309"/>
      <c r="I75" s="309"/>
      <c r="J75" s="309"/>
      <c r="K75" s="309"/>
      <c r="L75" s="296"/>
      <c r="M75" s="296"/>
      <c r="N75" s="289"/>
      <c r="O75" s="289"/>
      <c r="P75" s="289"/>
      <c r="Q75" s="289"/>
      <c r="R75" s="409"/>
      <c r="S75" s="409"/>
      <c r="T75" s="409"/>
      <c r="U75" s="409"/>
      <c r="V75" s="409"/>
      <c r="W75" s="409"/>
      <c r="X75" s="409"/>
      <c r="Y75" s="409"/>
      <c r="Z75" s="409"/>
      <c r="AA75" s="409"/>
      <c r="AB75" s="409"/>
      <c r="AC75" s="409"/>
      <c r="AD75" s="409"/>
      <c r="AE75" s="409"/>
      <c r="AF75" s="409"/>
      <c r="AG75" s="409"/>
    </row>
  </sheetData>
  <sheetProtection sheet="1" objects="1" scenarios="1"/>
  <mergeCells count="159">
    <mergeCell ref="M47:N47"/>
    <mergeCell ref="O47:O48"/>
    <mergeCell ref="P47:Q48"/>
    <mergeCell ref="P49:Q49"/>
    <mergeCell ref="P50:Q50"/>
    <mergeCell ref="C43:T45"/>
    <mergeCell ref="I62:J62"/>
    <mergeCell ref="K62:L62"/>
    <mergeCell ref="D61:F61"/>
    <mergeCell ref="G61:H61"/>
    <mergeCell ref="D52:F52"/>
    <mergeCell ref="G52:H52"/>
    <mergeCell ref="I52:J52"/>
    <mergeCell ref="K52:L52"/>
    <mergeCell ref="P51:Q51"/>
    <mergeCell ref="P52:Q52"/>
    <mergeCell ref="P53:Q53"/>
    <mergeCell ref="P54:Q54"/>
    <mergeCell ref="P55:Q55"/>
    <mergeCell ref="P56:Q56"/>
    <mergeCell ref="P57:Q57"/>
    <mergeCell ref="P58:Q58"/>
    <mergeCell ref="P59:Q59"/>
    <mergeCell ref="P60:Q60"/>
    <mergeCell ref="I55:J55"/>
    <mergeCell ref="K55:L55"/>
    <mergeCell ref="K66:L66"/>
    <mergeCell ref="I67:J67"/>
    <mergeCell ref="K67:L67"/>
    <mergeCell ref="D68:F68"/>
    <mergeCell ref="G68:H68"/>
    <mergeCell ref="I68:J68"/>
    <mergeCell ref="K68:L68"/>
    <mergeCell ref="D65:F65"/>
    <mergeCell ref="G65:H65"/>
    <mergeCell ref="I65:J65"/>
    <mergeCell ref="K65:L65"/>
    <mergeCell ref="D66:F66"/>
    <mergeCell ref="G66:H66"/>
    <mergeCell ref="I66:J66"/>
    <mergeCell ref="I61:J61"/>
    <mergeCell ref="K61:L61"/>
    <mergeCell ref="P64:Q64"/>
    <mergeCell ref="P65:Q65"/>
    <mergeCell ref="P66:Q66"/>
    <mergeCell ref="P67:Q67"/>
    <mergeCell ref="P68:Q68"/>
    <mergeCell ref="P61:Q61"/>
    <mergeCell ref="D57:F57"/>
    <mergeCell ref="G57:H57"/>
    <mergeCell ref="I57:J57"/>
    <mergeCell ref="K57:L57"/>
    <mergeCell ref="D58:F58"/>
    <mergeCell ref="G58:H58"/>
    <mergeCell ref="I58:J58"/>
    <mergeCell ref="K58:L58"/>
    <mergeCell ref="I60:J60"/>
    <mergeCell ref="K60:L60"/>
    <mergeCell ref="D59:F59"/>
    <mergeCell ref="G59:H59"/>
    <mergeCell ref="I59:J59"/>
    <mergeCell ref="K59:L59"/>
    <mergeCell ref="D50:F50"/>
    <mergeCell ref="G50:H50"/>
    <mergeCell ref="I50:J50"/>
    <mergeCell ref="K50:L50"/>
    <mergeCell ref="D51:F51"/>
    <mergeCell ref="G51:H51"/>
    <mergeCell ref="I51:J51"/>
    <mergeCell ref="K51:L51"/>
    <mergeCell ref="D60:F60"/>
    <mergeCell ref="G60:H60"/>
    <mergeCell ref="D56:F56"/>
    <mergeCell ref="G56:H56"/>
    <mergeCell ref="I56:J56"/>
    <mergeCell ref="K56:L56"/>
    <mergeCell ref="D53:F53"/>
    <mergeCell ref="G53:H53"/>
    <mergeCell ref="I53:J53"/>
    <mergeCell ref="K53:L53"/>
    <mergeCell ref="D54:F54"/>
    <mergeCell ref="G54:H54"/>
    <mergeCell ref="I54:J54"/>
    <mergeCell ref="K54:L54"/>
    <mergeCell ref="D55:F55"/>
    <mergeCell ref="G55:H55"/>
    <mergeCell ref="D41:K41"/>
    <mergeCell ref="D13:K13"/>
    <mergeCell ref="D15:K15"/>
    <mergeCell ref="D16:K16"/>
    <mergeCell ref="D18:K18"/>
    <mergeCell ref="D19:K19"/>
    <mergeCell ref="D21:K21"/>
    <mergeCell ref="D49:F49"/>
    <mergeCell ref="G49:H49"/>
    <mergeCell ref="I49:J49"/>
    <mergeCell ref="K49:L49"/>
    <mergeCell ref="D22:K22"/>
    <mergeCell ref="D24:K24"/>
    <mergeCell ref="D25:K25"/>
    <mergeCell ref="D47:F48"/>
    <mergeCell ref="G47:H48"/>
    <mergeCell ref="I47:J48"/>
    <mergeCell ref="K47:L48"/>
    <mergeCell ref="D2:K2"/>
    <mergeCell ref="D4:K4"/>
    <mergeCell ref="D5:K5"/>
    <mergeCell ref="D6:K6"/>
    <mergeCell ref="D9:K9"/>
    <mergeCell ref="D10:K10"/>
    <mergeCell ref="D12:K12"/>
    <mergeCell ref="D39:H39"/>
    <mergeCell ref="D33:E33"/>
    <mergeCell ref="D34:E34"/>
    <mergeCell ref="D35:E35"/>
    <mergeCell ref="D32:J32"/>
    <mergeCell ref="D27:K27"/>
    <mergeCell ref="D28:K28"/>
    <mergeCell ref="D31:K31"/>
    <mergeCell ref="D37:K37"/>
    <mergeCell ref="P69:Q69"/>
    <mergeCell ref="D70:F70"/>
    <mergeCell ref="G70:H70"/>
    <mergeCell ref="I70:J70"/>
    <mergeCell ref="K70:L70"/>
    <mergeCell ref="P70:Q70"/>
    <mergeCell ref="D62:F62"/>
    <mergeCell ref="G62:H62"/>
    <mergeCell ref="D69:F69"/>
    <mergeCell ref="G69:H69"/>
    <mergeCell ref="I69:J69"/>
    <mergeCell ref="K69:L69"/>
    <mergeCell ref="G63:H63"/>
    <mergeCell ref="I63:J63"/>
    <mergeCell ref="K63:L63"/>
    <mergeCell ref="D67:F67"/>
    <mergeCell ref="G67:H67"/>
    <mergeCell ref="D63:F63"/>
    <mergeCell ref="D64:F64"/>
    <mergeCell ref="G64:H64"/>
    <mergeCell ref="I64:J64"/>
    <mergeCell ref="K64:L64"/>
    <mergeCell ref="P62:Q62"/>
    <mergeCell ref="P63:Q63"/>
    <mergeCell ref="D73:F73"/>
    <mergeCell ref="G73:H73"/>
    <mergeCell ref="I73:J73"/>
    <mergeCell ref="K73:L73"/>
    <mergeCell ref="P73:Q73"/>
    <mergeCell ref="D71:F71"/>
    <mergeCell ref="G71:H71"/>
    <mergeCell ref="I71:J71"/>
    <mergeCell ref="K71:L71"/>
    <mergeCell ref="P71:Q71"/>
    <mergeCell ref="D72:F72"/>
    <mergeCell ref="G72:H72"/>
    <mergeCell ref="I72:J72"/>
    <mergeCell ref="K72:L72"/>
    <mergeCell ref="P72:Q72"/>
  </mergeCells>
  <dataValidations count="12">
    <dataValidation type="list" allowBlank="1" showInputMessage="1" showErrorMessage="1" sqref="D7:J7" xr:uid="{B2DEA5F1-3E39-451F-B7EE-4A726FFEB110}">
      <formula1>$N$2:$N$4</formula1>
    </dataValidation>
    <dataValidation type="whole" allowBlank="1" showInputMessage="1" showErrorMessage="1" sqref="J38" xr:uid="{00000000-0002-0000-0900-000007000000}">
      <formula1>0</formula1>
      <formula2>10000</formula2>
    </dataValidation>
    <dataValidation type="whole" allowBlank="1" showInputMessage="1" showErrorMessage="1" sqref="L33:M35" xr:uid="{00000000-0002-0000-0900-000006000000}">
      <formula1>0</formula1>
      <formula2>1000000</formula2>
    </dataValidation>
    <dataValidation type="list" allowBlank="1" showInputMessage="1" showErrorMessage="1" sqref="D11:J11 D8:J8" xr:uid="{2CACA435-FC7E-44C7-964E-E5AF24DF6ED8}">
      <formula1>#REF!</formula1>
    </dataValidation>
    <dataValidation type="list" allowBlank="1" showInputMessage="1" showErrorMessage="1" sqref="D16" xr:uid="{D6731458-85E8-4F73-8CC1-4EE7115B6B45}">
      <formula1>$P$2:$P$5</formula1>
    </dataValidation>
    <dataValidation type="list" allowBlank="1" showInputMessage="1" showErrorMessage="1" sqref="D25" xr:uid="{B7DBC833-8A4A-4703-9D53-1E6EBF33E6E3}">
      <formula1>$T$2:$T$5</formula1>
    </dataValidation>
    <dataValidation type="list" allowBlank="1" showInputMessage="1" showErrorMessage="1" sqref="D28" xr:uid="{D32CEAD2-AFF2-4D10-98EC-2765BB42B7B2}">
      <formula1>$U$2:$U$5</formula1>
    </dataValidation>
    <dataValidation type="list" allowBlank="1" showInputMessage="1" showErrorMessage="1" sqref="D13" xr:uid="{03642573-DB4D-46F4-A912-830AC1CA423B}">
      <formula1>$S$2:$S$5</formula1>
    </dataValidation>
    <dataValidation type="list" allowBlank="1" showInputMessage="1" showErrorMessage="1" sqref="D10" xr:uid="{FC4E2DE4-72A6-44D4-9558-75C6E7D68618}">
      <formula1>$O$2:$O$5</formula1>
    </dataValidation>
    <dataValidation type="list" allowBlank="1" showInputMessage="1" showErrorMessage="1" sqref="D19" xr:uid="{BBAAB26E-430D-4254-9B2F-305972C17629}">
      <formula1>$Q$2:$Q$5</formula1>
    </dataValidation>
    <dataValidation type="list" allowBlank="1" showInputMessage="1" showErrorMessage="1" sqref="D22" xr:uid="{394EA3B6-13FB-4E27-A717-711540B4EED2}">
      <formula1>$R$2:$R$5</formula1>
    </dataValidation>
    <dataValidation type="list" allowBlank="1" showInputMessage="1" showErrorMessage="1" sqref="D6" xr:uid="{BA2D64B9-D9B5-4B83-BCFF-36B972C02617}">
      <formula1>$N$2:$N$5</formula1>
    </dataValidation>
  </dataValidations>
  <printOptions horizontalCentered="1"/>
  <pageMargins left="0.82677165354330717" right="0" top="0.86614173228346458" bottom="0.39370078740157483" header="0" footer="0"/>
  <pageSetup scale="36"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HF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21">
    <pageSetUpPr fitToPage="1"/>
  </sheetPr>
  <dimension ref="C2:T62"/>
  <sheetViews>
    <sheetView showGridLines="0" view="pageBreakPreview" topLeftCell="E37" zoomScale="70" zoomScaleNormal="70" zoomScaleSheetLayoutView="70" zoomScalePageLayoutView="40" workbookViewId="0">
      <selection activeCell="C156" sqref="C156:T156"/>
    </sheetView>
  </sheetViews>
  <sheetFormatPr baseColWidth="10" defaultColWidth="11.44140625" defaultRowHeight="13.8"/>
  <cols>
    <col min="1" max="1" width="3.44140625" style="76" customWidth="1"/>
    <col min="2" max="6" width="11.44140625" style="76"/>
    <col min="7" max="7" width="13.44140625" style="76" customWidth="1"/>
    <col min="8" max="9" width="11.44140625" style="76"/>
    <col min="10" max="10" width="19.88671875" style="76" customWidth="1"/>
    <col min="11" max="11" width="11.44140625" style="76"/>
    <col min="12" max="12" width="21.77734375" style="76" customWidth="1"/>
    <col min="13" max="13" width="32.44140625" style="76" customWidth="1"/>
    <col min="14" max="14" width="26" style="76" customWidth="1"/>
    <col min="15" max="15" width="25.109375" style="76" customWidth="1"/>
    <col min="16" max="16" width="15.5546875" style="76" customWidth="1"/>
    <col min="17" max="20" width="11.44140625" style="76"/>
    <col min="21" max="21" width="2.21875" style="76" customWidth="1"/>
    <col min="22" max="16384" width="11.44140625" style="76"/>
  </cols>
  <sheetData>
    <row r="2" spans="3:19" ht="32.549999999999997" customHeight="1"/>
    <row r="3" spans="3:19" ht="0.6" customHeight="1"/>
    <row r="4" spans="3:19" s="125" customFormat="1" ht="44.1" customHeight="1">
      <c r="C4" s="1080"/>
      <c r="D4" s="1080"/>
      <c r="E4" s="1080"/>
      <c r="F4" s="1080"/>
      <c r="G4" s="1080"/>
      <c r="H4" s="1080"/>
      <c r="I4" s="1080"/>
      <c r="J4" s="1080"/>
      <c r="K4" s="1080"/>
      <c r="L4" s="1080"/>
      <c r="M4" s="1080"/>
      <c r="N4" s="1080"/>
      <c r="O4" s="1080"/>
      <c r="P4" s="1080"/>
      <c r="Q4" s="1080"/>
      <c r="R4" s="1080"/>
      <c r="S4" s="1080"/>
    </row>
    <row r="5" spans="3:19" s="125" customFormat="1" ht="12" customHeight="1">
      <c r="C5" s="201"/>
      <c r="D5" s="201"/>
      <c r="E5" s="201"/>
      <c r="F5" s="201"/>
      <c r="G5" s="201"/>
      <c r="H5" s="201"/>
      <c r="I5" s="201"/>
      <c r="J5" s="201"/>
      <c r="K5" s="201"/>
      <c r="L5" s="201"/>
      <c r="M5" s="201"/>
      <c r="N5" s="201"/>
      <c r="O5" s="201"/>
      <c r="P5" s="201"/>
      <c r="Q5" s="201"/>
      <c r="R5" s="201"/>
      <c r="S5" s="201"/>
    </row>
    <row r="6" spans="3:19" s="111" customFormat="1" ht="12" customHeight="1">
      <c r="C6" s="130"/>
      <c r="D6" s="130"/>
      <c r="E6" s="130"/>
      <c r="F6" s="130"/>
      <c r="G6" s="130"/>
      <c r="H6" s="130"/>
      <c r="I6" s="131"/>
      <c r="J6" s="131"/>
      <c r="K6" s="131"/>
      <c r="L6" s="131"/>
      <c r="M6" s="131"/>
      <c r="N6" s="131"/>
      <c r="O6" s="131"/>
      <c r="P6" s="131"/>
      <c r="Q6" s="131"/>
      <c r="R6" s="131"/>
      <c r="S6" s="131"/>
    </row>
    <row r="9" spans="3:19" ht="31.5" customHeight="1">
      <c r="C9" s="448" t="s">
        <v>263</v>
      </c>
      <c r="D9" s="448"/>
      <c r="E9" s="448"/>
      <c r="F9" s="448"/>
      <c r="G9" s="441" t="s">
        <v>99</v>
      </c>
      <c r="H9" s="441"/>
      <c r="I9" s="441" t="s">
        <v>100</v>
      </c>
      <c r="J9" s="441"/>
      <c r="K9" s="440" t="s">
        <v>264</v>
      </c>
      <c r="L9" s="440"/>
      <c r="M9" s="175"/>
      <c r="N9" s="1081"/>
      <c r="O9" s="1081"/>
      <c r="P9" s="1081"/>
      <c r="Q9" s="1081"/>
      <c r="R9" s="1081"/>
      <c r="S9" s="1081"/>
    </row>
    <row r="10" spans="3:19" ht="53.25" customHeight="1">
      <c r="C10" s="448"/>
      <c r="D10" s="448"/>
      <c r="E10" s="448"/>
      <c r="F10" s="448"/>
      <c r="G10" s="441"/>
      <c r="H10" s="441"/>
      <c r="I10" s="441"/>
      <c r="J10" s="441"/>
      <c r="K10" s="440"/>
      <c r="L10" s="440"/>
      <c r="M10" s="175"/>
      <c r="N10" s="1081"/>
      <c r="O10" s="1081"/>
      <c r="P10" s="1081"/>
      <c r="Q10" s="1081"/>
      <c r="R10" s="1081"/>
      <c r="S10" s="1081"/>
    </row>
    <row r="11" spans="3:19" ht="8.1" customHeight="1">
      <c r="C11" s="198"/>
      <c r="D11" s="198"/>
      <c r="E11" s="198"/>
      <c r="F11" s="198"/>
      <c r="G11" s="175"/>
      <c r="H11" s="175"/>
      <c r="I11" s="175"/>
      <c r="J11" s="175"/>
      <c r="K11" s="112"/>
      <c r="L11" s="112"/>
      <c r="M11" s="112"/>
      <c r="N11" s="112"/>
    </row>
    <row r="12" spans="3:19" ht="81" customHeight="1">
      <c r="C12" s="448" t="s">
        <v>429</v>
      </c>
      <c r="D12" s="448"/>
      <c r="E12" s="448"/>
      <c r="F12" s="448"/>
      <c r="G12" s="448"/>
      <c r="H12" s="441" t="s">
        <v>99</v>
      </c>
      <c r="I12" s="441"/>
      <c r="J12" s="441" t="s">
        <v>100</v>
      </c>
      <c r="K12" s="441"/>
      <c r="L12" s="113"/>
      <c r="M12" s="113"/>
      <c r="N12" s="113"/>
      <c r="O12" s="113"/>
      <c r="P12" s="113"/>
    </row>
    <row r="13" spans="3:19" ht="15" customHeight="1">
      <c r="C13" s="448"/>
      <c r="D13" s="448"/>
      <c r="E13" s="448"/>
      <c r="F13" s="448"/>
      <c r="G13" s="448"/>
      <c r="H13" s="441"/>
      <c r="I13" s="441"/>
      <c r="J13" s="441"/>
      <c r="K13" s="441"/>
      <c r="L13" s="113"/>
      <c r="M13" s="113"/>
      <c r="N13" s="113"/>
      <c r="O13" s="113"/>
      <c r="P13" s="113"/>
    </row>
    <row r="14" spans="3:19" ht="20.399999999999999">
      <c r="C14" s="198"/>
      <c r="D14" s="198"/>
      <c r="E14" s="198"/>
      <c r="F14" s="198"/>
      <c r="G14" s="198"/>
      <c r="H14" s="175"/>
      <c r="I14" s="175"/>
      <c r="J14" s="175"/>
      <c r="K14" s="175"/>
      <c r="L14" s="175"/>
      <c r="M14" s="175"/>
      <c r="N14" s="175"/>
      <c r="O14" s="175"/>
      <c r="P14" s="175"/>
      <c r="Q14" s="175"/>
    </row>
    <row r="15" spans="3:19" ht="22.5" customHeight="1">
      <c r="C15" s="448" t="s">
        <v>430</v>
      </c>
      <c r="D15" s="448"/>
      <c r="E15" s="448"/>
      <c r="F15" s="448"/>
      <c r="G15" s="448"/>
      <c r="H15" s="448"/>
      <c r="I15" s="448"/>
      <c r="J15" s="627" t="s">
        <v>431</v>
      </c>
      <c r="K15" s="627"/>
      <c r="L15" s="627"/>
      <c r="M15" s="883"/>
      <c r="N15" s="446" t="s">
        <v>268</v>
      </c>
      <c r="O15" s="446"/>
      <c r="P15" s="446"/>
      <c r="Q15" s="446" t="s">
        <v>269</v>
      </c>
      <c r="R15" s="446"/>
      <c r="S15" s="447"/>
    </row>
    <row r="16" spans="3:19" ht="27.75" customHeight="1">
      <c r="C16" s="448"/>
      <c r="D16" s="448"/>
      <c r="E16" s="448"/>
      <c r="F16" s="448"/>
      <c r="G16" s="448"/>
      <c r="H16" s="448"/>
      <c r="I16" s="448"/>
      <c r="J16" s="467"/>
      <c r="K16" s="467"/>
      <c r="L16" s="467"/>
      <c r="M16" s="468"/>
      <c r="N16" s="464"/>
      <c r="O16" s="464"/>
      <c r="P16" s="464"/>
      <c r="Q16" s="464"/>
      <c r="R16" s="464"/>
      <c r="S16" s="465"/>
    </row>
    <row r="17" spans="3:20" ht="29.25" customHeight="1">
      <c r="C17" s="448"/>
      <c r="D17" s="448"/>
      <c r="E17" s="448"/>
      <c r="F17" s="448"/>
      <c r="G17" s="448"/>
      <c r="H17" s="448"/>
      <c r="I17" s="448"/>
      <c r="J17" s="469"/>
      <c r="K17" s="469"/>
      <c r="L17" s="469"/>
      <c r="M17" s="470"/>
      <c r="N17" s="460"/>
      <c r="O17" s="460"/>
      <c r="P17" s="460"/>
      <c r="Q17" s="460"/>
      <c r="R17" s="460"/>
      <c r="S17" s="461"/>
    </row>
    <row r="18" spans="3:20" ht="12" customHeight="1">
      <c r="C18" s="897"/>
      <c r="D18" s="897"/>
      <c r="E18" s="897"/>
      <c r="F18" s="897"/>
      <c r="G18" s="897"/>
      <c r="H18" s="897"/>
      <c r="I18" s="897"/>
      <c r="J18" s="175"/>
      <c r="K18" s="175"/>
      <c r="L18" s="175"/>
      <c r="M18" s="175"/>
      <c r="N18" s="175"/>
      <c r="O18" s="175"/>
      <c r="P18" s="175"/>
      <c r="Q18" s="175"/>
      <c r="R18" s="175"/>
      <c r="S18" s="175"/>
    </row>
    <row r="19" spans="3:20" ht="4.05" customHeight="1">
      <c r="C19" s="198"/>
      <c r="D19" s="198"/>
      <c r="E19" s="198"/>
      <c r="F19" s="198"/>
      <c r="G19" s="198"/>
      <c r="H19" s="198"/>
      <c r="I19" s="198"/>
      <c r="J19" s="175"/>
      <c r="K19" s="175"/>
      <c r="L19" s="175"/>
      <c r="M19" s="175"/>
      <c r="N19" s="175"/>
      <c r="O19" s="175"/>
      <c r="P19" s="175"/>
      <c r="Q19" s="175"/>
      <c r="R19" s="175"/>
      <c r="S19" s="175"/>
    </row>
    <row r="20" spans="3:20" ht="21" customHeight="1">
      <c r="C20" s="463" t="s">
        <v>270</v>
      </c>
      <c r="D20" s="463"/>
      <c r="E20" s="463"/>
      <c r="F20" s="463"/>
      <c r="G20" s="463"/>
      <c r="H20" s="463"/>
      <c r="I20" s="463"/>
      <c r="J20" s="463"/>
      <c r="K20" s="463"/>
      <c r="L20" s="463"/>
      <c r="M20" s="463"/>
      <c r="N20" s="463"/>
      <c r="O20" s="463"/>
      <c r="P20" s="463"/>
      <c r="Q20" s="463"/>
      <c r="R20" s="463"/>
      <c r="S20" s="463"/>
    </row>
    <row r="21" spans="3:20" ht="4.05" customHeight="1">
      <c r="C21" s="114"/>
      <c r="D21" s="114"/>
      <c r="E21" s="114"/>
      <c r="F21" s="114"/>
      <c r="G21" s="114"/>
      <c r="H21" s="114"/>
      <c r="I21" s="114"/>
      <c r="J21" s="114"/>
      <c r="K21" s="114"/>
      <c r="L21" s="114"/>
      <c r="M21" s="114"/>
      <c r="N21" s="114"/>
      <c r="O21" s="114"/>
      <c r="P21" s="114"/>
      <c r="Q21" s="114"/>
      <c r="R21" s="114"/>
      <c r="S21" s="114"/>
    </row>
    <row r="22" spans="3:20" ht="20.399999999999999">
      <c r="C22" s="896" t="s">
        <v>271</v>
      </c>
      <c r="D22" s="896"/>
      <c r="E22" s="896"/>
      <c r="F22" s="896"/>
      <c r="G22" s="896"/>
      <c r="H22" s="896"/>
      <c r="I22" s="896"/>
      <c r="J22" s="896"/>
      <c r="K22" s="896"/>
      <c r="L22" s="896"/>
      <c r="M22" s="896"/>
      <c r="N22" s="896"/>
      <c r="O22" s="896"/>
      <c r="P22" s="896"/>
      <c r="Q22" s="458"/>
      <c r="R22" s="458"/>
      <c r="S22" s="458"/>
    </row>
    <row r="23" spans="3:20" ht="4.05" customHeight="1">
      <c r="C23" s="115"/>
      <c r="D23" s="115"/>
      <c r="E23" s="115"/>
      <c r="F23" s="115"/>
      <c r="G23" s="115"/>
      <c r="H23" s="115"/>
      <c r="I23" s="115"/>
      <c r="J23" s="115"/>
      <c r="K23" s="115"/>
      <c r="L23" s="115"/>
      <c r="M23" s="115"/>
      <c r="N23" s="115"/>
      <c r="O23" s="115"/>
      <c r="P23" s="115"/>
      <c r="Q23" s="115"/>
      <c r="R23" s="115"/>
      <c r="S23" s="115"/>
    </row>
    <row r="24" spans="3:20" ht="20.399999999999999">
      <c r="C24" s="896" t="s">
        <v>272</v>
      </c>
      <c r="D24" s="896"/>
      <c r="E24" s="896"/>
      <c r="F24" s="896"/>
      <c r="G24" s="896"/>
      <c r="H24" s="896"/>
      <c r="I24" s="896"/>
      <c r="J24" s="896"/>
      <c r="K24" s="896"/>
      <c r="L24" s="896"/>
      <c r="M24" s="896"/>
      <c r="N24" s="896"/>
      <c r="O24" s="896"/>
      <c r="P24" s="896"/>
      <c r="Q24" s="458"/>
      <c r="R24" s="458"/>
      <c r="S24" s="458"/>
    </row>
    <row r="25" spans="3:20" ht="4.05" customHeight="1">
      <c r="C25" s="115"/>
      <c r="D25" s="115"/>
      <c r="E25" s="115"/>
      <c r="F25" s="115"/>
      <c r="G25" s="115"/>
      <c r="H25" s="115"/>
      <c r="I25" s="115"/>
      <c r="J25" s="115"/>
      <c r="K25" s="115"/>
      <c r="L25" s="115"/>
      <c r="M25" s="115"/>
      <c r="N25" s="115"/>
      <c r="O25" s="115"/>
      <c r="P25" s="115"/>
      <c r="Q25" s="115"/>
      <c r="R25" s="115"/>
      <c r="S25" s="115"/>
    </row>
    <row r="26" spans="3:20" ht="20.399999999999999">
      <c r="C26" s="896" t="s">
        <v>273</v>
      </c>
      <c r="D26" s="896"/>
      <c r="E26" s="896"/>
      <c r="F26" s="896"/>
      <c r="G26" s="896"/>
      <c r="H26" s="896"/>
      <c r="I26" s="896"/>
      <c r="J26" s="896"/>
      <c r="K26" s="896"/>
      <c r="L26" s="896"/>
      <c r="M26" s="896"/>
      <c r="N26" s="896"/>
      <c r="O26" s="896"/>
      <c r="P26" s="896"/>
      <c r="Q26" s="458"/>
      <c r="R26" s="458"/>
      <c r="S26" s="458"/>
    </row>
    <row r="27" spans="3:20" ht="8.1" customHeight="1"/>
    <row r="32" spans="3:20" ht="15" customHeight="1">
      <c r="C32" s="495" t="s">
        <v>894</v>
      </c>
      <c r="D32" s="495"/>
      <c r="E32" s="495"/>
      <c r="F32" s="495"/>
      <c r="G32" s="495"/>
      <c r="H32" s="495"/>
      <c r="I32" s="495"/>
      <c r="J32" s="495"/>
      <c r="K32" s="495"/>
      <c r="L32" s="495"/>
      <c r="M32" s="495"/>
      <c r="N32" s="495"/>
      <c r="O32" s="495"/>
      <c r="P32" s="495"/>
      <c r="Q32" s="495"/>
      <c r="R32" s="495"/>
      <c r="S32" s="495"/>
      <c r="T32" s="495"/>
    </row>
    <row r="33" spans="3:20">
      <c r="C33" s="495"/>
      <c r="D33" s="495"/>
      <c r="E33" s="495"/>
      <c r="F33" s="495"/>
      <c r="G33" s="495"/>
      <c r="H33" s="495"/>
      <c r="I33" s="495"/>
      <c r="J33" s="495"/>
      <c r="K33" s="495"/>
      <c r="L33" s="495"/>
      <c r="M33" s="495"/>
      <c r="N33" s="495"/>
      <c r="O33" s="495"/>
      <c r="P33" s="495"/>
      <c r="Q33" s="495"/>
      <c r="R33" s="495"/>
      <c r="S33" s="495"/>
      <c r="T33" s="495"/>
    </row>
    <row r="34" spans="3:20">
      <c r="C34" s="495"/>
      <c r="D34" s="495"/>
      <c r="E34" s="495"/>
      <c r="F34" s="495"/>
      <c r="G34" s="495"/>
      <c r="H34" s="495"/>
      <c r="I34" s="495"/>
      <c r="J34" s="495"/>
      <c r="K34" s="495"/>
      <c r="L34" s="495"/>
      <c r="M34" s="495"/>
      <c r="N34" s="495"/>
      <c r="O34" s="495"/>
      <c r="P34" s="495"/>
      <c r="Q34" s="495"/>
      <c r="R34" s="495"/>
      <c r="S34" s="495"/>
      <c r="T34" s="495"/>
    </row>
    <row r="35" spans="3:20" ht="15" thickBot="1">
      <c r="D35"/>
      <c r="E35"/>
      <c r="F35"/>
      <c r="G35"/>
      <c r="H35"/>
      <c r="I35"/>
      <c r="J35"/>
      <c r="K35"/>
      <c r="L35"/>
      <c r="M35"/>
      <c r="N35"/>
      <c r="O35"/>
      <c r="P35"/>
      <c r="Q35"/>
      <c r="R35"/>
      <c r="S35"/>
    </row>
    <row r="36" spans="3:20" s="85" customFormat="1" ht="169.5" customHeight="1">
      <c r="D36" s="498" t="s">
        <v>24</v>
      </c>
      <c r="E36" s="499"/>
      <c r="F36" s="500"/>
      <c r="G36" s="504" t="s">
        <v>9</v>
      </c>
      <c r="H36" s="505"/>
      <c r="I36" s="508" t="s">
        <v>856</v>
      </c>
      <c r="J36" s="509"/>
      <c r="K36" s="508" t="s">
        <v>887</v>
      </c>
      <c r="L36" s="509"/>
      <c r="M36" s="496" t="s">
        <v>904</v>
      </c>
      <c r="N36" s="497"/>
      <c r="O36" s="512" t="s">
        <v>857</v>
      </c>
      <c r="P36" s="498" t="s">
        <v>278</v>
      </c>
      <c r="Q36" s="500"/>
      <c r="R36" s="10"/>
      <c r="S36" s="26"/>
    </row>
    <row r="37" spans="3:20" s="85" customFormat="1" ht="85.05" customHeight="1" thickBot="1">
      <c r="D37" s="501"/>
      <c r="E37" s="502"/>
      <c r="F37" s="503"/>
      <c r="G37" s="506"/>
      <c r="H37" s="507"/>
      <c r="I37" s="510"/>
      <c r="J37" s="511"/>
      <c r="K37" s="510"/>
      <c r="L37" s="511"/>
      <c r="M37" s="420" t="s">
        <v>886</v>
      </c>
      <c r="N37" s="421" t="s">
        <v>885</v>
      </c>
      <c r="O37" s="513"/>
      <c r="P37" s="501"/>
      <c r="Q37" s="503"/>
      <c r="R37" s="10"/>
      <c r="S37" s="26"/>
    </row>
    <row r="38" spans="3:20" s="85" customFormat="1" ht="145.94999999999999" customHeight="1" thickBot="1">
      <c r="D38" s="514" t="s">
        <v>889</v>
      </c>
      <c r="E38" s="515"/>
      <c r="F38" s="516"/>
      <c r="G38" s="514" t="s">
        <v>890</v>
      </c>
      <c r="H38" s="516"/>
      <c r="I38" s="514">
        <v>4</v>
      </c>
      <c r="J38" s="516"/>
      <c r="K38" s="517">
        <v>56</v>
      </c>
      <c r="L38" s="518"/>
      <c r="M38" s="426" t="s">
        <v>905</v>
      </c>
      <c r="N38" s="426" t="s">
        <v>906</v>
      </c>
      <c r="O38" s="426">
        <v>1</v>
      </c>
      <c r="P38" s="519">
        <f>SUM(I38:L38)</f>
        <v>60</v>
      </c>
      <c r="Q38" s="520"/>
      <c r="R38" s="10"/>
      <c r="S38" s="26"/>
    </row>
    <row r="39" spans="3:20" ht="15.6">
      <c r="D39" s="533" t="str">
        <f>'INFORMACION GENERAL'!$C$200</f>
        <v xml:space="preserve">PRINCIPAL: </v>
      </c>
      <c r="E39" s="534"/>
      <c r="F39" s="535"/>
      <c r="G39" s="527"/>
      <c r="H39" s="528"/>
      <c r="I39" s="489"/>
      <c r="J39" s="490"/>
      <c r="K39" s="491"/>
      <c r="L39" s="492"/>
      <c r="M39" s="418"/>
      <c r="N39" s="419"/>
      <c r="O39" s="423"/>
      <c r="P39" s="493">
        <f>SUM(I39:L39)</f>
        <v>0</v>
      </c>
      <c r="Q39" s="494"/>
      <c r="R39" s="9"/>
      <c r="S39"/>
    </row>
    <row r="40" spans="3:20" ht="15.6">
      <c r="D40" s="521" t="str">
        <f>'INFORMACION GENERAL'!$C$201</f>
        <v>SITIO 2:</v>
      </c>
      <c r="E40" s="522"/>
      <c r="F40" s="523"/>
      <c r="G40" s="529"/>
      <c r="H40" s="530"/>
      <c r="I40" s="473"/>
      <c r="J40" s="474"/>
      <c r="K40" s="473"/>
      <c r="L40" s="474"/>
      <c r="M40" s="414"/>
      <c r="N40" s="328"/>
      <c r="O40" s="424"/>
      <c r="P40" s="475">
        <f t="shared" ref="P40:P62" si="0">SUM(I40:L40)</f>
        <v>0</v>
      </c>
      <c r="Q40" s="476"/>
      <c r="R40" s="9"/>
      <c r="S40"/>
    </row>
    <row r="41" spans="3:20" ht="15.6">
      <c r="D41" s="521" t="str">
        <f>'INFORMACION GENERAL'!$C$202</f>
        <v>SITIO 3:</v>
      </c>
      <c r="E41" s="522"/>
      <c r="F41" s="523"/>
      <c r="G41" s="531"/>
      <c r="H41" s="532"/>
      <c r="I41" s="471"/>
      <c r="J41" s="472"/>
      <c r="K41" s="473"/>
      <c r="L41" s="474"/>
      <c r="M41" s="414"/>
      <c r="N41" s="415"/>
      <c r="O41" s="424"/>
      <c r="P41" s="475">
        <f t="shared" si="0"/>
        <v>0</v>
      </c>
      <c r="Q41" s="476"/>
      <c r="R41" s="9"/>
      <c r="S41"/>
    </row>
    <row r="42" spans="3:20" ht="15.6">
      <c r="D42" s="521" t="str">
        <f>'INFORMACION GENERAL'!$C$203</f>
        <v>SITIO 4:</v>
      </c>
      <c r="E42" s="522"/>
      <c r="F42" s="523"/>
      <c r="G42" s="531"/>
      <c r="H42" s="532"/>
      <c r="I42" s="471"/>
      <c r="J42" s="472"/>
      <c r="K42" s="473"/>
      <c r="L42" s="474"/>
      <c r="M42" s="414"/>
      <c r="N42" s="415"/>
      <c r="O42" s="424"/>
      <c r="P42" s="475">
        <f t="shared" si="0"/>
        <v>0</v>
      </c>
      <c r="Q42" s="476"/>
      <c r="R42" s="9"/>
      <c r="S42"/>
    </row>
    <row r="43" spans="3:20" ht="15.6">
      <c r="D43" s="521" t="str">
        <f>'INFORMACION GENERAL'!$C$204</f>
        <v>SITIO 5:</v>
      </c>
      <c r="E43" s="522"/>
      <c r="F43" s="523"/>
      <c r="G43" s="531"/>
      <c r="H43" s="532"/>
      <c r="I43" s="471"/>
      <c r="J43" s="472"/>
      <c r="K43" s="473"/>
      <c r="L43" s="474"/>
      <c r="M43" s="414"/>
      <c r="N43" s="415"/>
      <c r="O43" s="424"/>
      <c r="P43" s="475">
        <f t="shared" si="0"/>
        <v>0</v>
      </c>
      <c r="Q43" s="476"/>
      <c r="R43" s="9"/>
      <c r="S43"/>
    </row>
    <row r="44" spans="3:20" ht="15.6">
      <c r="D44" s="521" t="str">
        <f>'INFORMACION GENERAL'!$C$205</f>
        <v>SITIO 6:</v>
      </c>
      <c r="E44" s="522"/>
      <c r="F44" s="523"/>
      <c r="G44" s="531"/>
      <c r="H44" s="532"/>
      <c r="I44" s="471"/>
      <c r="J44" s="472"/>
      <c r="K44" s="473"/>
      <c r="L44" s="474"/>
      <c r="M44" s="414"/>
      <c r="N44" s="415"/>
      <c r="O44" s="424"/>
      <c r="P44" s="475">
        <f t="shared" si="0"/>
        <v>0</v>
      </c>
      <c r="Q44" s="476"/>
      <c r="R44" s="9"/>
      <c r="S44"/>
    </row>
    <row r="45" spans="3:20" ht="15.6">
      <c r="D45" s="521" t="str">
        <f>'INFORMACION GENERAL'!$C$206</f>
        <v>SITIO 7:</v>
      </c>
      <c r="E45" s="522"/>
      <c r="F45" s="523"/>
      <c r="G45" s="531"/>
      <c r="H45" s="532"/>
      <c r="I45" s="471"/>
      <c r="J45" s="472"/>
      <c r="K45" s="473"/>
      <c r="L45" s="474"/>
      <c r="M45" s="414"/>
      <c r="N45" s="415"/>
      <c r="O45" s="424"/>
      <c r="P45" s="475">
        <f t="shared" si="0"/>
        <v>0</v>
      </c>
      <c r="Q45" s="476"/>
      <c r="R45" s="9"/>
      <c r="S45"/>
    </row>
    <row r="46" spans="3:20" ht="15.6">
      <c r="D46" s="521" t="str">
        <f>'INFORMACION GENERAL'!$C$207</f>
        <v>SITIO 8:</v>
      </c>
      <c r="E46" s="522"/>
      <c r="F46" s="523"/>
      <c r="G46" s="531"/>
      <c r="H46" s="532"/>
      <c r="I46" s="471"/>
      <c r="J46" s="472"/>
      <c r="K46" s="473"/>
      <c r="L46" s="474"/>
      <c r="M46" s="414"/>
      <c r="N46" s="415"/>
      <c r="O46" s="424"/>
      <c r="P46" s="475">
        <f t="shared" si="0"/>
        <v>0</v>
      </c>
      <c r="Q46" s="476"/>
      <c r="R46" s="9"/>
      <c r="S46"/>
    </row>
    <row r="47" spans="3:20" ht="15.6">
      <c r="D47" s="521" t="str">
        <f>+'INFORMACION GENERAL'!$C$208</f>
        <v>SITIO 9:</v>
      </c>
      <c r="E47" s="522"/>
      <c r="F47" s="523"/>
      <c r="G47" s="531"/>
      <c r="H47" s="532"/>
      <c r="I47" s="471"/>
      <c r="J47" s="472"/>
      <c r="K47" s="473"/>
      <c r="L47" s="474"/>
      <c r="M47" s="414"/>
      <c r="N47" s="415"/>
      <c r="O47" s="424"/>
      <c r="P47" s="475">
        <f t="shared" si="0"/>
        <v>0</v>
      </c>
      <c r="Q47" s="476"/>
      <c r="R47" s="9"/>
      <c r="S47"/>
    </row>
    <row r="48" spans="3:20" ht="15.6">
      <c r="D48" s="521" t="str">
        <f>+'INFORMACION GENERAL'!$C$209</f>
        <v>SITIO 10:</v>
      </c>
      <c r="E48" s="522"/>
      <c r="F48" s="523"/>
      <c r="G48" s="485"/>
      <c r="H48" s="486"/>
      <c r="I48" s="477"/>
      <c r="J48" s="478"/>
      <c r="K48" s="477"/>
      <c r="L48" s="478"/>
      <c r="M48" s="414"/>
      <c r="N48" s="416"/>
      <c r="O48" s="424"/>
      <c r="P48" s="479">
        <f t="shared" si="0"/>
        <v>0</v>
      </c>
      <c r="Q48" s="480"/>
      <c r="R48" s="9"/>
      <c r="S48"/>
    </row>
    <row r="49" spans="4:19" ht="15.6">
      <c r="D49" s="521" t="str">
        <f>+'INFORMACION GENERAL'!$C$210</f>
        <v>SITIO 11:</v>
      </c>
      <c r="E49" s="522"/>
      <c r="F49" s="523"/>
      <c r="G49" s="485"/>
      <c r="H49" s="486"/>
      <c r="I49" s="477"/>
      <c r="J49" s="478"/>
      <c r="K49" s="477"/>
      <c r="L49" s="478"/>
      <c r="M49" s="414"/>
      <c r="N49" s="416"/>
      <c r="O49" s="424"/>
      <c r="P49" s="479">
        <f t="shared" si="0"/>
        <v>0</v>
      </c>
      <c r="Q49" s="480"/>
      <c r="R49" s="9"/>
      <c r="S49"/>
    </row>
    <row r="50" spans="4:19" ht="15.6">
      <c r="D50" s="521"/>
      <c r="E50" s="522"/>
      <c r="F50" s="523"/>
      <c r="G50" s="485"/>
      <c r="H50" s="486"/>
      <c r="I50" s="477"/>
      <c r="J50" s="478"/>
      <c r="K50" s="477"/>
      <c r="L50" s="478"/>
      <c r="M50" s="414"/>
      <c r="N50" s="416"/>
      <c r="O50" s="424"/>
      <c r="P50" s="479">
        <f t="shared" si="0"/>
        <v>0</v>
      </c>
      <c r="Q50" s="480"/>
      <c r="R50" s="9"/>
      <c r="S50"/>
    </row>
    <row r="51" spans="4:19" ht="15.6">
      <c r="D51" s="521"/>
      <c r="E51" s="522"/>
      <c r="F51" s="523"/>
      <c r="G51" s="485"/>
      <c r="H51" s="486"/>
      <c r="I51" s="477"/>
      <c r="J51" s="478"/>
      <c r="K51" s="477"/>
      <c r="L51" s="478"/>
      <c r="M51" s="414"/>
      <c r="N51" s="416"/>
      <c r="O51" s="424"/>
      <c r="P51" s="479">
        <f t="shared" si="0"/>
        <v>0</v>
      </c>
      <c r="Q51" s="480"/>
      <c r="R51" s="9"/>
      <c r="S51"/>
    </row>
    <row r="52" spans="4:19" ht="15.6">
      <c r="D52" s="521"/>
      <c r="E52" s="522"/>
      <c r="F52" s="523"/>
      <c r="G52" s="485"/>
      <c r="H52" s="486"/>
      <c r="I52" s="477"/>
      <c r="J52" s="478"/>
      <c r="K52" s="477"/>
      <c r="L52" s="478"/>
      <c r="M52" s="414"/>
      <c r="N52" s="416"/>
      <c r="O52" s="424"/>
      <c r="P52" s="479">
        <f t="shared" si="0"/>
        <v>0</v>
      </c>
      <c r="Q52" s="480"/>
      <c r="R52" s="9"/>
      <c r="S52"/>
    </row>
    <row r="53" spans="4:19" ht="15.6">
      <c r="D53" s="521"/>
      <c r="E53" s="522"/>
      <c r="F53" s="523"/>
      <c r="G53" s="485"/>
      <c r="H53" s="486"/>
      <c r="I53" s="477"/>
      <c r="J53" s="478"/>
      <c r="K53" s="477"/>
      <c r="L53" s="478"/>
      <c r="M53" s="414"/>
      <c r="N53" s="416"/>
      <c r="O53" s="424"/>
      <c r="P53" s="479">
        <f t="shared" si="0"/>
        <v>0</v>
      </c>
      <c r="Q53" s="480"/>
      <c r="R53" s="9"/>
      <c r="S53"/>
    </row>
    <row r="54" spans="4:19" ht="15.6">
      <c r="D54" s="521"/>
      <c r="E54" s="522"/>
      <c r="F54" s="523"/>
      <c r="G54" s="485"/>
      <c r="H54" s="486"/>
      <c r="I54" s="477"/>
      <c r="J54" s="478"/>
      <c r="K54" s="477"/>
      <c r="L54" s="478"/>
      <c r="M54" s="414"/>
      <c r="N54" s="416"/>
      <c r="O54" s="424"/>
      <c r="P54" s="479">
        <f t="shared" si="0"/>
        <v>0</v>
      </c>
      <c r="Q54" s="480"/>
      <c r="R54" s="9"/>
      <c r="S54"/>
    </row>
    <row r="55" spans="4:19" ht="15.6">
      <c r="D55" s="521"/>
      <c r="E55" s="522"/>
      <c r="F55" s="523"/>
      <c r="G55" s="485"/>
      <c r="H55" s="486"/>
      <c r="I55" s="477"/>
      <c r="J55" s="478"/>
      <c r="K55" s="477"/>
      <c r="L55" s="478"/>
      <c r="M55" s="414"/>
      <c r="N55" s="416"/>
      <c r="O55" s="424"/>
      <c r="P55" s="479">
        <f t="shared" si="0"/>
        <v>0</v>
      </c>
      <c r="Q55" s="480"/>
      <c r="R55" s="9"/>
      <c r="S55"/>
    </row>
    <row r="56" spans="4:19" ht="15.6">
      <c r="D56" s="521"/>
      <c r="E56" s="522"/>
      <c r="F56" s="523"/>
      <c r="G56" s="485"/>
      <c r="H56" s="486"/>
      <c r="I56" s="477"/>
      <c r="J56" s="478"/>
      <c r="K56" s="477"/>
      <c r="L56" s="478"/>
      <c r="M56" s="414"/>
      <c r="N56" s="416"/>
      <c r="O56" s="424"/>
      <c r="P56" s="479">
        <f t="shared" si="0"/>
        <v>0</v>
      </c>
      <c r="Q56" s="480"/>
      <c r="R56" s="9"/>
      <c r="S56"/>
    </row>
    <row r="57" spans="4:19" ht="15.6">
      <c r="D57" s="521"/>
      <c r="E57" s="522"/>
      <c r="F57" s="523"/>
      <c r="G57" s="485"/>
      <c r="H57" s="486"/>
      <c r="I57" s="477"/>
      <c r="J57" s="478"/>
      <c r="K57" s="477"/>
      <c r="L57" s="478"/>
      <c r="M57" s="414"/>
      <c r="N57" s="416"/>
      <c r="O57" s="424"/>
      <c r="P57" s="479">
        <f t="shared" si="0"/>
        <v>0</v>
      </c>
      <c r="Q57" s="480"/>
      <c r="R57" s="9"/>
      <c r="S57"/>
    </row>
    <row r="58" spans="4:19" ht="15.6">
      <c r="D58" s="521"/>
      <c r="E58" s="522"/>
      <c r="F58" s="523"/>
      <c r="G58" s="485"/>
      <c r="H58" s="486"/>
      <c r="I58" s="477"/>
      <c r="J58" s="478"/>
      <c r="K58" s="477"/>
      <c r="L58" s="478"/>
      <c r="M58" s="414"/>
      <c r="N58" s="416"/>
      <c r="O58" s="424"/>
      <c r="P58" s="479">
        <f t="shared" si="0"/>
        <v>0</v>
      </c>
      <c r="Q58" s="480"/>
      <c r="R58" s="9"/>
      <c r="S58"/>
    </row>
    <row r="59" spans="4:19" ht="15.6">
      <c r="D59" s="521"/>
      <c r="E59" s="522"/>
      <c r="F59" s="523"/>
      <c r="G59" s="485"/>
      <c r="H59" s="486"/>
      <c r="I59" s="477"/>
      <c r="J59" s="478"/>
      <c r="K59" s="477"/>
      <c r="L59" s="478"/>
      <c r="M59" s="414"/>
      <c r="N59" s="416"/>
      <c r="O59" s="424"/>
      <c r="P59" s="479">
        <f t="shared" si="0"/>
        <v>0</v>
      </c>
      <c r="Q59" s="480"/>
      <c r="R59" s="9"/>
      <c r="S59"/>
    </row>
    <row r="60" spans="4:19" ht="15.6">
      <c r="D60" s="521"/>
      <c r="E60" s="522"/>
      <c r="F60" s="523"/>
      <c r="G60" s="485"/>
      <c r="H60" s="486"/>
      <c r="I60" s="477"/>
      <c r="J60" s="478"/>
      <c r="K60" s="477"/>
      <c r="L60" s="478"/>
      <c r="M60" s="414"/>
      <c r="N60" s="416"/>
      <c r="O60" s="424"/>
      <c r="P60" s="479">
        <f t="shared" si="0"/>
        <v>0</v>
      </c>
      <c r="Q60" s="480"/>
      <c r="R60" s="9"/>
      <c r="S60"/>
    </row>
    <row r="61" spans="4:19" ht="15.6">
      <c r="D61" s="521"/>
      <c r="E61" s="522"/>
      <c r="F61" s="523"/>
      <c r="G61" s="485"/>
      <c r="H61" s="486"/>
      <c r="I61" s="477"/>
      <c r="J61" s="478"/>
      <c r="K61" s="477"/>
      <c r="L61" s="478"/>
      <c r="M61" s="414"/>
      <c r="N61" s="416"/>
      <c r="O61" s="424"/>
      <c r="P61" s="479">
        <f t="shared" si="0"/>
        <v>0</v>
      </c>
      <c r="Q61" s="480"/>
      <c r="R61" s="9"/>
      <c r="S61"/>
    </row>
    <row r="62" spans="4:19" ht="16.2" thickBot="1">
      <c r="D62" s="524"/>
      <c r="E62" s="525"/>
      <c r="F62" s="526"/>
      <c r="G62" s="487"/>
      <c r="H62" s="488"/>
      <c r="I62" s="481"/>
      <c r="J62" s="482"/>
      <c r="K62" s="481"/>
      <c r="L62" s="482"/>
      <c r="M62" s="422"/>
      <c r="N62" s="417"/>
      <c r="O62" s="425"/>
      <c r="P62" s="483">
        <f t="shared" si="0"/>
        <v>0</v>
      </c>
      <c r="Q62" s="484"/>
      <c r="R62" s="9"/>
      <c r="S62"/>
    </row>
  </sheetData>
  <sheetProtection sheet="1" objects="1" scenarios="1"/>
  <mergeCells count="164">
    <mergeCell ref="D58:F58"/>
    <mergeCell ref="G58:H58"/>
    <mergeCell ref="I58:J58"/>
    <mergeCell ref="K58:L58"/>
    <mergeCell ref="D57:F57"/>
    <mergeCell ref="G57:H57"/>
    <mergeCell ref="I57:J57"/>
    <mergeCell ref="K57:L57"/>
    <mergeCell ref="P57:Q57"/>
    <mergeCell ref="P58:Q58"/>
    <mergeCell ref="D56:F56"/>
    <mergeCell ref="G56:H56"/>
    <mergeCell ref="I56:J56"/>
    <mergeCell ref="K56:L56"/>
    <mergeCell ref="D55:F55"/>
    <mergeCell ref="G55:H55"/>
    <mergeCell ref="I55:J55"/>
    <mergeCell ref="K55:L55"/>
    <mergeCell ref="P55:Q55"/>
    <mergeCell ref="P56:Q56"/>
    <mergeCell ref="D54:F54"/>
    <mergeCell ref="G54:H54"/>
    <mergeCell ref="I54:J54"/>
    <mergeCell ref="K54:L54"/>
    <mergeCell ref="D53:F53"/>
    <mergeCell ref="G53:H53"/>
    <mergeCell ref="I53:J53"/>
    <mergeCell ref="K53:L53"/>
    <mergeCell ref="P53:Q53"/>
    <mergeCell ref="P54:Q54"/>
    <mergeCell ref="D52:F52"/>
    <mergeCell ref="G52:H52"/>
    <mergeCell ref="I52:J52"/>
    <mergeCell ref="K52:L52"/>
    <mergeCell ref="D51:F51"/>
    <mergeCell ref="G51:H51"/>
    <mergeCell ref="I51:J51"/>
    <mergeCell ref="K51:L51"/>
    <mergeCell ref="P51:Q51"/>
    <mergeCell ref="P52:Q52"/>
    <mergeCell ref="D50:F50"/>
    <mergeCell ref="G50:H50"/>
    <mergeCell ref="I50:J50"/>
    <mergeCell ref="K50:L50"/>
    <mergeCell ref="D49:F49"/>
    <mergeCell ref="G49:H49"/>
    <mergeCell ref="I49:J49"/>
    <mergeCell ref="K49:L49"/>
    <mergeCell ref="P49:Q49"/>
    <mergeCell ref="P50:Q50"/>
    <mergeCell ref="D48:F48"/>
    <mergeCell ref="G48:H48"/>
    <mergeCell ref="I48:J48"/>
    <mergeCell ref="K48:L48"/>
    <mergeCell ref="D47:F47"/>
    <mergeCell ref="G47:H47"/>
    <mergeCell ref="I47:J47"/>
    <mergeCell ref="K47:L47"/>
    <mergeCell ref="P47:Q47"/>
    <mergeCell ref="P48:Q48"/>
    <mergeCell ref="D46:F46"/>
    <mergeCell ref="G46:H46"/>
    <mergeCell ref="I46:J46"/>
    <mergeCell ref="K46:L46"/>
    <mergeCell ref="D45:F45"/>
    <mergeCell ref="G45:H45"/>
    <mergeCell ref="I45:J45"/>
    <mergeCell ref="K45:L45"/>
    <mergeCell ref="P45:Q45"/>
    <mergeCell ref="P46:Q46"/>
    <mergeCell ref="D44:F44"/>
    <mergeCell ref="G44:H44"/>
    <mergeCell ref="I44:J44"/>
    <mergeCell ref="K44:L44"/>
    <mergeCell ref="D43:F43"/>
    <mergeCell ref="G43:H43"/>
    <mergeCell ref="I43:J43"/>
    <mergeCell ref="K43:L43"/>
    <mergeCell ref="P43:Q43"/>
    <mergeCell ref="P44:Q44"/>
    <mergeCell ref="D42:F42"/>
    <mergeCell ref="G42:H42"/>
    <mergeCell ref="I42:J42"/>
    <mergeCell ref="K42:L42"/>
    <mergeCell ref="D41:F41"/>
    <mergeCell ref="G41:H41"/>
    <mergeCell ref="I41:J41"/>
    <mergeCell ref="K41:L41"/>
    <mergeCell ref="P41:Q41"/>
    <mergeCell ref="P42:Q42"/>
    <mergeCell ref="D40:F40"/>
    <mergeCell ref="G40:H40"/>
    <mergeCell ref="I40:J40"/>
    <mergeCell ref="K40:L40"/>
    <mergeCell ref="D39:F39"/>
    <mergeCell ref="G39:H39"/>
    <mergeCell ref="I39:J39"/>
    <mergeCell ref="K39:L39"/>
    <mergeCell ref="P39:Q39"/>
    <mergeCell ref="P40:Q40"/>
    <mergeCell ref="D36:F37"/>
    <mergeCell ref="G36:H37"/>
    <mergeCell ref="I36:J37"/>
    <mergeCell ref="K36:L37"/>
    <mergeCell ref="M36:N36"/>
    <mergeCell ref="O36:O37"/>
    <mergeCell ref="P36:Q37"/>
    <mergeCell ref="D38:F38"/>
    <mergeCell ref="G38:H38"/>
    <mergeCell ref="I38:J38"/>
    <mergeCell ref="K38:L38"/>
    <mergeCell ref="P38:Q38"/>
    <mergeCell ref="C4:S4"/>
    <mergeCell ref="N9:S10"/>
    <mergeCell ref="C9:F10"/>
    <mergeCell ref="G9:G10"/>
    <mergeCell ref="H9:H10"/>
    <mergeCell ref="I9:I10"/>
    <mergeCell ref="J9:J10"/>
    <mergeCell ref="K9:L10"/>
    <mergeCell ref="N17:P17"/>
    <mergeCell ref="Q17:S17"/>
    <mergeCell ref="C12:G13"/>
    <mergeCell ref="H12:H13"/>
    <mergeCell ref="I12:I13"/>
    <mergeCell ref="J12:J13"/>
    <mergeCell ref="K12:K13"/>
    <mergeCell ref="C15:I17"/>
    <mergeCell ref="N15:P15"/>
    <mergeCell ref="Q15:S15"/>
    <mergeCell ref="N16:P16"/>
    <mergeCell ref="Q16:S16"/>
    <mergeCell ref="J15:M15"/>
    <mergeCell ref="J16:M16"/>
    <mergeCell ref="J17:M17"/>
    <mergeCell ref="C26:P26"/>
    <mergeCell ref="Q26:S26"/>
    <mergeCell ref="C18:I18"/>
    <mergeCell ref="C20:S20"/>
    <mergeCell ref="C22:P22"/>
    <mergeCell ref="Q22:S22"/>
    <mergeCell ref="C24:P24"/>
    <mergeCell ref="Q24:S24"/>
    <mergeCell ref="C32:T34"/>
    <mergeCell ref="D59:F59"/>
    <mergeCell ref="G59:H59"/>
    <mergeCell ref="I59:J59"/>
    <mergeCell ref="K59:L59"/>
    <mergeCell ref="P59:Q59"/>
    <mergeCell ref="D60:F60"/>
    <mergeCell ref="G60:H60"/>
    <mergeCell ref="I60:J60"/>
    <mergeCell ref="K60:L60"/>
    <mergeCell ref="P60:Q60"/>
    <mergeCell ref="D61:F61"/>
    <mergeCell ref="G61:H61"/>
    <mergeCell ref="I61:J61"/>
    <mergeCell ref="K61:L61"/>
    <mergeCell ref="P61:Q61"/>
    <mergeCell ref="D62:F62"/>
    <mergeCell ref="G62:H62"/>
    <mergeCell ref="I62:J62"/>
    <mergeCell ref="K62:L62"/>
    <mergeCell ref="P62:Q62"/>
  </mergeCells>
  <printOptions horizontalCentered="1"/>
  <pageMargins left="0.82677165354330717" right="0" top="0.86614173228346458" bottom="0.39370078740157483" header="0" footer="0"/>
  <pageSetup scale="32"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colBreaks count="1" manualBreakCount="1">
    <brk id="21" max="1048575" man="1"/>
  </col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67589" r:id="rId5" name="Check Box 5">
              <controlPr defaultSize="0" autoFill="0" autoLine="0" autoPict="0">
                <anchor moveWithCells="1">
                  <from>
                    <xdr:col>17</xdr:col>
                    <xdr:colOff>182880</xdr:colOff>
                    <xdr:row>21</xdr:row>
                    <xdr:rowOff>30480</xdr:rowOff>
                  </from>
                  <to>
                    <xdr:col>18</xdr:col>
                    <xdr:colOff>0</xdr:colOff>
                    <xdr:row>21</xdr:row>
                    <xdr:rowOff>266700</xdr:rowOff>
                  </to>
                </anchor>
              </controlPr>
            </control>
          </mc:Choice>
        </mc:AlternateContent>
        <mc:AlternateContent xmlns:mc="http://schemas.openxmlformats.org/markup-compatibility/2006">
          <mc:Choice Requires="x14">
            <control shapeId="67590" r:id="rId6" name="Check Box 6">
              <controlPr defaultSize="0" autoFill="0" autoLine="0" autoPict="0">
                <anchor moveWithCells="1">
                  <from>
                    <xdr:col>17</xdr:col>
                    <xdr:colOff>182880</xdr:colOff>
                    <xdr:row>23</xdr:row>
                    <xdr:rowOff>30480</xdr:rowOff>
                  </from>
                  <to>
                    <xdr:col>18</xdr:col>
                    <xdr:colOff>0</xdr:colOff>
                    <xdr:row>23</xdr:row>
                    <xdr:rowOff>266700</xdr:rowOff>
                  </to>
                </anchor>
              </controlPr>
            </control>
          </mc:Choice>
        </mc:AlternateContent>
        <mc:AlternateContent xmlns:mc="http://schemas.openxmlformats.org/markup-compatibility/2006">
          <mc:Choice Requires="x14">
            <control shapeId="67591" r:id="rId7" name="Check Box 7">
              <controlPr defaultSize="0" autoFill="0" autoLine="0" autoPict="0">
                <anchor moveWithCells="1">
                  <from>
                    <xdr:col>17</xdr:col>
                    <xdr:colOff>182880</xdr:colOff>
                    <xdr:row>25</xdr:row>
                    <xdr:rowOff>30480</xdr:rowOff>
                  </from>
                  <to>
                    <xdr:col>18</xdr:col>
                    <xdr:colOff>0</xdr:colOff>
                    <xdr:row>25</xdr:row>
                    <xdr:rowOff>266700</xdr:rowOff>
                  </to>
                </anchor>
              </controlPr>
            </control>
          </mc:Choice>
        </mc:AlternateContent>
        <mc:AlternateContent xmlns:mc="http://schemas.openxmlformats.org/markup-compatibility/2006">
          <mc:Choice Requires="x14">
            <control shapeId="67592" r:id="rId8" name="Option Button 8">
              <controlPr defaultSize="0" autoFill="0" autoLine="0" autoPict="0">
                <anchor moveWithCells="1">
                  <from>
                    <xdr:col>9</xdr:col>
                    <xdr:colOff>38100</xdr:colOff>
                    <xdr:row>8</xdr:row>
                    <xdr:rowOff>129540</xdr:rowOff>
                  </from>
                  <to>
                    <xdr:col>9</xdr:col>
                    <xdr:colOff>678180</xdr:colOff>
                    <xdr:row>9</xdr:row>
                    <xdr:rowOff>548640</xdr:rowOff>
                  </to>
                </anchor>
              </controlPr>
            </control>
          </mc:Choice>
        </mc:AlternateContent>
        <mc:AlternateContent xmlns:mc="http://schemas.openxmlformats.org/markup-compatibility/2006">
          <mc:Choice Requires="x14">
            <control shapeId="67593" r:id="rId9" name="Option Button 9">
              <controlPr defaultSize="0" autoFill="0" autoLine="0" autoPict="0">
                <anchor moveWithCells="1">
                  <from>
                    <xdr:col>7</xdr:col>
                    <xdr:colOff>30480</xdr:colOff>
                    <xdr:row>8</xdr:row>
                    <xdr:rowOff>144780</xdr:rowOff>
                  </from>
                  <to>
                    <xdr:col>7</xdr:col>
                    <xdr:colOff>647700</xdr:colOff>
                    <xdr:row>9</xdr:row>
                    <xdr:rowOff>563880</xdr:rowOff>
                  </to>
                </anchor>
              </controlPr>
            </control>
          </mc:Choice>
        </mc:AlternateContent>
        <mc:AlternateContent xmlns:mc="http://schemas.openxmlformats.org/markup-compatibility/2006">
          <mc:Choice Requires="x14">
            <control shapeId="67594" r:id="rId10" name="Group Box 10">
              <controlPr defaultSize="0" print="0" autoFill="0" autoPict="0">
                <anchor moveWithCells="1">
                  <from>
                    <xdr:col>5</xdr:col>
                    <xdr:colOff>754380</xdr:colOff>
                    <xdr:row>8</xdr:row>
                    <xdr:rowOff>15240</xdr:rowOff>
                  </from>
                  <to>
                    <xdr:col>9</xdr:col>
                    <xdr:colOff>754380</xdr:colOff>
                    <xdr:row>10</xdr:row>
                    <xdr:rowOff>30480</xdr:rowOff>
                  </to>
                </anchor>
              </controlPr>
            </control>
          </mc:Choice>
        </mc:AlternateContent>
        <mc:AlternateContent xmlns:mc="http://schemas.openxmlformats.org/markup-compatibility/2006">
          <mc:Choice Requires="x14">
            <control shapeId="67595" r:id="rId11" name="Option Button 11">
              <controlPr defaultSize="0" autoFill="0" autoLine="0" autoPict="0">
                <anchor moveWithCells="1">
                  <from>
                    <xdr:col>8</xdr:col>
                    <xdr:colOff>129540</xdr:colOff>
                    <xdr:row>11</xdr:row>
                    <xdr:rowOff>190500</xdr:rowOff>
                  </from>
                  <to>
                    <xdr:col>8</xdr:col>
                    <xdr:colOff>754380</xdr:colOff>
                    <xdr:row>11</xdr:row>
                    <xdr:rowOff>1005840</xdr:rowOff>
                  </to>
                </anchor>
              </controlPr>
            </control>
          </mc:Choice>
        </mc:AlternateContent>
        <mc:AlternateContent xmlns:mc="http://schemas.openxmlformats.org/markup-compatibility/2006">
          <mc:Choice Requires="x14">
            <control shapeId="67596" r:id="rId12" name="Option Button 12">
              <controlPr defaultSize="0" autoFill="0" autoLine="0" autoPict="0">
                <anchor moveWithCells="1">
                  <from>
                    <xdr:col>9</xdr:col>
                    <xdr:colOff>952500</xdr:colOff>
                    <xdr:row>11</xdr:row>
                    <xdr:rowOff>190500</xdr:rowOff>
                  </from>
                  <to>
                    <xdr:col>10</xdr:col>
                    <xdr:colOff>175260</xdr:colOff>
                    <xdr:row>11</xdr:row>
                    <xdr:rowOff>1005840</xdr:rowOff>
                  </to>
                </anchor>
              </controlPr>
            </control>
          </mc:Choice>
        </mc:AlternateContent>
        <mc:AlternateContent xmlns:mc="http://schemas.openxmlformats.org/markup-compatibility/2006">
          <mc:Choice Requires="x14">
            <control shapeId="67597" r:id="rId13" name="Group Box 13">
              <controlPr defaultSize="0" print="0" autoFill="0" autoPict="0">
                <anchor moveWithCells="1">
                  <from>
                    <xdr:col>7</xdr:col>
                    <xdr:colOff>15240</xdr:colOff>
                    <xdr:row>11</xdr:row>
                    <xdr:rowOff>15240</xdr:rowOff>
                  </from>
                  <to>
                    <xdr:col>10</xdr:col>
                    <xdr:colOff>213360</xdr:colOff>
                    <xdr:row>12</xdr:row>
                    <xdr:rowOff>182880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9">
    <pageSetUpPr fitToPage="1"/>
  </sheetPr>
  <dimension ref="C2:X40"/>
  <sheetViews>
    <sheetView showGridLines="0" view="pageBreakPreview" zoomScale="70" zoomScaleNormal="90" zoomScaleSheetLayoutView="70" zoomScalePageLayoutView="40" workbookViewId="0">
      <selection activeCell="C156" sqref="C156:T156"/>
    </sheetView>
  </sheetViews>
  <sheetFormatPr baseColWidth="10" defaultColWidth="11.44140625" defaultRowHeight="13.8"/>
  <cols>
    <col min="1" max="2" width="1.5546875" style="76" customWidth="1"/>
    <col min="3" max="18" width="11.44140625" style="76"/>
    <col min="19" max="21" width="1.5546875" style="76" customWidth="1"/>
    <col min="22" max="22" width="11.77734375" style="76" bestFit="1" customWidth="1"/>
    <col min="23" max="16384" width="11.44140625" style="76"/>
  </cols>
  <sheetData>
    <row r="2" spans="3:24" ht="30" customHeight="1">
      <c r="C2" s="1115"/>
      <c r="D2" s="1115"/>
      <c r="E2" s="1115"/>
      <c r="F2" s="1115"/>
      <c r="G2" s="1115"/>
      <c r="H2" s="1115"/>
      <c r="I2" s="1115"/>
      <c r="J2" s="1115"/>
      <c r="K2" s="1115"/>
      <c r="L2" s="1115"/>
      <c r="M2" s="1115"/>
      <c r="N2" s="1115"/>
      <c r="O2" s="1115"/>
      <c r="P2" s="1115"/>
      <c r="Q2" s="1115"/>
      <c r="R2" s="1115"/>
      <c r="S2" s="132"/>
      <c r="T2" s="132"/>
      <c r="U2" s="132"/>
    </row>
    <row r="3" spans="3:24">
      <c r="C3" s="133"/>
      <c r="D3" s="133"/>
      <c r="E3" s="134"/>
      <c r="F3" s="134"/>
      <c r="G3" s="134"/>
      <c r="H3" s="134"/>
      <c r="I3" s="134"/>
      <c r="J3" s="134"/>
      <c r="K3" s="134"/>
      <c r="L3" s="134"/>
      <c r="M3" s="134"/>
      <c r="N3" s="134"/>
      <c r="O3" s="134"/>
      <c r="P3" s="134"/>
      <c r="Q3" s="134"/>
      <c r="R3" s="134"/>
      <c r="S3" s="132"/>
      <c r="T3" s="132"/>
      <c r="U3" s="132"/>
    </row>
    <row r="4" spans="3:24">
      <c r="C4" s="1116" t="s">
        <v>560</v>
      </c>
      <c r="D4" s="1116"/>
      <c r="E4" s="1116"/>
      <c r="F4" s="1116"/>
      <c r="G4" s="1116"/>
      <c r="H4" s="1116"/>
      <c r="I4" s="1116"/>
      <c r="J4" s="1116"/>
      <c r="K4" s="1116"/>
      <c r="L4" s="1116"/>
      <c r="M4" s="1116"/>
      <c r="N4" s="1116"/>
      <c r="O4" s="1116"/>
      <c r="P4" s="1116"/>
      <c r="Q4" s="1116"/>
      <c r="R4" s="1116"/>
      <c r="S4" s="132"/>
      <c r="T4" s="132"/>
      <c r="U4" s="132"/>
      <c r="V4" s="1094" t="s">
        <v>561</v>
      </c>
      <c r="W4" s="1094"/>
      <c r="X4" s="1094"/>
    </row>
    <row r="5" spans="3:24" ht="4.05" customHeight="1">
      <c r="C5" s="202"/>
      <c r="D5" s="202"/>
      <c r="E5" s="202"/>
      <c r="F5" s="202"/>
      <c r="G5" s="202"/>
      <c r="H5" s="202"/>
      <c r="I5" s="202"/>
      <c r="J5" s="202"/>
      <c r="K5" s="202"/>
      <c r="L5" s="202"/>
      <c r="M5" s="202"/>
      <c r="N5" s="202"/>
      <c r="O5" s="202"/>
      <c r="P5" s="202"/>
      <c r="Q5" s="202"/>
      <c r="R5" s="202"/>
      <c r="S5" s="132"/>
      <c r="T5" s="132"/>
      <c r="U5" s="132"/>
    </row>
    <row r="6" spans="3:24" ht="189" customHeight="1">
      <c r="C6" s="1120" t="s">
        <v>24</v>
      </c>
      <c r="D6" s="1118"/>
      <c r="E6" s="1118" t="s">
        <v>9</v>
      </c>
      <c r="F6" s="1118"/>
      <c r="G6" s="1117" t="s">
        <v>562</v>
      </c>
      <c r="H6" s="1117"/>
      <c r="I6" s="1117" t="s">
        <v>563</v>
      </c>
      <c r="J6" s="1117"/>
      <c r="K6" s="1117" t="s">
        <v>564</v>
      </c>
      <c r="L6" s="1117"/>
      <c r="M6" s="1117"/>
      <c r="N6" s="1117"/>
      <c r="O6" s="1118" t="s">
        <v>565</v>
      </c>
      <c r="P6" s="1118"/>
      <c r="Q6" s="1118"/>
      <c r="R6" s="1119"/>
      <c r="S6" s="132"/>
      <c r="T6" s="132"/>
      <c r="U6" s="132"/>
      <c r="V6" s="1100" t="s">
        <v>566</v>
      </c>
      <c r="W6" s="1100"/>
      <c r="X6" s="1100"/>
    </row>
    <row r="7" spans="3:24" ht="42" customHeight="1">
      <c r="C7" s="1121" t="str">
        <f>'INFORMACION GENERAL'!C200</f>
        <v xml:space="preserve">PRINCIPAL: </v>
      </c>
      <c r="D7" s="1122"/>
      <c r="E7" s="1123" t="str">
        <f>'INFORMACION GENERAL'!D200</f>
        <v>Armenia</v>
      </c>
      <c r="F7" s="1122"/>
      <c r="G7" s="1127"/>
      <c r="H7" s="1127"/>
      <c r="I7" s="1127"/>
      <c r="J7" s="1127"/>
      <c r="K7" s="1127"/>
      <c r="L7" s="1127"/>
      <c r="M7" s="1127"/>
      <c r="N7" s="1127"/>
      <c r="O7" s="1127"/>
      <c r="P7" s="1127"/>
      <c r="Q7" s="1127"/>
      <c r="R7" s="1128"/>
      <c r="S7" s="132"/>
      <c r="T7" s="132"/>
      <c r="U7" s="132"/>
      <c r="V7" s="1103" t="s">
        <v>567</v>
      </c>
      <c r="W7" s="1104"/>
      <c r="X7" s="1095"/>
    </row>
    <row r="8" spans="3:24" ht="30.75" customHeight="1">
      <c r="C8" s="1121" t="str">
        <f>'INFORMACION GENERAL'!C201</f>
        <v>SITIO 2:</v>
      </c>
      <c r="D8" s="1122"/>
      <c r="E8" s="1124" t="str">
        <f>'INFORMACION GENERAL'!D202</f>
        <v xml:space="preserve">ARMENIA </v>
      </c>
      <c r="F8" s="1125"/>
      <c r="G8" s="1114"/>
      <c r="H8" s="1114"/>
      <c r="I8" s="1114"/>
      <c r="J8" s="1114"/>
      <c r="K8" s="1114"/>
      <c r="L8" s="1114"/>
      <c r="M8" s="1114"/>
      <c r="N8" s="1114"/>
      <c r="O8" s="1114"/>
      <c r="P8" s="1114"/>
      <c r="Q8" s="1114"/>
      <c r="R8" s="1126"/>
      <c r="S8" s="132"/>
      <c r="T8" s="132"/>
      <c r="U8" s="132"/>
      <c r="V8" s="1105"/>
      <c r="W8" s="1106"/>
      <c r="X8" s="1096"/>
    </row>
    <row r="9" spans="3:24" ht="29.25" customHeight="1">
      <c r="C9" s="1121" t="str">
        <f>'INFORMACION GENERAL'!C202</f>
        <v>SITIO 3:</v>
      </c>
      <c r="D9" s="1122"/>
      <c r="E9" s="1124" t="str">
        <f>'INFORMACION GENERAL'!D203</f>
        <v xml:space="preserve">ARMENIA </v>
      </c>
      <c r="F9" s="1125"/>
      <c r="G9" s="1114"/>
      <c r="H9" s="1114"/>
      <c r="I9" s="1114"/>
      <c r="J9" s="1114"/>
      <c r="K9" s="1114"/>
      <c r="L9" s="1114"/>
      <c r="M9" s="1114"/>
      <c r="N9" s="1114"/>
      <c r="O9" s="1114"/>
      <c r="P9" s="1114"/>
      <c r="Q9" s="1114"/>
      <c r="R9" s="1126"/>
      <c r="S9" s="132"/>
      <c r="T9" s="132"/>
      <c r="U9" s="132"/>
      <c r="V9" s="1107" t="s">
        <v>568</v>
      </c>
      <c r="W9" s="1108"/>
      <c r="X9" s="1097"/>
    </row>
    <row r="10" spans="3:24" ht="57" customHeight="1">
      <c r="C10" s="1121" t="str">
        <f>'INFORMACION GENERAL'!C203</f>
        <v>SITIO 4:</v>
      </c>
      <c r="D10" s="1122"/>
      <c r="E10" s="1124" t="str">
        <f>'INFORMACION GENERAL'!D203</f>
        <v xml:space="preserve">ARMENIA </v>
      </c>
      <c r="F10" s="1125"/>
      <c r="G10" s="1114"/>
      <c r="H10" s="1114"/>
      <c r="I10" s="1114"/>
      <c r="J10" s="1114"/>
      <c r="K10" s="1114"/>
      <c r="L10" s="1114"/>
      <c r="M10" s="1114"/>
      <c r="N10" s="1114"/>
      <c r="O10" s="1114"/>
      <c r="P10" s="1114"/>
      <c r="Q10" s="1114"/>
      <c r="R10" s="1126"/>
      <c r="S10" s="132"/>
      <c r="T10" s="132"/>
      <c r="U10" s="132"/>
      <c r="V10" s="1109"/>
      <c r="W10" s="1110"/>
      <c r="X10" s="1096"/>
    </row>
    <row r="11" spans="3:24" ht="27.75" customHeight="1">
      <c r="C11" s="1121" t="str">
        <f>'INFORMACION GENERAL'!C204</f>
        <v>SITIO 5:</v>
      </c>
      <c r="D11" s="1122"/>
      <c r="E11" s="1124" t="str">
        <f>'INFORMACION GENERAL'!D204</f>
        <v xml:space="preserve">ARMENIA </v>
      </c>
      <c r="F11" s="1125"/>
      <c r="G11" s="1114"/>
      <c r="H11" s="1114"/>
      <c r="I11" s="1114"/>
      <c r="J11" s="1114"/>
      <c r="K11" s="1114"/>
      <c r="L11" s="1114"/>
      <c r="M11" s="1114"/>
      <c r="N11" s="1114"/>
      <c r="O11" s="1114"/>
      <c r="P11" s="1114"/>
      <c r="Q11" s="1114"/>
      <c r="R11" s="1126"/>
      <c r="S11" s="132"/>
      <c r="T11" s="132"/>
      <c r="U11" s="132"/>
      <c r="V11" s="1107" t="s">
        <v>569</v>
      </c>
      <c r="W11" s="1108"/>
      <c r="X11" s="1097"/>
    </row>
    <row r="12" spans="3:24" ht="30.75" customHeight="1">
      <c r="C12" s="1121" t="str">
        <f>'INFORMACION GENERAL'!C205</f>
        <v>SITIO 6:</v>
      </c>
      <c r="D12" s="1122"/>
      <c r="E12" s="1124">
        <f>'INFORMACION GENERAL'!D205</f>
        <v>0</v>
      </c>
      <c r="F12" s="1125"/>
      <c r="G12" s="1114"/>
      <c r="H12" s="1114"/>
      <c r="I12" s="1114"/>
      <c r="J12" s="1114"/>
      <c r="K12" s="1114"/>
      <c r="L12" s="1114"/>
      <c r="M12" s="1114"/>
      <c r="N12" s="1114"/>
      <c r="O12" s="1114"/>
      <c r="P12" s="1114"/>
      <c r="Q12" s="1114"/>
      <c r="R12" s="1126"/>
      <c r="S12" s="132"/>
      <c r="T12" s="132"/>
      <c r="U12" s="132"/>
      <c r="V12" s="1109"/>
      <c r="W12" s="1110"/>
      <c r="X12" s="1096"/>
    </row>
    <row r="13" spans="3:24" ht="31.5" customHeight="1">
      <c r="C13" s="1121" t="str">
        <f>'INFORMACION GENERAL'!C206</f>
        <v>SITIO 7:</v>
      </c>
      <c r="D13" s="1122"/>
      <c r="E13" s="1124">
        <f>'INFORMACION GENERAL'!D206</f>
        <v>0</v>
      </c>
      <c r="F13" s="1125"/>
      <c r="G13" s="1114"/>
      <c r="H13" s="1114"/>
      <c r="I13" s="1114"/>
      <c r="J13" s="1114"/>
      <c r="K13" s="1114"/>
      <c r="L13" s="1114"/>
      <c r="M13" s="1114"/>
      <c r="N13" s="1114"/>
      <c r="O13" s="1114"/>
      <c r="P13" s="1114"/>
      <c r="Q13" s="1114"/>
      <c r="R13" s="1126"/>
      <c r="S13" s="132"/>
      <c r="T13" s="132"/>
      <c r="U13" s="132"/>
      <c r="V13" s="1101" t="s">
        <v>570</v>
      </c>
      <c r="W13" s="1102"/>
      <c r="X13" s="1097"/>
    </row>
    <row r="14" spans="3:24" ht="28.5" customHeight="1">
      <c r="C14" s="1121" t="str">
        <f>'INFORMACION GENERAL'!C207</f>
        <v>SITIO 8:</v>
      </c>
      <c r="D14" s="1122"/>
      <c r="E14" s="1124">
        <f>'INFORMACION GENERAL'!D207</f>
        <v>0</v>
      </c>
      <c r="F14" s="1125"/>
      <c r="G14" s="1114"/>
      <c r="H14" s="1114"/>
      <c r="I14" s="1114"/>
      <c r="J14" s="1114"/>
      <c r="K14" s="1114"/>
      <c r="L14" s="1114"/>
      <c r="M14" s="1114"/>
      <c r="N14" s="1114"/>
      <c r="O14" s="1114"/>
      <c r="P14" s="1114"/>
      <c r="Q14" s="1114"/>
      <c r="R14" s="1126"/>
      <c r="S14" s="132"/>
      <c r="T14" s="132"/>
      <c r="U14" s="132"/>
      <c r="V14" s="1111"/>
      <c r="W14" s="1112"/>
      <c r="X14" s="1098"/>
    </row>
    <row r="15" spans="3:24" ht="28.5" customHeight="1">
      <c r="C15" s="1121" t="str">
        <f>'INFORMACION GENERAL'!C208</f>
        <v>SITIO 9:</v>
      </c>
      <c r="D15" s="1122"/>
      <c r="E15" s="1124">
        <f>'INFORMACION GENERAL'!D208</f>
        <v>0</v>
      </c>
      <c r="F15" s="1125"/>
      <c r="G15" s="1114"/>
      <c r="H15" s="1114"/>
      <c r="I15" s="1114"/>
      <c r="J15" s="1114"/>
      <c r="K15" s="1114"/>
      <c r="L15" s="1114"/>
      <c r="M15" s="1114"/>
      <c r="N15" s="1114"/>
      <c r="O15" s="1114"/>
      <c r="P15" s="1114"/>
      <c r="Q15" s="1114"/>
      <c r="R15" s="1126"/>
      <c r="S15" s="132"/>
      <c r="T15" s="132"/>
      <c r="U15" s="132"/>
      <c r="V15" s="1109"/>
      <c r="W15" s="1110"/>
      <c r="X15" s="1096"/>
    </row>
    <row r="16" spans="3:24" ht="24" customHeight="1">
      <c r="C16" s="1121" t="str">
        <f>'INFORMACION GENERAL'!C209</f>
        <v>SITIO 10:</v>
      </c>
      <c r="D16" s="1122"/>
      <c r="E16" s="1124">
        <f>'INFORMACION GENERAL'!D209</f>
        <v>0</v>
      </c>
      <c r="F16" s="1125"/>
      <c r="G16" s="1114"/>
      <c r="H16" s="1114"/>
      <c r="I16" s="1114"/>
      <c r="J16" s="1114"/>
      <c r="K16" s="1114"/>
      <c r="L16" s="1114"/>
      <c r="M16" s="1114"/>
      <c r="N16" s="1114"/>
      <c r="O16" s="1114"/>
      <c r="P16" s="1114"/>
      <c r="Q16" s="1114"/>
      <c r="R16" s="1126"/>
      <c r="S16" s="132"/>
      <c r="T16" s="132"/>
      <c r="U16" s="132"/>
      <c r="V16" s="1107" t="s">
        <v>571</v>
      </c>
      <c r="W16" s="1108"/>
      <c r="X16" s="1097"/>
    </row>
    <row r="17" spans="3:24" ht="54.75" customHeight="1">
      <c r="C17" s="1121" t="str">
        <f>'INFORMACION GENERAL'!C210</f>
        <v>SITIO 11:</v>
      </c>
      <c r="D17" s="1122"/>
      <c r="E17" s="1124">
        <f>'INFORMACION GENERAL'!D210</f>
        <v>0</v>
      </c>
      <c r="F17" s="1125"/>
      <c r="G17" s="1114"/>
      <c r="H17" s="1114"/>
      <c r="I17" s="1114"/>
      <c r="J17" s="1114"/>
      <c r="K17" s="1131"/>
      <c r="L17" s="1131"/>
      <c r="M17" s="1131"/>
      <c r="N17" s="1131"/>
      <c r="O17" s="1131"/>
      <c r="P17" s="1131"/>
      <c r="Q17" s="1131"/>
      <c r="R17" s="1132"/>
      <c r="S17" s="132"/>
      <c r="T17" s="132"/>
      <c r="U17" s="132"/>
      <c r="V17" s="1109"/>
      <c r="W17" s="1110"/>
      <c r="X17" s="1096"/>
    </row>
    <row r="18" spans="3:24" ht="177" customHeight="1">
      <c r="C18" s="1129" t="s">
        <v>572</v>
      </c>
      <c r="D18" s="1130"/>
      <c r="E18" s="1130"/>
      <c r="F18" s="1130"/>
      <c r="G18" s="1130"/>
      <c r="H18" s="1130"/>
      <c r="I18" s="1130"/>
      <c r="J18" s="1130"/>
      <c r="K18" s="1130"/>
      <c r="L18" s="1130"/>
      <c r="M18" s="1130"/>
      <c r="N18" s="1130"/>
      <c r="O18" s="1130"/>
      <c r="P18" s="1130"/>
      <c r="Q18" s="1130"/>
      <c r="R18" s="1130"/>
      <c r="S18" s="132"/>
      <c r="T18" s="132"/>
      <c r="U18" s="132"/>
      <c r="V18" s="1101" t="s">
        <v>573</v>
      </c>
      <c r="W18" s="1102"/>
      <c r="X18" s="208"/>
    </row>
    <row r="19" spans="3:24" ht="19.5" customHeight="1">
      <c r="C19" s="132"/>
      <c r="D19" s="132"/>
      <c r="E19" s="132"/>
      <c r="F19" s="132"/>
      <c r="G19" s="132"/>
      <c r="H19" s="132"/>
      <c r="I19" s="132"/>
      <c r="J19" s="132"/>
      <c r="K19" s="132"/>
      <c r="L19" s="132"/>
      <c r="M19" s="132"/>
      <c r="N19" s="132"/>
      <c r="O19" s="132"/>
      <c r="P19" s="132"/>
      <c r="Q19" s="132"/>
      <c r="R19" s="132"/>
      <c r="S19" s="132"/>
      <c r="T19" s="132"/>
      <c r="U19" s="132"/>
      <c r="V19" s="1113" t="s">
        <v>574</v>
      </c>
      <c r="W19" s="1113"/>
      <c r="X19" s="1099"/>
    </row>
    <row r="20" spans="3:24">
      <c r="V20" s="1113"/>
      <c r="W20" s="1113"/>
      <c r="X20" s="1099"/>
    </row>
    <row r="21" spans="3:24" ht="31.5" customHeight="1">
      <c r="C21" s="448" t="s">
        <v>418</v>
      </c>
      <c r="D21" s="448"/>
      <c r="E21" s="448"/>
      <c r="F21" s="448"/>
      <c r="G21" s="441" t="s">
        <v>99</v>
      </c>
      <c r="H21" s="441"/>
      <c r="I21" s="441" t="s">
        <v>100</v>
      </c>
      <c r="J21" s="441"/>
      <c r="K21" s="440" t="s">
        <v>264</v>
      </c>
      <c r="L21" s="440"/>
      <c r="M21" s="449"/>
      <c r="N21" s="449"/>
      <c r="O21" s="449"/>
      <c r="P21" s="449"/>
      <c r="Q21" s="449"/>
      <c r="R21" s="449"/>
      <c r="V21" s="1113"/>
      <c r="W21" s="1113"/>
      <c r="X21" s="1099"/>
    </row>
    <row r="22" spans="3:24" ht="67.05" customHeight="1">
      <c r="C22" s="448"/>
      <c r="D22" s="448"/>
      <c r="E22" s="448"/>
      <c r="F22" s="448"/>
      <c r="G22" s="441"/>
      <c r="H22" s="441"/>
      <c r="I22" s="441"/>
      <c r="J22" s="441"/>
      <c r="K22" s="440"/>
      <c r="L22" s="440"/>
      <c r="M22" s="449"/>
      <c r="N22" s="449"/>
      <c r="O22" s="449"/>
      <c r="P22" s="449"/>
      <c r="Q22" s="449"/>
      <c r="R22" s="449"/>
      <c r="V22" s="1113"/>
      <c r="W22" s="1113"/>
      <c r="X22" s="1099"/>
    </row>
    <row r="23" spans="3:24" ht="8.1" customHeight="1">
      <c r="C23" s="198"/>
      <c r="D23" s="198"/>
      <c r="E23" s="198"/>
      <c r="F23" s="198"/>
      <c r="G23" s="175"/>
      <c r="H23" s="175"/>
      <c r="I23" s="175"/>
      <c r="J23" s="175"/>
      <c r="K23" s="112"/>
      <c r="L23" s="112"/>
      <c r="M23" s="112"/>
      <c r="V23" s="1082" t="s">
        <v>575</v>
      </c>
      <c r="W23" s="1083"/>
      <c r="X23" s="1086"/>
    </row>
    <row r="24" spans="3:24" ht="81" customHeight="1">
      <c r="C24" s="439" t="s">
        <v>265</v>
      </c>
      <c r="D24" s="439"/>
      <c r="E24" s="439"/>
      <c r="F24" s="439"/>
      <c r="G24" s="439"/>
      <c r="H24" s="441" t="s">
        <v>99</v>
      </c>
      <c r="I24" s="441"/>
      <c r="J24" s="441" t="s">
        <v>100</v>
      </c>
      <c r="K24" s="441"/>
      <c r="L24" s="113"/>
      <c r="M24" s="113"/>
      <c r="N24" s="113"/>
      <c r="O24" s="113"/>
      <c r="V24" s="1084"/>
      <c r="W24" s="1085"/>
      <c r="X24" s="1087"/>
    </row>
    <row r="25" spans="3:24" ht="15" customHeight="1">
      <c r="C25" s="439"/>
      <c r="D25" s="439"/>
      <c r="E25" s="439"/>
      <c r="F25" s="439"/>
      <c r="G25" s="439"/>
      <c r="H25" s="441"/>
      <c r="I25" s="441"/>
      <c r="J25" s="441"/>
      <c r="K25" s="441"/>
      <c r="L25" s="113"/>
      <c r="M25" s="113"/>
      <c r="N25" s="113"/>
      <c r="O25" s="113"/>
      <c r="V25" s="1088" t="s">
        <v>576</v>
      </c>
      <c r="W25" s="1089"/>
      <c r="X25" s="1092">
        <f>SUM(X7:X23)</f>
        <v>0</v>
      </c>
    </row>
    <row r="26" spans="3:24" ht="28.05" customHeight="1">
      <c r="C26" s="198"/>
      <c r="D26" s="198"/>
      <c r="E26" s="198"/>
      <c r="F26" s="198"/>
      <c r="G26" s="198"/>
      <c r="H26" s="175"/>
      <c r="I26" s="175"/>
      <c r="J26" s="175"/>
      <c r="K26" s="175"/>
      <c r="L26" s="175"/>
      <c r="M26" s="175"/>
      <c r="N26" s="175"/>
      <c r="O26" s="175"/>
      <c r="P26" s="175"/>
      <c r="V26" s="1090"/>
      <c r="W26" s="1091"/>
      <c r="X26" s="1093"/>
    </row>
    <row r="27" spans="3:24" ht="15.6">
      <c r="C27" s="439" t="s">
        <v>266</v>
      </c>
      <c r="D27" s="439"/>
      <c r="E27" s="439"/>
      <c r="F27" s="439"/>
      <c r="G27" s="439"/>
      <c r="H27" s="439"/>
      <c r="I27" s="439"/>
      <c r="J27" s="445" t="s">
        <v>267</v>
      </c>
      <c r="K27" s="446"/>
      <c r="L27" s="446"/>
      <c r="M27" s="446" t="s">
        <v>268</v>
      </c>
      <c r="N27" s="446"/>
      <c r="O27" s="446"/>
      <c r="P27" s="446" t="s">
        <v>269</v>
      </c>
      <c r="Q27" s="446"/>
      <c r="R27" s="447"/>
    </row>
    <row r="28" spans="3:24" ht="15.6">
      <c r="C28" s="439"/>
      <c r="D28" s="439"/>
      <c r="E28" s="439"/>
      <c r="F28" s="439"/>
      <c r="G28" s="439"/>
      <c r="H28" s="439"/>
      <c r="I28" s="439"/>
      <c r="J28" s="468"/>
      <c r="K28" s="464"/>
      <c r="L28" s="464"/>
      <c r="M28" s="464"/>
      <c r="N28" s="464"/>
      <c r="O28" s="464"/>
      <c r="P28" s="464"/>
      <c r="Q28" s="464"/>
      <c r="R28" s="465"/>
    </row>
    <row r="29" spans="3:24" ht="15.6">
      <c r="C29" s="439"/>
      <c r="D29" s="439"/>
      <c r="E29" s="439"/>
      <c r="F29" s="439"/>
      <c r="G29" s="439"/>
      <c r="H29" s="439"/>
      <c r="I29" s="439"/>
      <c r="J29" s="470"/>
      <c r="K29" s="460"/>
      <c r="L29" s="460"/>
      <c r="M29" s="460"/>
      <c r="N29" s="460"/>
      <c r="O29" s="460"/>
      <c r="P29" s="460"/>
      <c r="Q29" s="460"/>
      <c r="R29" s="461"/>
    </row>
    <row r="30" spans="3:24" ht="15.6">
      <c r="C30" s="174"/>
      <c r="D30" s="174"/>
      <c r="E30" s="174"/>
      <c r="F30" s="174"/>
      <c r="G30" s="174"/>
      <c r="H30" s="174"/>
      <c r="I30" s="174"/>
      <c r="J30" s="175"/>
      <c r="K30" s="175"/>
      <c r="L30" s="175"/>
      <c r="M30" s="175"/>
      <c r="N30" s="175"/>
      <c r="O30" s="175"/>
      <c r="P30" s="175"/>
      <c r="Q30" s="175"/>
      <c r="R30" s="175"/>
    </row>
    <row r="31" spans="3:24" ht="20.399999999999999">
      <c r="C31" s="897"/>
      <c r="D31" s="897"/>
      <c r="E31" s="897"/>
      <c r="F31" s="897"/>
      <c r="G31" s="897"/>
      <c r="H31" s="897"/>
      <c r="I31" s="897"/>
      <c r="J31" s="175"/>
      <c r="K31" s="175"/>
      <c r="L31" s="175"/>
      <c r="M31" s="175"/>
      <c r="N31" s="175"/>
      <c r="O31" s="175"/>
      <c r="P31" s="175"/>
      <c r="Q31" s="175"/>
      <c r="R31" s="175"/>
    </row>
    <row r="32" spans="3:24" ht="4.05" customHeight="1">
      <c r="C32" s="198"/>
      <c r="D32" s="198"/>
      <c r="E32" s="198"/>
      <c r="F32" s="198"/>
      <c r="G32" s="198"/>
      <c r="H32" s="198"/>
      <c r="I32" s="198"/>
      <c r="J32" s="175"/>
      <c r="K32" s="175"/>
      <c r="L32" s="175"/>
      <c r="M32" s="175"/>
      <c r="N32" s="175"/>
      <c r="O32" s="175"/>
      <c r="P32" s="175"/>
      <c r="Q32" s="175"/>
      <c r="R32" s="175"/>
    </row>
    <row r="33" spans="3:18" ht="21" customHeight="1">
      <c r="C33" s="463" t="s">
        <v>270</v>
      </c>
      <c r="D33" s="463"/>
      <c r="E33" s="463"/>
      <c r="F33" s="463"/>
      <c r="G33" s="463"/>
      <c r="H33" s="463"/>
      <c r="I33" s="463"/>
      <c r="J33" s="463"/>
      <c r="K33" s="463"/>
      <c r="L33" s="463"/>
      <c r="M33" s="463"/>
      <c r="N33" s="463"/>
      <c r="O33" s="463"/>
      <c r="P33" s="463"/>
      <c r="Q33" s="463"/>
      <c r="R33" s="463"/>
    </row>
    <row r="34" spans="3:18" ht="4.05" customHeight="1">
      <c r="C34" s="114"/>
      <c r="D34" s="114"/>
      <c r="E34" s="114"/>
      <c r="F34" s="114"/>
      <c r="G34" s="114"/>
      <c r="H34" s="114"/>
      <c r="I34" s="114"/>
      <c r="J34" s="114"/>
      <c r="K34" s="114"/>
      <c r="L34" s="114"/>
      <c r="M34" s="114"/>
      <c r="N34" s="114"/>
      <c r="O34" s="114"/>
      <c r="P34" s="114"/>
      <c r="Q34" s="114"/>
      <c r="R34" s="114"/>
    </row>
    <row r="35" spans="3:18" ht="20.399999999999999">
      <c r="C35" s="896" t="s">
        <v>271</v>
      </c>
      <c r="D35" s="896"/>
      <c r="E35" s="896"/>
      <c r="F35" s="896"/>
      <c r="G35" s="896"/>
      <c r="H35" s="896"/>
      <c r="I35" s="896"/>
      <c r="J35" s="896"/>
      <c r="K35" s="896"/>
      <c r="L35" s="896"/>
      <c r="M35" s="896"/>
      <c r="N35" s="896"/>
      <c r="O35" s="896"/>
      <c r="P35" s="458"/>
      <c r="Q35" s="458"/>
      <c r="R35" s="458"/>
    </row>
    <row r="36" spans="3:18" ht="4.05" customHeight="1">
      <c r="C36" s="115"/>
      <c r="D36" s="115"/>
      <c r="E36" s="115"/>
      <c r="F36" s="115"/>
      <c r="G36" s="115"/>
      <c r="H36" s="115"/>
      <c r="I36" s="115"/>
      <c r="J36" s="115"/>
      <c r="K36" s="115"/>
      <c r="L36" s="115"/>
      <c r="M36" s="115"/>
      <c r="N36" s="115"/>
      <c r="O36" s="115"/>
      <c r="P36" s="115"/>
      <c r="Q36" s="115"/>
      <c r="R36" s="115"/>
    </row>
    <row r="37" spans="3:18" ht="20.399999999999999">
      <c r="C37" s="896" t="s">
        <v>272</v>
      </c>
      <c r="D37" s="896"/>
      <c r="E37" s="896"/>
      <c r="F37" s="896"/>
      <c r="G37" s="896"/>
      <c r="H37" s="896"/>
      <c r="I37" s="896"/>
      <c r="J37" s="896"/>
      <c r="K37" s="896"/>
      <c r="L37" s="896"/>
      <c r="M37" s="896"/>
      <c r="N37" s="896"/>
      <c r="O37" s="896"/>
      <c r="P37" s="458"/>
      <c r="Q37" s="458"/>
      <c r="R37" s="458"/>
    </row>
    <row r="38" spans="3:18" ht="4.05" customHeight="1">
      <c r="C38" s="115"/>
      <c r="D38" s="115"/>
      <c r="E38" s="115"/>
      <c r="F38" s="115"/>
      <c r="G38" s="115"/>
      <c r="H38" s="115"/>
      <c r="I38" s="115"/>
      <c r="J38" s="115"/>
      <c r="K38" s="115"/>
      <c r="L38" s="115"/>
      <c r="M38" s="115"/>
      <c r="N38" s="115"/>
      <c r="O38" s="115"/>
      <c r="P38" s="115"/>
      <c r="Q38" s="115"/>
      <c r="R38" s="115"/>
    </row>
    <row r="39" spans="3:18" ht="20.399999999999999">
      <c r="C39" s="896" t="s">
        <v>273</v>
      </c>
      <c r="D39" s="896"/>
      <c r="E39" s="896"/>
      <c r="F39" s="896"/>
      <c r="G39" s="896"/>
      <c r="H39" s="896"/>
      <c r="I39" s="896"/>
      <c r="J39" s="896"/>
      <c r="K39" s="896"/>
      <c r="L39" s="896"/>
      <c r="M39" s="896"/>
      <c r="N39" s="896"/>
      <c r="O39" s="896"/>
      <c r="P39" s="458"/>
      <c r="Q39" s="458"/>
      <c r="R39" s="458"/>
    </row>
    <row r="40" spans="3:18" ht="8.1" customHeight="1"/>
  </sheetData>
  <sheetProtection sheet="1" objects="1" scenarios="1"/>
  <mergeCells count="124">
    <mergeCell ref="E16:F16"/>
    <mergeCell ref="E11:F11"/>
    <mergeCell ref="E12:F12"/>
    <mergeCell ref="E13:F13"/>
    <mergeCell ref="E15:F15"/>
    <mergeCell ref="E14:F14"/>
    <mergeCell ref="C16:D16"/>
    <mergeCell ref="C11:D11"/>
    <mergeCell ref="C12:D12"/>
    <mergeCell ref="C13:D13"/>
    <mergeCell ref="C14:D14"/>
    <mergeCell ref="C15:D15"/>
    <mergeCell ref="I15:J15"/>
    <mergeCell ref="I16:J16"/>
    <mergeCell ref="G11:H11"/>
    <mergeCell ref="G12:H12"/>
    <mergeCell ref="G13:H13"/>
    <mergeCell ref="G14:H14"/>
    <mergeCell ref="G15:H15"/>
    <mergeCell ref="K16:N16"/>
    <mergeCell ref="O11:R11"/>
    <mergeCell ref="O12:R12"/>
    <mergeCell ref="O13:R13"/>
    <mergeCell ref="O14:R14"/>
    <mergeCell ref="O15:R15"/>
    <mergeCell ref="O16:R16"/>
    <mergeCell ref="K11:N11"/>
    <mergeCell ref="K12:N12"/>
    <mergeCell ref="K13:N13"/>
    <mergeCell ref="K14:N14"/>
    <mergeCell ref="K15:N15"/>
    <mergeCell ref="I14:J14"/>
    <mergeCell ref="C39:O39"/>
    <mergeCell ref="P39:R39"/>
    <mergeCell ref="C31:I31"/>
    <mergeCell ref="C33:R33"/>
    <mergeCell ref="C35:O35"/>
    <mergeCell ref="P35:R35"/>
    <mergeCell ref="C37:O37"/>
    <mergeCell ref="P37:R37"/>
    <mergeCell ref="C27:I29"/>
    <mergeCell ref="J27:L27"/>
    <mergeCell ref="M27:O27"/>
    <mergeCell ref="P27:R27"/>
    <mergeCell ref="J28:L28"/>
    <mergeCell ref="M28:O28"/>
    <mergeCell ref="P28:R28"/>
    <mergeCell ref="J29:L29"/>
    <mergeCell ref="M29:O29"/>
    <mergeCell ref="P29:R29"/>
    <mergeCell ref="C24:G25"/>
    <mergeCell ref="H24:H25"/>
    <mergeCell ref="I24:I25"/>
    <mergeCell ref="J24:J25"/>
    <mergeCell ref="K24:K25"/>
    <mergeCell ref="C21:F22"/>
    <mergeCell ref="G21:G22"/>
    <mergeCell ref="H21:H22"/>
    <mergeCell ref="I21:I22"/>
    <mergeCell ref="J21:J22"/>
    <mergeCell ref="I17:J17"/>
    <mergeCell ref="C18:R18"/>
    <mergeCell ref="K17:N17"/>
    <mergeCell ref="O17:R17"/>
    <mergeCell ref="C17:D17"/>
    <mergeCell ref="E17:F17"/>
    <mergeCell ref="K21:L22"/>
    <mergeCell ref="M21:R22"/>
    <mergeCell ref="I9:J9"/>
    <mergeCell ref="K9:N9"/>
    <mergeCell ref="O9:R9"/>
    <mergeCell ref="G10:H10"/>
    <mergeCell ref="I10:J10"/>
    <mergeCell ref="K10:N10"/>
    <mergeCell ref="O10:R10"/>
    <mergeCell ref="G17:H17"/>
    <mergeCell ref="C9:D9"/>
    <mergeCell ref="C10:D10"/>
    <mergeCell ref="E9:F9"/>
    <mergeCell ref="E10:F10"/>
    <mergeCell ref="G16:H16"/>
    <mergeCell ref="I11:J11"/>
    <mergeCell ref="I12:J12"/>
    <mergeCell ref="I13:J13"/>
    <mergeCell ref="G9:H9"/>
    <mergeCell ref="G8:H8"/>
    <mergeCell ref="I8:J8"/>
    <mergeCell ref="C2:R2"/>
    <mergeCell ref="C4:R4"/>
    <mergeCell ref="G6:H6"/>
    <mergeCell ref="I6:J6"/>
    <mergeCell ref="K6:N6"/>
    <mergeCell ref="O6:R6"/>
    <mergeCell ref="C6:D6"/>
    <mergeCell ref="E6:F6"/>
    <mergeCell ref="C7:D7"/>
    <mergeCell ref="C8:D8"/>
    <mergeCell ref="E7:F7"/>
    <mergeCell ref="E8:F8"/>
    <mergeCell ref="K8:N8"/>
    <mergeCell ref="O8:R8"/>
    <mergeCell ref="G7:H7"/>
    <mergeCell ref="I7:J7"/>
    <mergeCell ref="K7:N7"/>
    <mergeCell ref="O7:R7"/>
    <mergeCell ref="V23:W24"/>
    <mergeCell ref="X23:X24"/>
    <mergeCell ref="V25:W26"/>
    <mergeCell ref="X25:X26"/>
    <mergeCell ref="V4:X4"/>
    <mergeCell ref="X7:X8"/>
    <mergeCell ref="X9:X10"/>
    <mergeCell ref="X11:X12"/>
    <mergeCell ref="X13:X15"/>
    <mergeCell ref="X16:X17"/>
    <mergeCell ref="X19:X22"/>
    <mergeCell ref="V6:X6"/>
    <mergeCell ref="V18:W18"/>
    <mergeCell ref="V7:W8"/>
    <mergeCell ref="V9:W10"/>
    <mergeCell ref="V11:W12"/>
    <mergeCell ref="V13:W15"/>
    <mergeCell ref="V16:W17"/>
    <mergeCell ref="V19:W22"/>
  </mergeCells>
  <printOptions horizontalCentered="1"/>
  <pageMargins left="0.82677165354330717" right="0" top="0.86614173228346458" bottom="0.39370078740157483" header="0" footer="0"/>
  <pageSetup scale="42"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69637" r:id="rId5" name="Check Box 5">
              <controlPr defaultSize="0" autoFill="0" autoLine="0" autoPict="0">
                <anchor moveWithCells="1">
                  <from>
                    <xdr:col>16</xdr:col>
                    <xdr:colOff>182880</xdr:colOff>
                    <xdr:row>34</xdr:row>
                    <xdr:rowOff>30480</xdr:rowOff>
                  </from>
                  <to>
                    <xdr:col>17</xdr:col>
                    <xdr:colOff>0</xdr:colOff>
                    <xdr:row>34</xdr:row>
                    <xdr:rowOff>266700</xdr:rowOff>
                  </to>
                </anchor>
              </controlPr>
            </control>
          </mc:Choice>
        </mc:AlternateContent>
        <mc:AlternateContent xmlns:mc="http://schemas.openxmlformats.org/markup-compatibility/2006">
          <mc:Choice Requires="x14">
            <control shapeId="69638" r:id="rId6" name="Check Box 6">
              <controlPr defaultSize="0" autoFill="0" autoLine="0" autoPict="0">
                <anchor moveWithCells="1">
                  <from>
                    <xdr:col>16</xdr:col>
                    <xdr:colOff>182880</xdr:colOff>
                    <xdr:row>36</xdr:row>
                    <xdr:rowOff>30480</xdr:rowOff>
                  </from>
                  <to>
                    <xdr:col>17</xdr:col>
                    <xdr:colOff>0</xdr:colOff>
                    <xdr:row>36</xdr:row>
                    <xdr:rowOff>266700</xdr:rowOff>
                  </to>
                </anchor>
              </controlPr>
            </control>
          </mc:Choice>
        </mc:AlternateContent>
        <mc:AlternateContent xmlns:mc="http://schemas.openxmlformats.org/markup-compatibility/2006">
          <mc:Choice Requires="x14">
            <control shapeId="69639" r:id="rId7" name="Check Box 7">
              <controlPr defaultSize="0" autoFill="0" autoLine="0" autoPict="0">
                <anchor moveWithCells="1">
                  <from>
                    <xdr:col>16</xdr:col>
                    <xdr:colOff>182880</xdr:colOff>
                    <xdr:row>38</xdr:row>
                    <xdr:rowOff>30480</xdr:rowOff>
                  </from>
                  <to>
                    <xdr:col>17</xdr:col>
                    <xdr:colOff>0</xdr:colOff>
                    <xdr:row>38</xdr:row>
                    <xdr:rowOff>266700</xdr:rowOff>
                  </to>
                </anchor>
              </controlPr>
            </control>
          </mc:Choice>
        </mc:AlternateContent>
        <mc:AlternateContent xmlns:mc="http://schemas.openxmlformats.org/markup-compatibility/2006">
          <mc:Choice Requires="x14">
            <control shapeId="69640" r:id="rId8" name="Option Button 8">
              <controlPr defaultSize="0" autoFill="0" autoLine="0" autoPict="0">
                <anchor moveWithCells="1">
                  <from>
                    <xdr:col>7</xdr:col>
                    <xdr:colOff>91440</xdr:colOff>
                    <xdr:row>20</xdr:row>
                    <xdr:rowOff>53340</xdr:rowOff>
                  </from>
                  <to>
                    <xdr:col>8</xdr:col>
                    <xdr:colOff>0</xdr:colOff>
                    <xdr:row>21</xdr:row>
                    <xdr:rowOff>609600</xdr:rowOff>
                  </to>
                </anchor>
              </controlPr>
            </control>
          </mc:Choice>
        </mc:AlternateContent>
        <mc:AlternateContent xmlns:mc="http://schemas.openxmlformats.org/markup-compatibility/2006">
          <mc:Choice Requires="x14">
            <control shapeId="69641" r:id="rId9" name="Option Button 9">
              <controlPr defaultSize="0" autoFill="0" autoLine="0" autoPict="0">
                <anchor moveWithCells="1">
                  <from>
                    <xdr:col>9</xdr:col>
                    <xdr:colOff>0</xdr:colOff>
                    <xdr:row>20</xdr:row>
                    <xdr:rowOff>68580</xdr:rowOff>
                  </from>
                  <to>
                    <xdr:col>9</xdr:col>
                    <xdr:colOff>640080</xdr:colOff>
                    <xdr:row>21</xdr:row>
                    <xdr:rowOff>640080</xdr:rowOff>
                  </to>
                </anchor>
              </controlPr>
            </control>
          </mc:Choice>
        </mc:AlternateContent>
        <mc:AlternateContent xmlns:mc="http://schemas.openxmlformats.org/markup-compatibility/2006">
          <mc:Choice Requires="x14">
            <control shapeId="69642" r:id="rId10" name="Group Box 10">
              <controlPr defaultSize="0" print="0" autoFill="0" autoPict="0">
                <anchor moveWithCells="1">
                  <from>
                    <xdr:col>6</xdr:col>
                    <xdr:colOff>0</xdr:colOff>
                    <xdr:row>20</xdr:row>
                    <xdr:rowOff>0</xdr:rowOff>
                  </from>
                  <to>
                    <xdr:col>10</xdr:col>
                    <xdr:colOff>0</xdr:colOff>
                    <xdr:row>21</xdr:row>
                    <xdr:rowOff>678180</xdr:rowOff>
                  </to>
                </anchor>
              </controlPr>
            </control>
          </mc:Choice>
        </mc:AlternateContent>
        <mc:AlternateContent xmlns:mc="http://schemas.openxmlformats.org/markup-compatibility/2006">
          <mc:Choice Requires="x14">
            <control shapeId="69643" r:id="rId11" name="Option Button 11">
              <controlPr defaultSize="0" autoFill="0" autoLine="0" autoPict="0">
                <anchor moveWithCells="1">
                  <from>
                    <xdr:col>8</xdr:col>
                    <xdr:colOff>0</xdr:colOff>
                    <xdr:row>23</xdr:row>
                    <xdr:rowOff>53340</xdr:rowOff>
                  </from>
                  <to>
                    <xdr:col>8</xdr:col>
                    <xdr:colOff>678180</xdr:colOff>
                    <xdr:row>24</xdr:row>
                    <xdr:rowOff>144780</xdr:rowOff>
                  </to>
                </anchor>
              </controlPr>
            </control>
          </mc:Choice>
        </mc:AlternateContent>
        <mc:AlternateContent xmlns:mc="http://schemas.openxmlformats.org/markup-compatibility/2006">
          <mc:Choice Requires="x14">
            <control shapeId="69644" r:id="rId12" name="Option Button 12">
              <controlPr defaultSize="0" autoFill="0" autoLine="0" autoPict="0">
                <anchor moveWithCells="1">
                  <from>
                    <xdr:col>10</xdr:col>
                    <xdr:colOff>0</xdr:colOff>
                    <xdr:row>23</xdr:row>
                    <xdr:rowOff>53340</xdr:rowOff>
                  </from>
                  <to>
                    <xdr:col>10</xdr:col>
                    <xdr:colOff>662940</xdr:colOff>
                    <xdr:row>24</xdr:row>
                    <xdr:rowOff>144780</xdr:rowOff>
                  </to>
                </anchor>
              </controlPr>
            </control>
          </mc:Choice>
        </mc:AlternateContent>
        <mc:AlternateContent xmlns:mc="http://schemas.openxmlformats.org/markup-compatibility/2006">
          <mc:Choice Requires="x14">
            <control shapeId="69645" r:id="rId13" name="Group Box 13">
              <controlPr defaultSize="0" print="0" autoFill="0" autoPict="0">
                <anchor moveWithCells="1">
                  <from>
                    <xdr:col>7</xdr:col>
                    <xdr:colOff>0</xdr:colOff>
                    <xdr:row>23</xdr:row>
                    <xdr:rowOff>0</xdr:rowOff>
                  </from>
                  <to>
                    <xdr:col>11</xdr:col>
                    <xdr:colOff>0</xdr:colOff>
                    <xdr:row>25</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0">
    <pageSetUpPr autoPageBreaks="0" fitToPage="1"/>
  </sheetPr>
  <dimension ref="C2:R29"/>
  <sheetViews>
    <sheetView showGridLines="0" view="pageBreakPreview" topLeftCell="D30" zoomScale="70" zoomScaleNormal="70" zoomScaleSheetLayoutView="70" zoomScalePageLayoutView="55" workbookViewId="0">
      <selection activeCell="C156" sqref="C156:T156"/>
    </sheetView>
  </sheetViews>
  <sheetFormatPr baseColWidth="10" defaultColWidth="11.44140625" defaultRowHeight="13.8"/>
  <cols>
    <col min="1" max="2" width="1.5546875" style="76" customWidth="1"/>
    <col min="3" max="5" width="11.44140625" style="76"/>
    <col min="6" max="6" width="10.44140625" style="76" customWidth="1"/>
    <col min="7" max="18" width="11.44140625" style="76"/>
    <col min="19" max="19" width="1.5546875" style="76" customWidth="1"/>
    <col min="20" max="20" width="12.5546875" style="76" bestFit="1" customWidth="1"/>
    <col min="21" max="16384" width="11.44140625" style="76"/>
  </cols>
  <sheetData>
    <row r="2" spans="3:18" s="125" customFormat="1" ht="30" customHeight="1">
      <c r="C2" s="1080"/>
      <c r="D2" s="1080"/>
      <c r="E2" s="1080"/>
      <c r="F2" s="1080"/>
      <c r="G2" s="1080"/>
      <c r="H2" s="1080"/>
      <c r="I2" s="1080"/>
      <c r="J2" s="1080"/>
      <c r="K2" s="1080"/>
      <c r="L2" s="1080"/>
      <c r="M2" s="1080"/>
      <c r="N2" s="1080"/>
      <c r="O2" s="1080"/>
      <c r="P2" s="1080"/>
      <c r="Q2" s="1080"/>
      <c r="R2" s="1080"/>
    </row>
    <row r="3" spans="3:18" s="125" customFormat="1" ht="12" customHeight="1">
      <c r="C3" s="201"/>
      <c r="D3" s="201"/>
      <c r="E3" s="201"/>
      <c r="F3" s="201"/>
      <c r="G3" s="201"/>
      <c r="H3" s="201"/>
      <c r="I3" s="201"/>
      <c r="J3" s="201"/>
      <c r="K3" s="201"/>
      <c r="L3" s="201"/>
      <c r="M3" s="201"/>
      <c r="N3" s="201"/>
      <c r="O3" s="201"/>
      <c r="P3" s="201"/>
      <c r="Q3" s="201"/>
      <c r="R3" s="201"/>
    </row>
    <row r="4" spans="3:18" s="111" customFormat="1" ht="12" customHeight="1">
      <c r="C4" s="130"/>
      <c r="D4" s="130"/>
      <c r="E4" s="130"/>
      <c r="F4" s="130"/>
      <c r="G4" s="130"/>
      <c r="H4" s="130"/>
      <c r="I4" s="131"/>
      <c r="J4" s="131"/>
      <c r="K4" s="131"/>
      <c r="L4" s="131"/>
      <c r="M4" s="131"/>
      <c r="N4" s="131"/>
      <c r="O4" s="131"/>
      <c r="P4" s="131"/>
      <c r="Q4" s="131"/>
      <c r="R4" s="131"/>
    </row>
    <row r="5" spans="3:18" s="111" customFormat="1" ht="83.1" customHeight="1">
      <c r="C5" s="1133" t="s">
        <v>577</v>
      </c>
      <c r="D5" s="1134"/>
      <c r="E5" s="1134"/>
      <c r="F5" s="1134"/>
      <c r="G5" s="1134"/>
      <c r="H5" s="1134"/>
      <c r="I5" s="1134" t="s">
        <v>578</v>
      </c>
      <c r="J5" s="1134"/>
      <c r="K5" s="1134"/>
      <c r="L5" s="1134"/>
      <c r="M5" s="1134"/>
      <c r="N5" s="1134"/>
      <c r="O5" s="1134"/>
      <c r="P5" s="1134"/>
      <c r="Q5" s="1134"/>
      <c r="R5" s="1135"/>
    </row>
    <row r="6" spans="3:18" s="111" customFormat="1" ht="58.5" customHeight="1">
      <c r="C6" s="1136"/>
      <c r="D6" s="1137"/>
      <c r="E6" s="1137"/>
      <c r="F6" s="1137"/>
      <c r="G6" s="1137"/>
      <c r="H6" s="1137"/>
      <c r="I6" s="1138"/>
      <c r="J6" s="1138"/>
      <c r="K6" s="1138"/>
      <c r="L6" s="1138"/>
      <c r="M6" s="1138"/>
      <c r="N6" s="1138"/>
      <c r="O6" s="1138"/>
      <c r="P6" s="1138"/>
      <c r="Q6" s="1138"/>
      <c r="R6" s="1139"/>
    </row>
    <row r="7" spans="3:18" s="111" customFormat="1" ht="58.5" customHeight="1">
      <c r="C7" s="1140"/>
      <c r="D7" s="1141"/>
      <c r="E7" s="1141"/>
      <c r="F7" s="1141"/>
      <c r="G7" s="1141"/>
      <c r="H7" s="1141"/>
      <c r="I7" s="453"/>
      <c r="J7" s="453"/>
      <c r="K7" s="453"/>
      <c r="L7" s="453"/>
      <c r="M7" s="453"/>
      <c r="N7" s="453"/>
      <c r="O7" s="453"/>
      <c r="P7" s="453"/>
      <c r="Q7" s="453"/>
      <c r="R7" s="1142"/>
    </row>
    <row r="10" spans="3:18" ht="31.5" customHeight="1">
      <c r="C10" s="448" t="s">
        <v>418</v>
      </c>
      <c r="D10" s="448"/>
      <c r="E10" s="448"/>
      <c r="F10" s="448"/>
      <c r="G10" s="441" t="s">
        <v>99</v>
      </c>
      <c r="H10" s="441"/>
      <c r="I10" s="441" t="s">
        <v>100</v>
      </c>
      <c r="J10" s="441"/>
      <c r="K10" s="440" t="s">
        <v>264</v>
      </c>
      <c r="L10" s="440"/>
      <c r="M10" s="449"/>
      <c r="N10" s="449"/>
      <c r="O10" s="449"/>
      <c r="P10" s="449"/>
      <c r="Q10" s="449"/>
      <c r="R10" s="449"/>
    </row>
    <row r="11" spans="3:18" ht="53.25" customHeight="1">
      <c r="C11" s="448"/>
      <c r="D11" s="448"/>
      <c r="E11" s="448"/>
      <c r="F11" s="448"/>
      <c r="G11" s="441"/>
      <c r="H11" s="441"/>
      <c r="I11" s="441"/>
      <c r="J11" s="441"/>
      <c r="K11" s="440"/>
      <c r="L11" s="440"/>
      <c r="M11" s="449"/>
      <c r="N11" s="449"/>
      <c r="O11" s="449"/>
      <c r="P11" s="449"/>
      <c r="Q11" s="449"/>
      <c r="R11" s="449"/>
    </row>
    <row r="12" spans="3:18" ht="8.1" customHeight="1">
      <c r="C12" s="198"/>
      <c r="D12" s="198"/>
      <c r="E12" s="198"/>
      <c r="F12" s="198"/>
      <c r="G12" s="175"/>
      <c r="H12" s="175"/>
      <c r="I12" s="175"/>
      <c r="J12" s="175"/>
      <c r="K12" s="112"/>
      <c r="L12" s="112"/>
      <c r="M12" s="112"/>
    </row>
    <row r="13" spans="3:18" ht="81" customHeight="1">
      <c r="C13" s="439" t="s">
        <v>265</v>
      </c>
      <c r="D13" s="439"/>
      <c r="E13" s="439"/>
      <c r="F13" s="439"/>
      <c r="G13" s="439"/>
      <c r="H13" s="441" t="s">
        <v>99</v>
      </c>
      <c r="I13" s="441"/>
      <c r="J13" s="441" t="s">
        <v>100</v>
      </c>
      <c r="K13" s="441"/>
      <c r="L13" s="113"/>
      <c r="M13" s="113"/>
      <c r="N13" s="113"/>
      <c r="O13" s="113"/>
    </row>
    <row r="14" spans="3:18" ht="15" customHeight="1">
      <c r="C14" s="439"/>
      <c r="D14" s="439"/>
      <c r="E14" s="439"/>
      <c r="F14" s="439"/>
      <c r="G14" s="439"/>
      <c r="H14" s="441"/>
      <c r="I14" s="441"/>
      <c r="J14" s="441"/>
      <c r="K14" s="441"/>
      <c r="L14" s="113"/>
      <c r="M14" s="113"/>
      <c r="N14" s="113"/>
      <c r="O14" s="113"/>
    </row>
    <row r="15" spans="3:18" ht="20.399999999999999">
      <c r="C15" s="198"/>
      <c r="D15" s="198"/>
      <c r="E15" s="198"/>
      <c r="F15" s="198"/>
      <c r="G15" s="198"/>
      <c r="H15" s="175"/>
      <c r="I15" s="175"/>
      <c r="J15" s="175"/>
      <c r="K15" s="175"/>
      <c r="L15" s="175"/>
      <c r="M15" s="175"/>
      <c r="N15" s="175"/>
      <c r="O15" s="175"/>
      <c r="P15" s="175"/>
    </row>
    <row r="16" spans="3:18" ht="15.6">
      <c r="C16" s="439" t="s">
        <v>266</v>
      </c>
      <c r="D16" s="439"/>
      <c r="E16" s="439"/>
      <c r="F16" s="439"/>
      <c r="G16" s="439"/>
      <c r="H16" s="439"/>
      <c r="I16" s="439"/>
      <c r="J16" s="445" t="s">
        <v>267</v>
      </c>
      <c r="K16" s="446"/>
      <c r="L16" s="446"/>
      <c r="M16" s="446" t="s">
        <v>268</v>
      </c>
      <c r="N16" s="446"/>
      <c r="O16" s="446"/>
      <c r="P16" s="446" t="s">
        <v>269</v>
      </c>
      <c r="Q16" s="446"/>
      <c r="R16" s="447"/>
    </row>
    <row r="17" spans="3:18" ht="15.6">
      <c r="C17" s="439"/>
      <c r="D17" s="439"/>
      <c r="E17" s="439"/>
      <c r="F17" s="439"/>
      <c r="G17" s="439"/>
      <c r="H17" s="439"/>
      <c r="I17" s="439"/>
      <c r="J17" s="468"/>
      <c r="K17" s="464"/>
      <c r="L17" s="464"/>
      <c r="M17" s="464"/>
      <c r="N17" s="464"/>
      <c r="O17" s="464"/>
      <c r="P17" s="464"/>
      <c r="Q17" s="464"/>
      <c r="R17" s="465"/>
    </row>
    <row r="18" spans="3:18" ht="15.6">
      <c r="C18" s="439"/>
      <c r="D18" s="439"/>
      <c r="E18" s="439"/>
      <c r="F18" s="439"/>
      <c r="G18" s="439"/>
      <c r="H18" s="439"/>
      <c r="I18" s="439"/>
      <c r="J18" s="470"/>
      <c r="K18" s="460"/>
      <c r="L18" s="460"/>
      <c r="M18" s="460"/>
      <c r="N18" s="460"/>
      <c r="O18" s="460"/>
      <c r="P18" s="460"/>
      <c r="Q18" s="460"/>
      <c r="R18" s="461"/>
    </row>
    <row r="19" spans="3:18" ht="15.6">
      <c r="C19" s="174"/>
      <c r="D19" s="174"/>
      <c r="E19" s="174"/>
      <c r="F19" s="174"/>
      <c r="G19" s="174"/>
      <c r="H19" s="174"/>
      <c r="I19" s="174"/>
      <c r="J19" s="175"/>
      <c r="K19" s="175"/>
      <c r="L19" s="175"/>
      <c r="M19" s="175"/>
      <c r="N19" s="175"/>
      <c r="O19" s="175"/>
      <c r="P19" s="175"/>
      <c r="Q19" s="175"/>
      <c r="R19" s="175"/>
    </row>
    <row r="20" spans="3:18" ht="12" customHeight="1">
      <c r="C20" s="897"/>
      <c r="D20" s="897"/>
      <c r="E20" s="897"/>
      <c r="F20" s="897"/>
      <c r="G20" s="897"/>
      <c r="H20" s="897"/>
      <c r="I20" s="897"/>
      <c r="J20" s="175"/>
      <c r="K20" s="175"/>
      <c r="L20" s="175"/>
      <c r="M20" s="175"/>
      <c r="N20" s="175"/>
      <c r="O20" s="175"/>
      <c r="P20" s="175"/>
      <c r="Q20" s="175"/>
      <c r="R20" s="175"/>
    </row>
    <row r="21" spans="3:18" ht="4.05" customHeight="1">
      <c r="C21" s="198"/>
      <c r="D21" s="198"/>
      <c r="E21" s="198"/>
      <c r="F21" s="198"/>
      <c r="G21" s="198"/>
      <c r="H21" s="198"/>
      <c r="I21" s="198"/>
      <c r="J21" s="175"/>
      <c r="K21" s="175"/>
      <c r="L21" s="175"/>
      <c r="M21" s="175"/>
      <c r="N21" s="175"/>
      <c r="O21" s="175"/>
      <c r="P21" s="175"/>
      <c r="Q21" s="175"/>
      <c r="R21" s="175"/>
    </row>
    <row r="22" spans="3:18" ht="21" customHeight="1">
      <c r="C22" s="463" t="s">
        <v>270</v>
      </c>
      <c r="D22" s="463"/>
      <c r="E22" s="463"/>
      <c r="F22" s="463"/>
      <c r="G22" s="463"/>
      <c r="H22" s="463"/>
      <c r="I22" s="463"/>
      <c r="J22" s="463"/>
      <c r="K22" s="463"/>
      <c r="L22" s="463"/>
      <c r="M22" s="463"/>
      <c r="N22" s="463"/>
      <c r="O22" s="463"/>
      <c r="P22" s="463"/>
      <c r="Q22" s="463"/>
      <c r="R22" s="463"/>
    </row>
    <row r="23" spans="3:18" ht="4.05" customHeight="1">
      <c r="C23" s="114"/>
      <c r="D23" s="114"/>
      <c r="E23" s="114"/>
      <c r="F23" s="114"/>
      <c r="G23" s="114"/>
      <c r="H23" s="114"/>
      <c r="I23" s="114"/>
      <c r="J23" s="114"/>
      <c r="K23" s="114"/>
      <c r="L23" s="114"/>
      <c r="M23" s="114"/>
      <c r="N23" s="114"/>
      <c r="O23" s="114"/>
      <c r="P23" s="114"/>
      <c r="Q23" s="114"/>
      <c r="R23" s="114"/>
    </row>
    <row r="24" spans="3:18" ht="20.399999999999999">
      <c r="C24" s="896" t="s">
        <v>271</v>
      </c>
      <c r="D24" s="896"/>
      <c r="E24" s="896"/>
      <c r="F24" s="896"/>
      <c r="G24" s="896"/>
      <c r="H24" s="896"/>
      <c r="I24" s="896"/>
      <c r="J24" s="896"/>
      <c r="K24" s="896"/>
      <c r="L24" s="896"/>
      <c r="M24" s="896"/>
      <c r="N24" s="896"/>
      <c r="O24" s="896"/>
      <c r="P24" s="458"/>
      <c r="Q24" s="458"/>
      <c r="R24" s="458"/>
    </row>
    <row r="25" spans="3:18" ht="4.05" customHeight="1">
      <c r="C25" s="115"/>
      <c r="D25" s="115"/>
      <c r="E25" s="115"/>
      <c r="F25" s="115"/>
      <c r="G25" s="115"/>
      <c r="H25" s="115"/>
      <c r="I25" s="115"/>
      <c r="J25" s="115"/>
      <c r="K25" s="115"/>
      <c r="L25" s="115"/>
      <c r="M25" s="115"/>
      <c r="N25" s="115"/>
      <c r="O25" s="115"/>
      <c r="P25" s="115"/>
      <c r="Q25" s="115"/>
      <c r="R25" s="115"/>
    </row>
    <row r="26" spans="3:18" ht="20.399999999999999">
      <c r="C26" s="896" t="s">
        <v>272</v>
      </c>
      <c r="D26" s="896"/>
      <c r="E26" s="896"/>
      <c r="F26" s="896"/>
      <c r="G26" s="896"/>
      <c r="H26" s="896"/>
      <c r="I26" s="896"/>
      <c r="J26" s="896"/>
      <c r="K26" s="896"/>
      <c r="L26" s="896"/>
      <c r="M26" s="896"/>
      <c r="N26" s="896"/>
      <c r="O26" s="896"/>
      <c r="P26" s="458"/>
      <c r="Q26" s="458"/>
      <c r="R26" s="458"/>
    </row>
    <row r="27" spans="3:18" ht="4.05" customHeight="1">
      <c r="C27" s="115"/>
      <c r="D27" s="115"/>
      <c r="E27" s="115"/>
      <c r="F27" s="115"/>
      <c r="G27" s="115"/>
      <c r="H27" s="115"/>
      <c r="I27" s="115"/>
      <c r="J27" s="115"/>
      <c r="K27" s="115"/>
      <c r="L27" s="115"/>
      <c r="M27" s="115"/>
      <c r="N27" s="115"/>
      <c r="O27" s="115"/>
      <c r="P27" s="115"/>
      <c r="Q27" s="115"/>
      <c r="R27" s="115"/>
    </row>
    <row r="28" spans="3:18" ht="20.399999999999999">
      <c r="C28" s="896" t="s">
        <v>273</v>
      </c>
      <c r="D28" s="896"/>
      <c r="E28" s="896"/>
      <c r="F28" s="896"/>
      <c r="G28" s="896"/>
      <c r="H28" s="896"/>
      <c r="I28" s="896"/>
      <c r="J28" s="896"/>
      <c r="K28" s="896"/>
      <c r="L28" s="896"/>
      <c r="M28" s="896"/>
      <c r="N28" s="896"/>
      <c r="O28" s="896"/>
      <c r="P28" s="458"/>
      <c r="Q28" s="458"/>
      <c r="R28" s="458"/>
    </row>
    <row r="29" spans="3:18" ht="8.1" customHeight="1"/>
  </sheetData>
  <sheetProtection sheet="1" objects="1" scenarios="1"/>
  <mergeCells count="37">
    <mergeCell ref="C28:O28"/>
    <mergeCell ref="P28:R28"/>
    <mergeCell ref="C20:I20"/>
    <mergeCell ref="C22:R22"/>
    <mergeCell ref="C24:O24"/>
    <mergeCell ref="P24:R24"/>
    <mergeCell ref="C26:O26"/>
    <mergeCell ref="P26:R26"/>
    <mergeCell ref="C16:I18"/>
    <mergeCell ref="J16:L16"/>
    <mergeCell ref="M16:O16"/>
    <mergeCell ref="P16:R16"/>
    <mergeCell ref="J17:L17"/>
    <mergeCell ref="M17:O17"/>
    <mergeCell ref="P17:R17"/>
    <mergeCell ref="J18:L18"/>
    <mergeCell ref="M18:O18"/>
    <mergeCell ref="P18:R18"/>
    <mergeCell ref="C13:G14"/>
    <mergeCell ref="H13:H14"/>
    <mergeCell ref="I13:I14"/>
    <mergeCell ref="J13:J14"/>
    <mergeCell ref="K13:K14"/>
    <mergeCell ref="C2:R2"/>
    <mergeCell ref="C5:H5"/>
    <mergeCell ref="I5:R5"/>
    <mergeCell ref="I10:I11"/>
    <mergeCell ref="J10:J11"/>
    <mergeCell ref="C6:H6"/>
    <mergeCell ref="I6:R6"/>
    <mergeCell ref="C7:H7"/>
    <mergeCell ref="I7:R7"/>
    <mergeCell ref="K10:L11"/>
    <mergeCell ref="M10:R11"/>
    <mergeCell ref="C10:F11"/>
    <mergeCell ref="G10:G11"/>
    <mergeCell ref="H10:H11"/>
  </mergeCells>
  <printOptions horizontalCentered="1"/>
  <pageMargins left="0.82677165354330717" right="0" top="0.86614173228346458" bottom="0.39370078740157483" header="0" footer="0"/>
  <pageSetup scale="51"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70661" r:id="rId5" name="Check Box 5">
              <controlPr defaultSize="0" autoFill="0" autoLine="0" autoPict="0">
                <anchor moveWithCells="1">
                  <from>
                    <xdr:col>16</xdr:col>
                    <xdr:colOff>182880</xdr:colOff>
                    <xdr:row>23</xdr:row>
                    <xdr:rowOff>30480</xdr:rowOff>
                  </from>
                  <to>
                    <xdr:col>17</xdr:col>
                    <xdr:colOff>0</xdr:colOff>
                    <xdr:row>23</xdr:row>
                    <xdr:rowOff>266700</xdr:rowOff>
                  </to>
                </anchor>
              </controlPr>
            </control>
          </mc:Choice>
        </mc:AlternateContent>
        <mc:AlternateContent xmlns:mc="http://schemas.openxmlformats.org/markup-compatibility/2006">
          <mc:Choice Requires="x14">
            <control shapeId="70662" r:id="rId6" name="Check Box 6">
              <controlPr defaultSize="0" autoFill="0" autoLine="0" autoPict="0">
                <anchor moveWithCells="1">
                  <from>
                    <xdr:col>16</xdr:col>
                    <xdr:colOff>182880</xdr:colOff>
                    <xdr:row>25</xdr:row>
                    <xdr:rowOff>30480</xdr:rowOff>
                  </from>
                  <to>
                    <xdr:col>17</xdr:col>
                    <xdr:colOff>0</xdr:colOff>
                    <xdr:row>25</xdr:row>
                    <xdr:rowOff>266700</xdr:rowOff>
                  </to>
                </anchor>
              </controlPr>
            </control>
          </mc:Choice>
        </mc:AlternateContent>
        <mc:AlternateContent xmlns:mc="http://schemas.openxmlformats.org/markup-compatibility/2006">
          <mc:Choice Requires="x14">
            <control shapeId="70663" r:id="rId7" name="Check Box 7">
              <controlPr defaultSize="0" autoFill="0" autoLine="0" autoPict="0">
                <anchor moveWithCells="1">
                  <from>
                    <xdr:col>16</xdr:col>
                    <xdr:colOff>182880</xdr:colOff>
                    <xdr:row>27</xdr:row>
                    <xdr:rowOff>30480</xdr:rowOff>
                  </from>
                  <to>
                    <xdr:col>17</xdr:col>
                    <xdr:colOff>0</xdr:colOff>
                    <xdr:row>27</xdr:row>
                    <xdr:rowOff>266700</xdr:rowOff>
                  </to>
                </anchor>
              </controlPr>
            </control>
          </mc:Choice>
        </mc:AlternateContent>
        <mc:AlternateContent xmlns:mc="http://schemas.openxmlformats.org/markup-compatibility/2006">
          <mc:Choice Requires="x14">
            <control shapeId="70666" r:id="rId8" name="Group Box 10">
              <controlPr defaultSize="0" print="0" autoFill="0" autoPict="0">
                <anchor moveWithCells="1">
                  <from>
                    <xdr:col>6</xdr:col>
                    <xdr:colOff>0</xdr:colOff>
                    <xdr:row>9</xdr:row>
                    <xdr:rowOff>0</xdr:rowOff>
                  </from>
                  <to>
                    <xdr:col>10</xdr:col>
                    <xdr:colOff>0</xdr:colOff>
                    <xdr:row>11</xdr:row>
                    <xdr:rowOff>0</xdr:rowOff>
                  </to>
                </anchor>
              </controlPr>
            </control>
          </mc:Choice>
        </mc:AlternateContent>
        <mc:AlternateContent xmlns:mc="http://schemas.openxmlformats.org/markup-compatibility/2006">
          <mc:Choice Requires="x14">
            <control shapeId="70669" r:id="rId9" name="Group Box 13">
              <controlPr defaultSize="0" print="0" autoFill="0" autoPict="0">
                <anchor moveWithCells="1">
                  <from>
                    <xdr:col>7</xdr:col>
                    <xdr:colOff>0</xdr:colOff>
                    <xdr:row>12</xdr:row>
                    <xdr:rowOff>0</xdr:rowOff>
                  </from>
                  <to>
                    <xdr:col>11</xdr:col>
                    <xdr:colOff>0</xdr:colOff>
                    <xdr:row>14</xdr:row>
                    <xdr:rowOff>0</xdr:rowOff>
                  </to>
                </anchor>
              </controlPr>
            </control>
          </mc:Choice>
        </mc:AlternateContent>
        <mc:AlternateContent xmlns:mc="http://schemas.openxmlformats.org/markup-compatibility/2006">
          <mc:Choice Requires="x14">
            <control shapeId="70670" r:id="rId10" name="Option Button 14">
              <controlPr defaultSize="0" autoFill="0" autoLine="0" autoPict="0">
                <anchor moveWithCells="1">
                  <from>
                    <xdr:col>7</xdr:col>
                    <xdr:colOff>91440</xdr:colOff>
                    <xdr:row>9</xdr:row>
                    <xdr:rowOff>53340</xdr:rowOff>
                  </from>
                  <to>
                    <xdr:col>8</xdr:col>
                    <xdr:colOff>0</xdr:colOff>
                    <xdr:row>10</xdr:row>
                    <xdr:rowOff>609600</xdr:rowOff>
                  </to>
                </anchor>
              </controlPr>
            </control>
          </mc:Choice>
        </mc:AlternateContent>
        <mc:AlternateContent xmlns:mc="http://schemas.openxmlformats.org/markup-compatibility/2006">
          <mc:Choice Requires="x14">
            <control shapeId="70671" r:id="rId11" name="Option Button 15">
              <controlPr defaultSize="0" autoFill="0" autoLine="0" autoPict="0">
                <anchor moveWithCells="1">
                  <from>
                    <xdr:col>9</xdr:col>
                    <xdr:colOff>0</xdr:colOff>
                    <xdr:row>9</xdr:row>
                    <xdr:rowOff>68580</xdr:rowOff>
                  </from>
                  <to>
                    <xdr:col>9</xdr:col>
                    <xdr:colOff>640080</xdr:colOff>
                    <xdr:row>10</xdr:row>
                    <xdr:rowOff>624840</xdr:rowOff>
                  </to>
                </anchor>
              </controlPr>
            </control>
          </mc:Choice>
        </mc:AlternateContent>
        <mc:AlternateContent xmlns:mc="http://schemas.openxmlformats.org/markup-compatibility/2006">
          <mc:Choice Requires="x14">
            <control shapeId="70672" r:id="rId12" name="Group Box 16">
              <controlPr defaultSize="0" print="0" autoFill="0" autoPict="0">
                <anchor moveWithCells="1">
                  <from>
                    <xdr:col>6</xdr:col>
                    <xdr:colOff>0</xdr:colOff>
                    <xdr:row>9</xdr:row>
                    <xdr:rowOff>0</xdr:rowOff>
                  </from>
                  <to>
                    <xdr:col>10</xdr:col>
                    <xdr:colOff>0</xdr:colOff>
                    <xdr:row>11</xdr:row>
                    <xdr:rowOff>0</xdr:rowOff>
                  </to>
                </anchor>
              </controlPr>
            </control>
          </mc:Choice>
        </mc:AlternateContent>
        <mc:AlternateContent xmlns:mc="http://schemas.openxmlformats.org/markup-compatibility/2006">
          <mc:Choice Requires="x14">
            <control shapeId="70673" r:id="rId13" name="Option Button 17">
              <controlPr defaultSize="0" autoFill="0" autoLine="0" autoPict="0">
                <anchor moveWithCells="1">
                  <from>
                    <xdr:col>8</xdr:col>
                    <xdr:colOff>91440</xdr:colOff>
                    <xdr:row>12</xdr:row>
                    <xdr:rowOff>53340</xdr:rowOff>
                  </from>
                  <to>
                    <xdr:col>9</xdr:col>
                    <xdr:colOff>0</xdr:colOff>
                    <xdr:row>12</xdr:row>
                    <xdr:rowOff>1021080</xdr:rowOff>
                  </to>
                </anchor>
              </controlPr>
            </control>
          </mc:Choice>
        </mc:AlternateContent>
        <mc:AlternateContent xmlns:mc="http://schemas.openxmlformats.org/markup-compatibility/2006">
          <mc:Choice Requires="x14">
            <control shapeId="70674" r:id="rId14" name="Option Button 18">
              <controlPr defaultSize="0" autoFill="0" autoLine="0" autoPict="0">
                <anchor moveWithCells="1">
                  <from>
                    <xdr:col>10</xdr:col>
                    <xdr:colOff>0</xdr:colOff>
                    <xdr:row>12</xdr:row>
                    <xdr:rowOff>68580</xdr:rowOff>
                  </from>
                  <to>
                    <xdr:col>10</xdr:col>
                    <xdr:colOff>640080</xdr:colOff>
                    <xdr:row>12</xdr:row>
                    <xdr:rowOff>1021080</xdr:rowOff>
                  </to>
                </anchor>
              </controlPr>
            </control>
          </mc:Choice>
        </mc:AlternateContent>
        <mc:AlternateContent xmlns:mc="http://schemas.openxmlformats.org/markup-compatibility/2006">
          <mc:Choice Requires="x14">
            <control shapeId="70675" r:id="rId15" name="Group Box 19">
              <controlPr defaultSize="0" print="0" autoFill="0" autoPict="0">
                <anchor moveWithCells="1">
                  <from>
                    <xdr:col>7</xdr:col>
                    <xdr:colOff>0</xdr:colOff>
                    <xdr:row>11</xdr:row>
                    <xdr:rowOff>106680</xdr:rowOff>
                  </from>
                  <to>
                    <xdr:col>11</xdr:col>
                    <xdr:colOff>0</xdr:colOff>
                    <xdr:row>14</xdr:row>
                    <xdr:rowOff>15240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8B71B-41F9-4655-830C-55E4CDAFF012}">
  <sheetPr>
    <pageSetUpPr autoPageBreaks="0" fitToPage="1"/>
  </sheetPr>
  <dimension ref="A1:AC67"/>
  <sheetViews>
    <sheetView showGridLines="0" view="pageBreakPreview" topLeftCell="A50" zoomScale="70" zoomScaleNormal="70" zoomScaleSheetLayoutView="70" zoomScalePageLayoutView="40" workbookViewId="0">
      <selection activeCell="C156" sqref="C156:T156"/>
    </sheetView>
  </sheetViews>
  <sheetFormatPr baseColWidth="10" defaultColWidth="11.44140625" defaultRowHeight="13.8"/>
  <cols>
    <col min="1" max="3" width="1" style="120" customWidth="1"/>
    <col min="4" max="7" width="17" style="309" customWidth="1"/>
    <col min="8" max="8" width="15.5546875" style="309" customWidth="1"/>
    <col min="9" max="9" width="1.5546875" style="309" customWidth="1"/>
    <col min="10" max="10" width="32.77734375" style="309" customWidth="1"/>
    <col min="11" max="11" width="17.21875" style="309" customWidth="1"/>
    <col min="12" max="12" width="28.21875" style="296" customWidth="1"/>
    <col min="13" max="13" width="31.6640625" style="124" customWidth="1"/>
    <col min="14" max="14" width="31.6640625" style="296" customWidth="1"/>
    <col min="15" max="15" width="18.88671875" style="124" hidden="1" customWidth="1"/>
    <col min="16" max="16" width="67.33203125" style="124" hidden="1" customWidth="1"/>
    <col min="17" max="17" width="16.21875" style="124" hidden="1" customWidth="1"/>
    <col min="18" max="18" width="12.21875" style="289" hidden="1" customWidth="1"/>
    <col min="19" max="19" width="11.44140625" style="289" customWidth="1"/>
    <col min="20" max="26" width="11.44140625" style="118" customWidth="1"/>
    <col min="27" max="29" width="11.44140625" style="118"/>
    <col min="30" max="16384" width="11.44140625" style="120"/>
  </cols>
  <sheetData>
    <row r="1" spans="1:29" ht="14.4">
      <c r="A1" s="116"/>
      <c r="B1" s="116"/>
      <c r="C1" s="116"/>
      <c r="D1" s="116"/>
      <c r="E1" s="116"/>
      <c r="F1" s="116"/>
      <c r="G1" s="116"/>
      <c r="H1" s="116"/>
      <c r="I1" s="116"/>
      <c r="J1" s="116"/>
      <c r="K1" s="117"/>
      <c r="M1" s="311" t="s">
        <v>519</v>
      </c>
      <c r="N1" s="311"/>
      <c r="O1" s="311" t="s">
        <v>520</v>
      </c>
      <c r="P1" s="313" t="s">
        <v>521</v>
      </c>
      <c r="Q1" s="313"/>
      <c r="R1" s="404"/>
      <c r="S1" s="296"/>
      <c r="T1" s="296"/>
      <c r="U1" s="296"/>
      <c r="V1" s="296"/>
      <c r="W1" s="296"/>
      <c r="X1" s="289"/>
      <c r="Y1" s="289"/>
      <c r="Z1" s="289"/>
      <c r="AA1" s="289"/>
      <c r="AB1" s="289"/>
    </row>
    <row r="2" spans="1:29" s="125" customFormat="1" ht="73.95" customHeight="1">
      <c r="A2" s="121"/>
      <c r="B2" s="121"/>
      <c r="C2" s="121"/>
      <c r="D2" s="1067" t="s">
        <v>579</v>
      </c>
      <c r="E2" s="1068"/>
      <c r="F2" s="1068"/>
      <c r="G2" s="1068"/>
      <c r="H2" s="1068"/>
      <c r="I2" s="1068"/>
      <c r="J2" s="1068"/>
      <c r="K2" s="1068"/>
      <c r="L2" s="310"/>
      <c r="M2" s="312" t="s">
        <v>527</v>
      </c>
      <c r="N2" s="312"/>
      <c r="O2" s="312" t="s">
        <v>527</v>
      </c>
      <c r="P2" s="312" t="s">
        <v>527</v>
      </c>
      <c r="Q2" s="312" t="s">
        <v>527</v>
      </c>
      <c r="R2" s="394"/>
      <c r="S2" s="296"/>
      <c r="T2" s="296"/>
      <c r="U2" s="296"/>
      <c r="V2" s="296"/>
      <c r="W2" s="296"/>
      <c r="X2" s="289"/>
      <c r="Y2" s="289"/>
      <c r="Z2" s="289"/>
      <c r="AA2" s="289"/>
      <c r="AB2" s="289"/>
      <c r="AC2" s="118"/>
    </row>
    <row r="3" spans="1:29" s="125" customFormat="1" ht="6" hidden="1" customHeight="1">
      <c r="A3" s="121"/>
      <c r="B3" s="121"/>
      <c r="C3" s="121"/>
      <c r="D3" s="297"/>
      <c r="E3" s="297"/>
      <c r="F3" s="297"/>
      <c r="G3" s="297"/>
      <c r="H3" s="297"/>
      <c r="I3" s="297"/>
      <c r="J3" s="297"/>
      <c r="K3" s="298"/>
      <c r="L3" s="296"/>
      <c r="M3" s="314" t="s">
        <v>528</v>
      </c>
      <c r="N3" s="314"/>
      <c r="O3" s="315" t="s">
        <v>529</v>
      </c>
      <c r="P3" s="315" t="s">
        <v>530</v>
      </c>
      <c r="Q3" s="316"/>
      <c r="R3" s="394"/>
      <c r="S3" s="296"/>
      <c r="T3" s="296"/>
      <c r="U3" s="296"/>
      <c r="V3" s="296"/>
      <c r="W3" s="296"/>
      <c r="X3" s="289"/>
      <c r="Y3" s="289"/>
      <c r="Z3" s="289"/>
      <c r="AA3" s="289"/>
      <c r="AB3" s="289"/>
      <c r="AC3" s="118"/>
    </row>
    <row r="4" spans="1:29" s="125" customFormat="1" ht="6" customHeight="1">
      <c r="A4" s="121"/>
      <c r="B4" s="121"/>
      <c r="C4" s="121"/>
      <c r="D4" s="297"/>
      <c r="E4" s="297"/>
      <c r="F4" s="297"/>
      <c r="G4" s="297"/>
      <c r="H4" s="297"/>
      <c r="I4" s="297"/>
      <c r="J4" s="297"/>
      <c r="K4" s="298"/>
      <c r="L4" s="296"/>
      <c r="M4" s="314"/>
      <c r="N4" s="314"/>
      <c r="O4" s="315"/>
      <c r="P4" s="315"/>
      <c r="Q4" s="316"/>
      <c r="R4" s="394"/>
      <c r="S4" s="296"/>
      <c r="T4" s="296"/>
      <c r="U4" s="296"/>
      <c r="V4" s="296"/>
      <c r="W4" s="296"/>
      <c r="X4" s="289"/>
      <c r="Y4" s="289"/>
      <c r="Z4" s="289"/>
      <c r="AA4" s="289"/>
      <c r="AB4" s="289"/>
      <c r="AC4" s="118"/>
    </row>
    <row r="5" spans="1:29" s="125" customFormat="1" ht="24" customHeight="1">
      <c r="A5" s="121"/>
      <c r="B5" s="121"/>
      <c r="C5" s="121"/>
      <c r="D5" s="1162" t="s">
        <v>873</v>
      </c>
      <c r="E5" s="1162"/>
      <c r="F5" s="1162"/>
      <c r="G5" s="1162"/>
      <c r="H5" s="1162"/>
      <c r="I5" s="1162"/>
      <c r="J5" s="1162"/>
      <c r="K5" s="1162"/>
      <c r="L5" s="296"/>
      <c r="M5" s="314"/>
      <c r="N5" s="314"/>
      <c r="O5" s="315"/>
      <c r="P5" s="315"/>
      <c r="Q5" s="316"/>
      <c r="R5" s="394"/>
      <c r="S5" s="296"/>
      <c r="T5" s="296"/>
      <c r="U5" s="296"/>
      <c r="V5" s="296"/>
      <c r="W5" s="296"/>
      <c r="X5" s="289"/>
      <c r="Y5" s="289"/>
      <c r="Z5" s="289"/>
      <c r="AA5" s="289"/>
      <c r="AB5" s="289"/>
      <c r="AC5" s="118"/>
    </row>
    <row r="6" spans="1:29" s="125" customFormat="1" ht="24" customHeight="1">
      <c r="A6" s="121"/>
      <c r="B6" s="121"/>
      <c r="C6" s="121"/>
      <c r="D6" s="398" t="s">
        <v>872</v>
      </c>
      <c r="E6" s="393"/>
      <c r="F6" s="402"/>
      <c r="G6" s="402"/>
      <c r="H6" s="402"/>
      <c r="I6" s="402"/>
      <c r="J6" s="402"/>
      <c r="K6" s="396"/>
      <c r="L6" s="296"/>
      <c r="M6" s="314"/>
      <c r="N6" s="314"/>
      <c r="O6" s="315"/>
      <c r="P6" s="315"/>
      <c r="Q6" s="316"/>
      <c r="R6" s="394"/>
      <c r="S6" s="296"/>
      <c r="T6" s="296"/>
      <c r="U6" s="296"/>
      <c r="V6" s="296"/>
      <c r="W6" s="296"/>
      <c r="X6" s="289"/>
      <c r="Y6" s="289"/>
      <c r="Z6" s="289"/>
      <c r="AA6" s="289"/>
      <c r="AB6" s="289"/>
      <c r="AC6" s="118"/>
    </row>
    <row r="7" spans="1:29" s="125" customFormat="1" ht="3" customHeight="1">
      <c r="A7" s="121"/>
      <c r="B7" s="121"/>
      <c r="C7" s="121"/>
      <c r="D7" s="398"/>
      <c r="E7" s="403"/>
      <c r="F7" s="402"/>
      <c r="G7" s="402"/>
      <c r="H7" s="402"/>
      <c r="I7" s="402"/>
      <c r="J7" s="402"/>
      <c r="K7" s="396"/>
      <c r="L7" s="296"/>
      <c r="M7" s="314"/>
      <c r="N7" s="314"/>
      <c r="O7" s="315"/>
      <c r="P7" s="315"/>
      <c r="Q7" s="316"/>
      <c r="R7" s="394"/>
      <c r="S7" s="296"/>
      <c r="T7" s="296"/>
      <c r="U7" s="296"/>
      <c r="V7" s="296"/>
      <c r="W7" s="296"/>
      <c r="X7" s="289"/>
      <c r="Y7" s="289"/>
      <c r="Z7" s="289"/>
      <c r="AA7" s="289"/>
      <c r="AB7" s="289"/>
      <c r="AC7" s="118"/>
    </row>
    <row r="8" spans="1:29" s="125" customFormat="1" ht="24" customHeight="1">
      <c r="A8" s="121"/>
      <c r="B8" s="121"/>
      <c r="C8" s="121"/>
      <c r="D8" s="398" t="s">
        <v>871</v>
      </c>
      <c r="E8" s="393"/>
      <c r="F8" s="402"/>
      <c r="G8" s="402"/>
      <c r="H8" s="402"/>
      <c r="I8" s="402"/>
      <c r="J8" s="402"/>
      <c r="K8" s="396"/>
      <c r="L8" s="296"/>
      <c r="M8" s="314"/>
      <c r="N8" s="314"/>
      <c r="O8" s="315"/>
      <c r="P8" s="315"/>
      <c r="Q8" s="316"/>
      <c r="R8" s="394"/>
      <c r="S8" s="296"/>
      <c r="T8" s="296"/>
      <c r="U8" s="296"/>
      <c r="V8" s="296"/>
      <c r="W8" s="296"/>
      <c r="X8" s="289"/>
      <c r="Y8" s="289"/>
      <c r="Z8" s="289"/>
      <c r="AA8" s="289"/>
      <c r="AB8" s="289"/>
      <c r="AC8" s="118"/>
    </row>
    <row r="9" spans="1:29" s="125" customFormat="1" ht="3" customHeight="1">
      <c r="A9" s="121"/>
      <c r="B9" s="121"/>
      <c r="C9" s="121"/>
      <c r="D9" s="398"/>
      <c r="E9" s="403"/>
      <c r="F9" s="402"/>
      <c r="G9" s="402"/>
      <c r="H9" s="402"/>
      <c r="I9" s="402"/>
      <c r="J9" s="402"/>
      <c r="K9" s="396"/>
      <c r="L9" s="296"/>
      <c r="M9" s="314"/>
      <c r="N9" s="314"/>
      <c r="O9" s="315"/>
      <c r="P9" s="315"/>
      <c r="Q9" s="316"/>
      <c r="R9" s="394"/>
      <c r="S9" s="296"/>
      <c r="T9" s="296"/>
      <c r="U9" s="296"/>
      <c r="V9" s="296"/>
      <c r="W9" s="296"/>
      <c r="X9" s="289"/>
      <c r="Y9" s="289"/>
      <c r="Z9" s="289"/>
      <c r="AA9" s="289"/>
      <c r="AB9" s="289"/>
      <c r="AC9" s="118"/>
    </row>
    <row r="10" spans="1:29" s="125" customFormat="1" ht="24" customHeight="1">
      <c r="A10" s="121"/>
      <c r="B10" s="121"/>
      <c r="C10" s="121"/>
      <c r="D10" s="398" t="s">
        <v>870</v>
      </c>
      <c r="E10" s="393"/>
      <c r="F10" s="402"/>
      <c r="G10" s="402"/>
      <c r="H10" s="402"/>
      <c r="I10" s="402"/>
      <c r="J10" s="402"/>
      <c r="K10" s="396"/>
      <c r="L10" s="296"/>
      <c r="M10" s="314"/>
      <c r="N10" s="314"/>
      <c r="O10" s="315"/>
      <c r="P10" s="315"/>
      <c r="Q10" s="316"/>
      <c r="R10" s="394"/>
      <c r="S10" s="296"/>
      <c r="T10" s="296"/>
      <c r="U10" s="296"/>
      <c r="V10" s="296"/>
      <c r="W10" s="296"/>
      <c r="X10" s="289"/>
      <c r="Y10" s="289"/>
      <c r="Z10" s="289"/>
      <c r="AA10" s="289"/>
      <c r="AB10" s="289"/>
      <c r="AC10" s="118"/>
    </row>
    <row r="11" spans="1:29" s="125" customFormat="1" ht="9" customHeight="1">
      <c r="A11" s="121"/>
      <c r="B11" s="121"/>
      <c r="C11" s="121"/>
      <c r="D11" s="398"/>
      <c r="E11" s="403"/>
      <c r="F11" s="402"/>
      <c r="G11" s="402"/>
      <c r="H11" s="402"/>
      <c r="I11" s="402"/>
      <c r="J11" s="402"/>
      <c r="K11" s="396"/>
      <c r="L11" s="296"/>
      <c r="M11" s="314"/>
      <c r="N11" s="314"/>
      <c r="O11" s="315"/>
      <c r="P11" s="315"/>
      <c r="Q11" s="316"/>
      <c r="R11" s="394"/>
      <c r="S11" s="296"/>
      <c r="T11" s="296"/>
      <c r="U11" s="296"/>
      <c r="V11" s="296"/>
      <c r="W11" s="296"/>
      <c r="X11" s="289"/>
      <c r="Y11" s="289"/>
      <c r="Z11" s="289"/>
      <c r="AA11" s="289"/>
      <c r="AB11" s="289"/>
      <c r="AC11" s="118"/>
    </row>
    <row r="12" spans="1:29" s="125" customFormat="1" ht="22.05" customHeight="1">
      <c r="A12" s="121"/>
      <c r="B12" s="121"/>
      <c r="C12" s="121"/>
      <c r="D12" s="401" t="s">
        <v>869</v>
      </c>
      <c r="E12" s="400"/>
      <c r="F12" s="398"/>
      <c r="G12" s="398"/>
      <c r="H12" s="398"/>
      <c r="I12" s="398"/>
      <c r="J12" s="398"/>
      <c r="K12" s="399"/>
      <c r="L12" s="296"/>
      <c r="M12" s="314"/>
      <c r="N12" s="314"/>
      <c r="O12" s="315"/>
      <c r="P12" s="315"/>
      <c r="Q12" s="316"/>
      <c r="R12" s="394"/>
      <c r="S12" s="296"/>
      <c r="T12" s="296"/>
      <c r="U12" s="296"/>
      <c r="V12" s="296"/>
      <c r="W12" s="296"/>
      <c r="X12" s="289"/>
      <c r="Y12" s="289"/>
      <c r="Z12" s="289"/>
      <c r="AA12" s="289"/>
      <c r="AB12" s="289"/>
      <c r="AC12" s="118"/>
    </row>
    <row r="13" spans="1:29" s="125" customFormat="1" ht="5.55" customHeight="1">
      <c r="A13" s="121"/>
      <c r="B13" s="121"/>
      <c r="C13" s="121"/>
      <c r="D13" s="401"/>
      <c r="E13" s="400"/>
      <c r="F13" s="398"/>
      <c r="G13" s="398"/>
      <c r="H13" s="398"/>
      <c r="I13" s="398"/>
      <c r="J13" s="398"/>
      <c r="K13" s="399"/>
      <c r="L13" s="296"/>
      <c r="M13" s="314"/>
      <c r="N13" s="314"/>
      <c r="O13" s="315"/>
      <c r="P13" s="315"/>
      <c r="Q13" s="316"/>
      <c r="R13" s="394"/>
      <c r="S13" s="296"/>
      <c r="T13" s="296"/>
      <c r="U13" s="296"/>
      <c r="V13" s="296"/>
      <c r="W13" s="296"/>
      <c r="X13" s="289"/>
      <c r="Y13" s="289"/>
      <c r="Z13" s="289"/>
      <c r="AA13" s="289"/>
      <c r="AB13" s="289"/>
      <c r="AC13" s="118"/>
    </row>
    <row r="14" spans="1:29" s="125" customFormat="1" ht="24" customHeight="1">
      <c r="A14" s="121"/>
      <c r="B14" s="121"/>
      <c r="C14" s="121"/>
      <c r="D14" s="398" t="s">
        <v>868</v>
      </c>
      <c r="E14" s="393" t="str">
        <f>+IF(COUNTIF(E6:E10,"X")&gt;1,"X","")</f>
        <v/>
      </c>
      <c r="F14" s="397"/>
      <c r="G14" s="397"/>
      <c r="H14" s="397"/>
      <c r="I14" s="397"/>
      <c r="J14" s="397"/>
      <c r="K14" s="396"/>
      <c r="L14" s="296"/>
      <c r="M14" s="314"/>
      <c r="N14" s="314"/>
      <c r="O14" s="315"/>
      <c r="P14" s="315"/>
      <c r="Q14" s="316"/>
      <c r="R14" s="394"/>
      <c r="S14" s="296"/>
      <c r="T14" s="296"/>
      <c r="U14" s="296"/>
      <c r="V14" s="296"/>
      <c r="W14" s="296"/>
      <c r="X14" s="289"/>
      <c r="Y14" s="289"/>
      <c r="Z14" s="289"/>
      <c r="AA14" s="289"/>
      <c r="AB14" s="289"/>
      <c r="AC14" s="118"/>
    </row>
    <row r="15" spans="1:29" s="125" customFormat="1" ht="9" customHeight="1">
      <c r="A15" s="121"/>
      <c r="B15" s="121"/>
      <c r="C15" s="121"/>
      <c r="D15" s="297"/>
      <c r="E15" s="297"/>
      <c r="F15" s="310"/>
      <c r="G15" s="310"/>
      <c r="H15" s="310"/>
      <c r="I15" s="310"/>
      <c r="J15" s="310"/>
      <c r="K15" s="395"/>
      <c r="L15" s="296"/>
      <c r="M15" s="314"/>
      <c r="N15" s="314"/>
      <c r="O15" s="315"/>
      <c r="P15" s="315"/>
      <c r="Q15" s="316"/>
      <c r="R15" s="394"/>
      <c r="S15" s="296"/>
      <c r="T15" s="296"/>
      <c r="U15" s="296"/>
      <c r="V15" s="296"/>
      <c r="W15" s="296"/>
      <c r="X15" s="289"/>
      <c r="Y15" s="289"/>
      <c r="Z15" s="289"/>
      <c r="AA15" s="289"/>
      <c r="AB15" s="289"/>
      <c r="AC15" s="118"/>
    </row>
    <row r="16" spans="1:29" s="125" customFormat="1" ht="51" customHeight="1">
      <c r="A16" s="121"/>
      <c r="B16" s="121"/>
      <c r="C16" s="121"/>
      <c r="D16" s="1069" t="s">
        <v>580</v>
      </c>
      <c r="E16" s="1069"/>
      <c r="F16" s="1069"/>
      <c r="G16" s="1069"/>
      <c r="H16" s="1069"/>
      <c r="I16" s="1069"/>
      <c r="J16" s="1069"/>
      <c r="K16" s="1069"/>
      <c r="L16" s="296"/>
      <c r="M16" s="1163" t="s">
        <v>581</v>
      </c>
      <c r="N16" s="386"/>
      <c r="O16" s="1163" t="s">
        <v>582</v>
      </c>
      <c r="P16" s="1163"/>
      <c r="Q16" s="315"/>
      <c r="R16" s="394"/>
      <c r="S16" s="296"/>
      <c r="T16" s="296"/>
      <c r="U16" s="296"/>
      <c r="V16" s="296"/>
      <c r="W16" s="296"/>
      <c r="X16" s="289"/>
      <c r="Y16" s="289"/>
      <c r="Z16" s="289"/>
      <c r="AA16" s="289"/>
      <c r="AB16" s="289"/>
      <c r="AC16" s="118"/>
    </row>
    <row r="17" spans="1:29" ht="34.950000000000003" customHeight="1">
      <c r="A17" s="116"/>
      <c r="B17" s="116"/>
      <c r="C17" s="116"/>
      <c r="D17" s="1070" t="s">
        <v>583</v>
      </c>
      <c r="E17" s="1071"/>
      <c r="F17" s="1071"/>
      <c r="G17" s="1071"/>
      <c r="H17" s="1071"/>
      <c r="I17" s="1071"/>
      <c r="J17" s="1071"/>
      <c r="K17" s="1071"/>
      <c r="M17" s="1163"/>
      <c r="N17" s="386"/>
      <c r="O17" s="1163" t="s">
        <v>584</v>
      </c>
      <c r="P17" s="1163"/>
      <c r="Q17" s="315"/>
      <c r="R17" s="394"/>
      <c r="S17" s="296"/>
      <c r="T17" s="296"/>
      <c r="U17" s="296"/>
      <c r="V17" s="296"/>
      <c r="W17" s="296"/>
      <c r="X17" s="289"/>
      <c r="Y17" s="289"/>
      <c r="Z17" s="289"/>
      <c r="AA17" s="289"/>
      <c r="AB17" s="289"/>
    </row>
    <row r="18" spans="1:29" ht="34.950000000000003" customHeight="1">
      <c r="A18" s="116"/>
      <c r="B18" s="116"/>
      <c r="C18" s="116"/>
      <c r="D18" s="1155" t="s">
        <v>585</v>
      </c>
      <c r="E18" s="1155"/>
      <c r="F18" s="1155"/>
      <c r="G18" s="1155"/>
      <c r="H18" s="1155"/>
      <c r="I18" s="1155"/>
      <c r="J18" s="1155"/>
      <c r="K18" s="1155"/>
      <c r="M18" s="1163"/>
      <c r="N18" s="386" t="s">
        <v>867</v>
      </c>
      <c r="O18" s="386" t="s">
        <v>586</v>
      </c>
      <c r="P18" s="386" t="s">
        <v>587</v>
      </c>
      <c r="Q18" s="289"/>
      <c r="R18" s="296"/>
      <c r="S18" s="296"/>
      <c r="T18" s="296"/>
      <c r="U18" s="296"/>
      <c r="V18" s="296"/>
      <c r="W18" s="296"/>
    </row>
    <row r="19" spans="1:29" ht="4.5" customHeight="1">
      <c r="A19" s="116"/>
      <c r="B19" s="116"/>
      <c r="C19" s="116"/>
      <c r="D19" s="300"/>
      <c r="E19" s="300"/>
      <c r="F19" s="300"/>
      <c r="G19" s="300"/>
      <c r="H19" s="300"/>
      <c r="I19" s="300"/>
      <c r="J19" s="300"/>
      <c r="K19" s="299"/>
      <c r="M19" s="1163"/>
      <c r="N19" s="386"/>
      <c r="O19" s="387"/>
      <c r="P19" s="387"/>
      <c r="Q19" s="289"/>
      <c r="R19" s="296"/>
      <c r="S19" s="296"/>
      <c r="T19" s="296"/>
      <c r="U19" s="296"/>
    </row>
    <row r="20" spans="1:29" ht="9.4499999999999993" customHeight="1">
      <c r="A20" s="116"/>
      <c r="B20" s="116"/>
      <c r="C20" s="116"/>
      <c r="D20" s="301"/>
      <c r="E20" s="301"/>
      <c r="F20" s="301"/>
      <c r="G20" s="317"/>
      <c r="H20" s="301"/>
      <c r="I20" s="301"/>
      <c r="J20" s="301"/>
      <c r="K20" s="299"/>
      <c r="M20" s="388" t="s">
        <v>588</v>
      </c>
      <c r="N20" s="388" t="s">
        <v>866</v>
      </c>
      <c r="O20" s="388" t="s">
        <v>589</v>
      </c>
      <c r="P20" s="388" t="s">
        <v>590</v>
      </c>
      <c r="Q20" s="289" t="s">
        <v>585</v>
      </c>
      <c r="R20" s="296"/>
      <c r="S20" s="296"/>
      <c r="T20" s="296"/>
      <c r="U20" s="296"/>
    </row>
    <row r="21" spans="1:29" ht="34.950000000000003" customHeight="1">
      <c r="A21" s="116"/>
      <c r="B21" s="116"/>
      <c r="C21" s="116"/>
      <c r="D21" s="1070" t="s">
        <v>591</v>
      </c>
      <c r="E21" s="1071"/>
      <c r="F21" s="1071"/>
      <c r="G21" s="1071"/>
      <c r="H21" s="1071"/>
      <c r="I21" s="1071"/>
      <c r="J21" s="1071"/>
      <c r="K21" s="1071"/>
      <c r="M21" s="1156" t="s">
        <v>592</v>
      </c>
      <c r="N21" s="389" t="s">
        <v>865</v>
      </c>
      <c r="O21" s="389" t="s">
        <v>593</v>
      </c>
      <c r="P21" s="389" t="s">
        <v>594</v>
      </c>
      <c r="Q21" s="289" t="s">
        <v>585</v>
      </c>
      <c r="R21" s="296"/>
      <c r="S21" s="296"/>
      <c r="T21" s="296"/>
      <c r="U21" s="296"/>
    </row>
    <row r="22" spans="1:29" ht="34.950000000000003" customHeight="1">
      <c r="A22" s="116"/>
      <c r="B22" s="116"/>
      <c r="C22" s="116"/>
      <c r="D22" s="1155" t="s">
        <v>585</v>
      </c>
      <c r="E22" s="1155"/>
      <c r="F22" s="1155"/>
      <c r="G22" s="1155"/>
      <c r="H22" s="1155"/>
      <c r="I22" s="1155"/>
      <c r="J22" s="1155"/>
      <c r="K22" s="1155"/>
      <c r="M22" s="1156"/>
      <c r="N22" s="388"/>
      <c r="O22" s="389"/>
      <c r="P22" s="389"/>
      <c r="Q22" s="289"/>
      <c r="R22" s="296"/>
      <c r="S22" s="296"/>
      <c r="T22" s="296"/>
      <c r="U22" s="296"/>
    </row>
    <row r="23" spans="1:29" ht="10.050000000000001" customHeight="1">
      <c r="A23" s="116"/>
      <c r="B23" s="116"/>
      <c r="C23" s="116"/>
      <c r="D23" s="301"/>
      <c r="E23" s="301"/>
      <c r="F23" s="301"/>
      <c r="G23" s="301"/>
      <c r="H23" s="301"/>
      <c r="I23" s="301"/>
      <c r="J23" s="301"/>
      <c r="K23" s="299"/>
      <c r="M23" s="1161" t="s">
        <v>595</v>
      </c>
      <c r="N23" s="389"/>
      <c r="O23" s="389"/>
      <c r="P23" s="289"/>
      <c r="Q23" s="289"/>
      <c r="R23" s="296"/>
      <c r="S23" s="296"/>
      <c r="T23" s="296"/>
      <c r="U23" s="296"/>
    </row>
    <row r="24" spans="1:29" ht="48" customHeight="1">
      <c r="A24" s="116"/>
      <c r="B24" s="116"/>
      <c r="C24" s="116"/>
      <c r="D24" s="1070" t="s">
        <v>596</v>
      </c>
      <c r="E24" s="1071"/>
      <c r="F24" s="1071"/>
      <c r="G24" s="1071"/>
      <c r="H24" s="1071"/>
      <c r="I24" s="1071"/>
      <c r="J24" s="1071"/>
      <c r="K24" s="1071"/>
      <c r="M24" s="1161"/>
      <c r="N24" s="389"/>
      <c r="O24" s="389" t="s">
        <v>598</v>
      </c>
      <c r="P24" s="389" t="s">
        <v>597</v>
      </c>
      <c r="Q24" s="389" t="s">
        <v>585</v>
      </c>
      <c r="R24" s="296"/>
      <c r="S24" s="296"/>
      <c r="T24" s="296"/>
      <c r="U24" s="296"/>
    </row>
    <row r="25" spans="1:29" ht="34.950000000000003" customHeight="1">
      <c r="A25" s="116"/>
      <c r="B25" s="116"/>
      <c r="C25" s="116"/>
      <c r="D25" s="1155" t="s">
        <v>585</v>
      </c>
      <c r="E25" s="1155"/>
      <c r="F25" s="1155"/>
      <c r="G25" s="1155"/>
      <c r="H25" s="1155"/>
      <c r="I25" s="1155"/>
      <c r="J25" s="1155"/>
      <c r="K25" s="1155"/>
      <c r="M25" s="1161"/>
      <c r="N25" s="389"/>
      <c r="O25" s="389"/>
      <c r="P25" s="289"/>
      <c r="Q25" s="289"/>
      <c r="R25" s="296"/>
      <c r="S25" s="296"/>
      <c r="T25" s="296"/>
      <c r="U25" s="296"/>
    </row>
    <row r="26" spans="1:29" ht="19.05" customHeight="1">
      <c r="A26" s="116"/>
      <c r="B26" s="116"/>
      <c r="C26" s="116"/>
      <c r="D26" s="302"/>
      <c r="E26" s="302"/>
      <c r="F26" s="302"/>
      <c r="G26" s="302"/>
      <c r="H26" s="302"/>
      <c r="I26" s="302"/>
      <c r="J26" s="302"/>
      <c r="K26" s="299"/>
      <c r="M26" s="1161"/>
      <c r="N26" s="389"/>
      <c r="O26" s="389"/>
      <c r="P26" s="389"/>
      <c r="Q26" s="289"/>
      <c r="R26" s="296"/>
      <c r="S26" s="296"/>
      <c r="T26" s="296"/>
      <c r="U26" s="296"/>
    </row>
    <row r="27" spans="1:29" ht="34.950000000000003" customHeight="1">
      <c r="A27" s="116"/>
      <c r="B27" s="116"/>
      <c r="C27" s="116"/>
      <c r="D27" s="1070" t="s">
        <v>599</v>
      </c>
      <c r="E27" s="1071"/>
      <c r="F27" s="1071"/>
      <c r="G27" s="1071"/>
      <c r="H27" s="1071"/>
      <c r="I27" s="1071"/>
      <c r="J27" s="1071"/>
      <c r="K27" s="1071"/>
      <c r="M27" s="1161"/>
      <c r="N27" s="389"/>
      <c r="O27" s="389"/>
      <c r="P27" s="389" t="s">
        <v>600</v>
      </c>
      <c r="Q27" s="289"/>
      <c r="R27" s="296"/>
      <c r="S27" s="296"/>
      <c r="T27" s="296"/>
      <c r="U27" s="296"/>
    </row>
    <row r="28" spans="1:29" ht="34.950000000000003" customHeight="1">
      <c r="A28" s="116"/>
      <c r="B28" s="116"/>
      <c r="C28" s="116"/>
      <c r="D28" s="1155" t="s">
        <v>585</v>
      </c>
      <c r="E28" s="1155"/>
      <c r="F28" s="1155"/>
      <c r="G28" s="1155"/>
      <c r="H28" s="1155"/>
      <c r="I28" s="1155"/>
      <c r="J28" s="1155"/>
      <c r="K28" s="1155"/>
      <c r="M28" s="389" t="s">
        <v>601</v>
      </c>
      <c r="N28" s="389" t="s">
        <v>864</v>
      </c>
      <c r="O28" s="389" t="s">
        <v>602</v>
      </c>
      <c r="P28" s="389" t="s">
        <v>603</v>
      </c>
      <c r="Q28" s="289" t="s">
        <v>585</v>
      </c>
      <c r="R28" s="296"/>
      <c r="S28" s="296"/>
      <c r="T28" s="296"/>
      <c r="U28" s="296"/>
    </row>
    <row r="29" spans="1:29" ht="18.45" customHeight="1">
      <c r="A29" s="116"/>
      <c r="B29" s="116"/>
      <c r="C29" s="116"/>
      <c r="D29" s="302"/>
      <c r="E29" s="302"/>
      <c r="F29" s="302"/>
      <c r="G29" s="302"/>
      <c r="H29" s="302"/>
      <c r="I29" s="302"/>
      <c r="J29" s="302"/>
      <c r="K29" s="299"/>
      <c r="M29" s="389" t="s">
        <v>604</v>
      </c>
      <c r="N29" s="389" t="s">
        <v>863</v>
      </c>
      <c r="O29" s="389" t="s">
        <v>605</v>
      </c>
      <c r="P29" s="389" t="s">
        <v>606</v>
      </c>
      <c r="Q29" s="289" t="s">
        <v>585</v>
      </c>
      <c r="R29" s="296"/>
      <c r="S29" s="296"/>
      <c r="T29" s="296"/>
      <c r="U29" s="296"/>
    </row>
    <row r="30" spans="1:29" s="296" customFormat="1" ht="34.950000000000003" customHeight="1">
      <c r="A30" s="116"/>
      <c r="B30" s="116"/>
      <c r="C30" s="116"/>
      <c r="D30" s="1070" t="s">
        <v>607</v>
      </c>
      <c r="E30" s="1071"/>
      <c r="F30" s="1071"/>
      <c r="G30" s="1071"/>
      <c r="H30" s="1071"/>
      <c r="I30" s="1071"/>
      <c r="J30" s="1071"/>
      <c r="K30" s="1071"/>
      <c r="M30" s="389"/>
      <c r="N30" s="389"/>
      <c r="O30" s="389"/>
      <c r="P30" s="389"/>
      <c r="Q30" s="289"/>
      <c r="V30" s="118"/>
      <c r="W30" s="118"/>
      <c r="X30" s="118"/>
      <c r="Y30" s="118"/>
      <c r="Z30" s="118"/>
      <c r="AA30" s="118"/>
      <c r="AB30" s="118"/>
      <c r="AC30" s="118"/>
    </row>
    <row r="31" spans="1:29" s="296" customFormat="1" ht="34.950000000000003" customHeight="1">
      <c r="A31" s="116"/>
      <c r="B31" s="116"/>
      <c r="C31" s="116"/>
      <c r="D31" s="1155" t="s">
        <v>585</v>
      </c>
      <c r="E31" s="1155"/>
      <c r="F31" s="1155"/>
      <c r="G31" s="1155"/>
      <c r="H31" s="1155"/>
      <c r="I31" s="1155"/>
      <c r="J31" s="1155"/>
      <c r="K31" s="1155"/>
      <c r="M31" s="389" t="s">
        <v>608</v>
      </c>
      <c r="N31" s="389"/>
      <c r="O31" s="389" t="s">
        <v>609</v>
      </c>
      <c r="P31" s="389" t="s">
        <v>610</v>
      </c>
      <c r="Q31" s="289" t="s">
        <v>585</v>
      </c>
      <c r="V31" s="118"/>
      <c r="W31" s="118"/>
      <c r="X31" s="118"/>
      <c r="Y31" s="118"/>
      <c r="Z31" s="118"/>
      <c r="AA31" s="118"/>
      <c r="AB31" s="118"/>
      <c r="AC31" s="118"/>
    </row>
    <row r="32" spans="1:29" s="296" customFormat="1" ht="7.05" customHeight="1">
      <c r="A32" s="116"/>
      <c r="B32" s="116"/>
      <c r="C32" s="116"/>
      <c r="M32" s="1156" t="s">
        <v>611</v>
      </c>
      <c r="N32" s="1156"/>
      <c r="O32" s="1156"/>
      <c r="P32" s="1156"/>
      <c r="Q32" s="289"/>
      <c r="V32" s="118"/>
      <c r="W32" s="118"/>
      <c r="X32" s="118"/>
      <c r="Y32" s="118"/>
      <c r="Z32" s="118"/>
      <c r="AA32" s="118"/>
      <c r="AB32" s="118"/>
      <c r="AC32" s="118"/>
    </row>
    <row r="33" spans="1:29" s="296" customFormat="1" ht="10.5" customHeight="1">
      <c r="A33" s="116"/>
      <c r="B33" s="116"/>
      <c r="C33" s="116"/>
      <c r="D33" s="302"/>
      <c r="E33" s="302"/>
      <c r="F33" s="302"/>
      <c r="G33" s="302"/>
      <c r="H33" s="302"/>
      <c r="I33" s="302"/>
      <c r="J33" s="302"/>
      <c r="K33" s="299"/>
      <c r="M33" s="389" t="s">
        <v>612</v>
      </c>
      <c r="N33" s="389"/>
      <c r="O33" s="389" t="s">
        <v>613</v>
      </c>
      <c r="P33" s="389" t="s">
        <v>614</v>
      </c>
      <c r="Q33" s="289" t="s">
        <v>585</v>
      </c>
      <c r="V33" s="118"/>
      <c r="W33" s="118"/>
      <c r="X33" s="118"/>
      <c r="Y33" s="118"/>
      <c r="Z33" s="118"/>
      <c r="AA33" s="118"/>
      <c r="AB33" s="118"/>
      <c r="AC33" s="118"/>
    </row>
    <row r="34" spans="1:29" s="296" customFormat="1" ht="34.950000000000003" customHeight="1">
      <c r="A34" s="116"/>
      <c r="B34" s="116"/>
      <c r="C34" s="116"/>
      <c r="D34" s="1070" t="s">
        <v>615</v>
      </c>
      <c r="E34" s="1071"/>
      <c r="F34" s="1071"/>
      <c r="G34" s="1071"/>
      <c r="H34" s="1071"/>
      <c r="I34" s="1071"/>
      <c r="J34" s="1071"/>
      <c r="K34" s="1071"/>
      <c r="V34" s="118"/>
      <c r="W34" s="118"/>
      <c r="X34" s="118"/>
      <c r="Y34" s="118"/>
      <c r="Z34" s="118"/>
      <c r="AA34" s="118"/>
      <c r="AB34" s="118"/>
      <c r="AC34" s="118"/>
    </row>
    <row r="35" spans="1:29" s="296" customFormat="1" ht="34.950000000000003" customHeight="1">
      <c r="A35" s="116"/>
      <c r="B35" s="116"/>
      <c r="C35" s="116"/>
      <c r="D35" s="1155" t="s">
        <v>585</v>
      </c>
      <c r="E35" s="1155"/>
      <c r="F35" s="1155"/>
      <c r="G35" s="1155"/>
      <c r="H35" s="1155"/>
      <c r="I35" s="1155"/>
      <c r="J35" s="1155"/>
      <c r="K35" s="1155"/>
      <c r="V35" s="118"/>
      <c r="W35" s="118"/>
      <c r="X35" s="118"/>
      <c r="Y35" s="118"/>
      <c r="Z35" s="118"/>
      <c r="AA35" s="118"/>
      <c r="AB35" s="118"/>
      <c r="AC35" s="118"/>
    </row>
    <row r="36" spans="1:29" s="296" customFormat="1" ht="13.5" customHeight="1">
      <c r="A36" s="116"/>
      <c r="B36" s="116"/>
      <c r="C36" s="116"/>
      <c r="D36" s="302"/>
      <c r="E36" s="302"/>
      <c r="F36" s="302"/>
      <c r="G36" s="302"/>
      <c r="H36" s="302"/>
      <c r="I36" s="302"/>
      <c r="J36" s="302"/>
      <c r="K36" s="299"/>
      <c r="V36" s="118"/>
      <c r="W36" s="118"/>
      <c r="X36" s="118"/>
      <c r="Y36" s="118"/>
      <c r="Z36" s="118"/>
      <c r="AA36" s="118"/>
      <c r="AB36" s="118"/>
      <c r="AC36" s="118"/>
    </row>
    <row r="37" spans="1:29" s="296" customFormat="1" ht="34.950000000000003" customHeight="1">
      <c r="A37" s="116"/>
      <c r="B37" s="116"/>
      <c r="C37" s="116"/>
      <c r="D37" s="1070" t="s">
        <v>616</v>
      </c>
      <c r="E37" s="1071"/>
      <c r="F37" s="1071"/>
      <c r="G37" s="1071"/>
      <c r="H37" s="1071"/>
      <c r="I37" s="1071"/>
      <c r="J37" s="1071"/>
      <c r="K37" s="1071"/>
      <c r="V37" s="118"/>
      <c r="W37" s="118"/>
      <c r="X37" s="118"/>
      <c r="Y37" s="118"/>
      <c r="Z37" s="118"/>
      <c r="AA37" s="118"/>
      <c r="AB37" s="118"/>
      <c r="AC37" s="118"/>
    </row>
    <row r="38" spans="1:29" s="296" customFormat="1" ht="34.950000000000003" customHeight="1">
      <c r="A38" s="116"/>
      <c r="B38" s="116"/>
      <c r="C38" s="116"/>
      <c r="D38" s="1157" t="s">
        <v>585</v>
      </c>
      <c r="E38" s="1158"/>
      <c r="F38" s="1158"/>
      <c r="G38" s="1158"/>
      <c r="H38" s="1158"/>
      <c r="I38" s="1158"/>
      <c r="J38" s="1158"/>
      <c r="K38" s="1159"/>
      <c r="V38" s="118"/>
      <c r="W38" s="118"/>
      <c r="X38" s="118"/>
      <c r="Y38" s="118"/>
      <c r="Z38" s="118"/>
      <c r="AA38" s="118"/>
      <c r="AB38" s="118"/>
      <c r="AC38" s="118"/>
    </row>
    <row r="39" spans="1:29" s="296" customFormat="1" ht="4.5" customHeight="1">
      <c r="A39" s="116"/>
      <c r="B39" s="116"/>
      <c r="C39" s="116"/>
      <c r="D39" s="302"/>
      <c r="E39" s="302"/>
      <c r="F39" s="302"/>
      <c r="G39" s="302"/>
      <c r="H39" s="302"/>
      <c r="I39" s="302"/>
      <c r="J39" s="302"/>
      <c r="K39" s="299"/>
      <c r="V39" s="118"/>
      <c r="W39" s="118"/>
      <c r="X39" s="118"/>
      <c r="Y39" s="118"/>
      <c r="Z39" s="118"/>
      <c r="AA39" s="118"/>
      <c r="AB39" s="118"/>
      <c r="AC39" s="118"/>
    </row>
    <row r="40" spans="1:29" ht="12" customHeight="1">
      <c r="A40" s="116"/>
      <c r="B40" s="116"/>
      <c r="C40" s="116"/>
      <c r="D40" s="303"/>
      <c r="E40" s="303"/>
      <c r="F40" s="303"/>
      <c r="G40" s="303"/>
      <c r="H40" s="303"/>
      <c r="I40" s="303"/>
      <c r="J40" s="304"/>
      <c r="K40" s="299"/>
      <c r="M40" s="296"/>
      <c r="O40" s="296"/>
      <c r="P40" s="296"/>
      <c r="Q40" s="296"/>
      <c r="R40" s="296"/>
      <c r="S40" s="296"/>
      <c r="T40" s="296"/>
      <c r="U40" s="296"/>
    </row>
    <row r="41" spans="1:29" ht="22.5" customHeight="1">
      <c r="A41" s="116"/>
      <c r="B41" s="116"/>
      <c r="C41" s="116"/>
      <c r="D41" s="1160" t="s">
        <v>862</v>
      </c>
      <c r="E41" s="1160"/>
      <c r="F41" s="1160"/>
      <c r="G41" s="1160"/>
      <c r="H41" s="1160"/>
      <c r="I41" s="1160"/>
      <c r="J41" s="1160"/>
      <c r="K41" s="1160"/>
      <c r="L41" s="390"/>
      <c r="M41" s="390"/>
      <c r="N41" s="390"/>
      <c r="O41" s="296"/>
      <c r="P41" s="296"/>
      <c r="Q41" s="296"/>
      <c r="R41" s="296"/>
      <c r="S41" s="296"/>
      <c r="T41" s="296"/>
      <c r="U41" s="296"/>
    </row>
    <row r="42" spans="1:29" ht="18" customHeight="1">
      <c r="A42" s="116"/>
      <c r="B42" s="116"/>
      <c r="C42" s="116"/>
      <c r="D42" s="1148" t="s">
        <v>861</v>
      </c>
      <c r="E42" s="1148"/>
      <c r="F42" s="1148"/>
      <c r="G42" s="1148"/>
      <c r="H42" s="1148"/>
      <c r="I42" s="1148"/>
      <c r="J42" s="1148"/>
      <c r="K42" s="1148"/>
      <c r="L42" s="1149" t="s">
        <v>99</v>
      </c>
      <c r="M42" s="1154"/>
      <c r="N42" s="1151" t="str">
        <f>IF($M$42="X","En caso afirmativo se debe revisar con el profesional UT si es posible prestar el servicio bajo estas condiciones.","")</f>
        <v/>
      </c>
      <c r="O42" s="296"/>
      <c r="P42" s="296"/>
      <c r="Q42" s="296"/>
      <c r="R42" s="296"/>
      <c r="S42" s="296"/>
      <c r="T42" s="296"/>
      <c r="U42" s="296"/>
    </row>
    <row r="43" spans="1:29" ht="18" customHeight="1">
      <c r="A43" s="116"/>
      <c r="B43" s="116"/>
      <c r="C43" s="116"/>
      <c r="D43" s="1148"/>
      <c r="E43" s="1148"/>
      <c r="F43" s="1148"/>
      <c r="G43" s="1148"/>
      <c r="H43" s="1148"/>
      <c r="I43" s="1148"/>
      <c r="J43" s="1148"/>
      <c r="K43" s="1148"/>
      <c r="L43" s="1149"/>
      <c r="M43" s="1154"/>
      <c r="N43" s="1152"/>
      <c r="O43" s="296"/>
      <c r="P43" s="296"/>
      <c r="Q43" s="296"/>
      <c r="R43" s="296"/>
      <c r="S43" s="296"/>
      <c r="T43" s="296"/>
      <c r="U43" s="296"/>
    </row>
    <row r="44" spans="1:29" ht="18" customHeight="1">
      <c r="A44" s="116"/>
      <c r="B44" s="116"/>
      <c r="C44" s="116"/>
      <c r="D44" s="1148"/>
      <c r="E44" s="1148"/>
      <c r="F44" s="1148"/>
      <c r="G44" s="1148"/>
      <c r="H44" s="1148"/>
      <c r="I44" s="1148"/>
      <c r="J44" s="1148"/>
      <c r="K44" s="1148"/>
      <c r="L44" s="1149" t="s">
        <v>100</v>
      </c>
      <c r="M44" s="1154"/>
      <c r="N44" s="1152"/>
      <c r="O44" s="296"/>
      <c r="P44" s="296"/>
      <c r="Q44" s="296"/>
      <c r="R44" s="296"/>
      <c r="S44" s="296"/>
      <c r="T44" s="296"/>
      <c r="U44" s="296"/>
    </row>
    <row r="45" spans="1:29" ht="18" customHeight="1">
      <c r="A45" s="116"/>
      <c r="B45" s="116"/>
      <c r="C45" s="116"/>
      <c r="D45" s="1148"/>
      <c r="E45" s="1148"/>
      <c r="F45" s="1148"/>
      <c r="G45" s="1148"/>
      <c r="H45" s="1148"/>
      <c r="I45" s="1148"/>
      <c r="J45" s="1148"/>
      <c r="K45" s="1148"/>
      <c r="L45" s="1149"/>
      <c r="M45" s="1154"/>
      <c r="N45" s="1153"/>
      <c r="O45" s="296"/>
      <c r="P45" s="296"/>
      <c r="Q45" s="296"/>
      <c r="R45" s="296"/>
      <c r="S45" s="296"/>
      <c r="T45" s="296"/>
      <c r="U45" s="296"/>
    </row>
    <row r="46" spans="1:29" ht="12" customHeight="1">
      <c r="A46" s="116"/>
      <c r="B46" s="116"/>
      <c r="C46" s="116"/>
      <c r="D46" s="303"/>
      <c r="E46" s="303"/>
      <c r="F46" s="303"/>
      <c r="G46" s="303"/>
      <c r="H46" s="303"/>
      <c r="I46" s="303"/>
      <c r="J46" s="304"/>
      <c r="K46" s="299"/>
      <c r="M46" s="296"/>
      <c r="O46" s="296"/>
      <c r="P46" s="296"/>
      <c r="Q46" s="296"/>
      <c r="R46" s="296"/>
      <c r="S46" s="296"/>
      <c r="T46" s="296"/>
      <c r="U46" s="296"/>
    </row>
    <row r="47" spans="1:29" s="128" customFormat="1" ht="37.5" customHeight="1">
      <c r="A47" s="127"/>
      <c r="B47" s="127"/>
      <c r="C47" s="127"/>
      <c r="D47" s="1067" t="s">
        <v>860</v>
      </c>
      <c r="E47" s="1068"/>
      <c r="F47" s="1068"/>
      <c r="G47" s="1068"/>
      <c r="H47" s="1068"/>
      <c r="I47" s="1068"/>
      <c r="J47" s="1068"/>
      <c r="K47" s="1068"/>
      <c r="L47" s="296"/>
      <c r="M47" s="296"/>
      <c r="N47" s="296"/>
      <c r="O47" s="296"/>
      <c r="P47" s="296"/>
      <c r="Q47" s="296"/>
      <c r="R47" s="296"/>
      <c r="S47" s="296"/>
      <c r="T47" s="296"/>
      <c r="U47" s="296"/>
      <c r="V47" s="124"/>
      <c r="W47" s="124"/>
      <c r="X47" s="124"/>
      <c r="Y47" s="124"/>
      <c r="Z47" s="124"/>
      <c r="AA47" s="124"/>
      <c r="AB47" s="124"/>
      <c r="AC47" s="124"/>
    </row>
    <row r="48" spans="1:29" s="128" customFormat="1">
      <c r="D48" s="309"/>
      <c r="E48" s="309"/>
      <c r="F48" s="309"/>
      <c r="G48" s="309"/>
      <c r="H48" s="309"/>
      <c r="I48" s="309"/>
      <c r="J48" s="309"/>
      <c r="K48" s="309"/>
      <c r="L48" s="296"/>
      <c r="M48" s="124"/>
      <c r="N48" s="296"/>
      <c r="O48" s="124"/>
      <c r="P48" s="124"/>
      <c r="Q48" s="124"/>
      <c r="R48" s="289"/>
      <c r="S48" s="289"/>
      <c r="T48" s="124"/>
      <c r="U48" s="124"/>
      <c r="V48" s="124"/>
      <c r="W48" s="124"/>
      <c r="X48" s="124"/>
      <c r="Y48" s="124"/>
      <c r="Z48" s="124"/>
      <c r="AA48" s="124"/>
      <c r="AB48" s="124"/>
      <c r="AC48" s="124"/>
    </row>
    <row r="49" spans="4:29" s="128" customFormat="1">
      <c r="D49" s="233"/>
      <c r="E49" s="233"/>
      <c r="F49" s="233"/>
      <c r="G49" s="233"/>
      <c r="H49" s="233"/>
      <c r="I49" s="233"/>
      <c r="J49" s="233"/>
      <c r="K49" s="233"/>
      <c r="L49" s="233"/>
      <c r="M49" s="75"/>
      <c r="N49" s="233"/>
      <c r="O49" s="75"/>
      <c r="P49" s="124"/>
      <c r="Q49" s="124"/>
      <c r="R49" s="289"/>
      <c r="S49" s="289"/>
      <c r="T49" s="124"/>
      <c r="U49" s="124"/>
      <c r="V49" s="124"/>
      <c r="W49" s="124"/>
      <c r="X49" s="124"/>
      <c r="Y49" s="124"/>
      <c r="Z49" s="124"/>
      <c r="AA49" s="124"/>
      <c r="AB49" s="124"/>
      <c r="AC49" s="124"/>
    </row>
    <row r="50" spans="4:29" s="128" customFormat="1" ht="219.45" customHeight="1">
      <c r="D50" s="894" t="s">
        <v>24</v>
      </c>
      <c r="E50" s="895"/>
      <c r="F50" s="1150"/>
      <c r="G50" s="894" t="s">
        <v>9</v>
      </c>
      <c r="H50" s="1150"/>
      <c r="I50" s="894" t="s">
        <v>859</v>
      </c>
      <c r="J50" s="1150"/>
      <c r="K50" s="894" t="s">
        <v>907</v>
      </c>
      <c r="L50" s="1150"/>
      <c r="M50" s="171" t="s">
        <v>858</v>
      </c>
      <c r="N50" s="171" t="s">
        <v>278</v>
      </c>
      <c r="P50" s="28"/>
      <c r="Q50" s="124"/>
      <c r="R50" s="289"/>
      <c r="S50" s="289"/>
      <c r="T50" s="124"/>
      <c r="U50" s="124"/>
      <c r="V50" s="124"/>
      <c r="W50" s="124"/>
      <c r="X50" s="124"/>
      <c r="Y50" s="124"/>
      <c r="Z50" s="124"/>
      <c r="AA50" s="124"/>
      <c r="AB50" s="124"/>
      <c r="AC50" s="124"/>
    </row>
    <row r="51" spans="4:29" s="128" customFormat="1" ht="15">
      <c r="D51" s="1143" t="str">
        <f>'[14]INFORMACION GENERAL'!$C$197</f>
        <v xml:space="preserve">PRINCIPAL: </v>
      </c>
      <c r="E51" s="1144"/>
      <c r="F51" s="1145"/>
      <c r="G51" s="1146"/>
      <c r="H51" s="1146"/>
      <c r="I51" s="1147"/>
      <c r="J51" s="1147"/>
      <c r="K51" s="1147"/>
      <c r="L51" s="1147"/>
      <c r="M51" s="392"/>
      <c r="N51" s="391">
        <f t="shared" ref="N51:N61" si="0">SUM(I51:L51)</f>
        <v>0</v>
      </c>
      <c r="P51" s="30"/>
      <c r="Q51" s="124"/>
      <c r="R51" s="289"/>
      <c r="S51" s="289"/>
      <c r="T51" s="124"/>
      <c r="U51" s="124"/>
      <c r="V51" s="124"/>
      <c r="W51" s="124"/>
      <c r="X51" s="124"/>
      <c r="Y51" s="124"/>
      <c r="Z51" s="124"/>
      <c r="AA51" s="124"/>
      <c r="AB51" s="124"/>
      <c r="AC51" s="124"/>
    </row>
    <row r="52" spans="4:29" s="128" customFormat="1" ht="15">
      <c r="D52" s="1143" t="str">
        <f>'[14]INFORMACION GENERAL'!$C$198</f>
        <v>SITIO 2:</v>
      </c>
      <c r="E52" s="1144"/>
      <c r="F52" s="1145"/>
      <c r="G52" s="1146"/>
      <c r="H52" s="1146"/>
      <c r="I52" s="1147"/>
      <c r="J52" s="1147"/>
      <c r="K52" s="1147"/>
      <c r="L52" s="1147"/>
      <c r="M52" s="392"/>
      <c r="N52" s="391">
        <f t="shared" si="0"/>
        <v>0</v>
      </c>
      <c r="P52" s="30"/>
      <c r="Q52" s="124"/>
      <c r="R52" s="289"/>
      <c r="S52" s="289"/>
      <c r="T52" s="124"/>
      <c r="U52" s="124"/>
      <c r="V52" s="124"/>
      <c r="W52" s="124"/>
      <c r="X52" s="124"/>
      <c r="Y52" s="124"/>
      <c r="Z52" s="124"/>
      <c r="AA52" s="124"/>
      <c r="AB52" s="124"/>
      <c r="AC52" s="124"/>
    </row>
    <row r="53" spans="4:29" s="128" customFormat="1" ht="15">
      <c r="D53" s="1143" t="str">
        <f>'[14]INFORMACION GENERAL'!$C$199</f>
        <v>SITIO 3:</v>
      </c>
      <c r="E53" s="1144"/>
      <c r="F53" s="1145"/>
      <c r="G53" s="1146"/>
      <c r="H53" s="1146"/>
      <c r="I53" s="1147"/>
      <c r="J53" s="1147"/>
      <c r="K53" s="1147"/>
      <c r="L53" s="1147"/>
      <c r="M53" s="392"/>
      <c r="N53" s="391">
        <f t="shared" si="0"/>
        <v>0</v>
      </c>
      <c r="P53" s="30"/>
      <c r="Q53" s="124"/>
      <c r="R53" s="289"/>
      <c r="S53" s="289"/>
      <c r="T53" s="124"/>
      <c r="U53" s="124"/>
      <c r="V53" s="124"/>
      <c r="W53" s="124"/>
      <c r="X53" s="124"/>
      <c r="Y53" s="124"/>
      <c r="Z53" s="124"/>
      <c r="AA53" s="124"/>
      <c r="AB53" s="124"/>
      <c r="AC53" s="124"/>
    </row>
    <row r="54" spans="4:29" s="128" customFormat="1" ht="15">
      <c r="D54" s="1143" t="str">
        <f>'[14]INFORMACION GENERAL'!$C$200</f>
        <v>SITIO 4:</v>
      </c>
      <c r="E54" s="1144"/>
      <c r="F54" s="1145"/>
      <c r="G54" s="1146"/>
      <c r="H54" s="1146"/>
      <c r="I54" s="1147"/>
      <c r="J54" s="1147"/>
      <c r="K54" s="1147"/>
      <c r="L54" s="1147"/>
      <c r="M54" s="392"/>
      <c r="N54" s="391">
        <f t="shared" si="0"/>
        <v>0</v>
      </c>
      <c r="P54" s="30"/>
      <c r="Q54" s="124"/>
      <c r="R54" s="289"/>
      <c r="S54" s="289"/>
      <c r="T54" s="124"/>
      <c r="U54" s="124"/>
      <c r="V54" s="124"/>
      <c r="W54" s="124"/>
      <c r="X54" s="124"/>
      <c r="Y54" s="124"/>
      <c r="Z54" s="124"/>
      <c r="AA54" s="124"/>
      <c r="AB54" s="124"/>
      <c r="AC54" s="124"/>
    </row>
    <row r="55" spans="4:29" s="128" customFormat="1" ht="15">
      <c r="D55" s="1143" t="str">
        <f>'[14]INFORMACION GENERAL'!$C$201</f>
        <v>SITIO 5:</v>
      </c>
      <c r="E55" s="1144"/>
      <c r="F55" s="1145"/>
      <c r="G55" s="1146"/>
      <c r="H55" s="1146"/>
      <c r="I55" s="1147"/>
      <c r="J55" s="1147"/>
      <c r="K55" s="1147"/>
      <c r="L55" s="1147"/>
      <c r="M55" s="392"/>
      <c r="N55" s="391">
        <f t="shared" si="0"/>
        <v>0</v>
      </c>
      <c r="P55" s="30"/>
      <c r="Q55" s="124"/>
      <c r="R55" s="289"/>
      <c r="S55" s="289"/>
      <c r="T55" s="124"/>
      <c r="U55" s="124"/>
      <c r="V55" s="124"/>
      <c r="W55" s="124"/>
      <c r="X55" s="124"/>
      <c r="Y55" s="124"/>
      <c r="Z55" s="124"/>
      <c r="AA55" s="124"/>
      <c r="AB55" s="124"/>
      <c r="AC55" s="124"/>
    </row>
    <row r="56" spans="4:29" s="128" customFormat="1" ht="15">
      <c r="D56" s="1143" t="str">
        <f>'[14]INFORMACION GENERAL'!$C$202</f>
        <v>SITIO 6:</v>
      </c>
      <c r="E56" s="1144"/>
      <c r="F56" s="1145"/>
      <c r="G56" s="1146"/>
      <c r="H56" s="1146"/>
      <c r="I56" s="1147"/>
      <c r="J56" s="1147"/>
      <c r="K56" s="1147"/>
      <c r="L56" s="1147"/>
      <c r="M56" s="392"/>
      <c r="N56" s="391">
        <f t="shared" si="0"/>
        <v>0</v>
      </c>
      <c r="P56" s="30"/>
      <c r="Q56" s="124"/>
      <c r="R56" s="289"/>
      <c r="S56" s="289"/>
      <c r="T56" s="124"/>
      <c r="U56" s="124"/>
      <c r="V56" s="124"/>
      <c r="W56" s="124"/>
      <c r="X56" s="124"/>
      <c r="Y56" s="124"/>
      <c r="Z56" s="124"/>
      <c r="AA56" s="124"/>
      <c r="AB56" s="124"/>
      <c r="AC56" s="124"/>
    </row>
    <row r="57" spans="4:29" s="128" customFormat="1" ht="15">
      <c r="D57" s="1143" t="str">
        <f>'[14]INFORMACION GENERAL'!$C$203</f>
        <v>SITIO 7:</v>
      </c>
      <c r="E57" s="1144"/>
      <c r="F57" s="1145"/>
      <c r="G57" s="1146"/>
      <c r="H57" s="1146"/>
      <c r="I57" s="1147"/>
      <c r="J57" s="1147"/>
      <c r="K57" s="1147"/>
      <c r="L57" s="1147"/>
      <c r="M57" s="392"/>
      <c r="N57" s="391">
        <f t="shared" si="0"/>
        <v>0</v>
      </c>
      <c r="P57" s="30"/>
      <c r="Q57" s="124"/>
      <c r="R57" s="289"/>
      <c r="S57" s="289"/>
      <c r="T57" s="124"/>
      <c r="U57" s="124"/>
      <c r="V57" s="124"/>
      <c r="W57" s="124"/>
      <c r="X57" s="124"/>
      <c r="Y57" s="124"/>
      <c r="Z57" s="124"/>
      <c r="AA57" s="124"/>
      <c r="AB57" s="124"/>
      <c r="AC57" s="124"/>
    </row>
    <row r="58" spans="4:29" s="128" customFormat="1" ht="15">
      <c r="D58" s="1143" t="str">
        <f>'[14]INFORMACION GENERAL'!$C$204</f>
        <v>SITIO 8:</v>
      </c>
      <c r="E58" s="1144"/>
      <c r="F58" s="1145"/>
      <c r="G58" s="1146"/>
      <c r="H58" s="1146"/>
      <c r="I58" s="1147"/>
      <c r="J58" s="1147"/>
      <c r="K58" s="1147"/>
      <c r="L58" s="1147"/>
      <c r="M58" s="392"/>
      <c r="N58" s="391">
        <f t="shared" si="0"/>
        <v>0</v>
      </c>
      <c r="P58" s="30"/>
      <c r="Q58" s="124"/>
      <c r="R58" s="289"/>
      <c r="S58" s="289"/>
      <c r="T58" s="124"/>
      <c r="U58" s="124"/>
      <c r="V58" s="124"/>
      <c r="W58" s="124"/>
      <c r="X58" s="124"/>
      <c r="Y58" s="124"/>
      <c r="Z58" s="124"/>
      <c r="AA58" s="124"/>
      <c r="AB58" s="124"/>
      <c r="AC58" s="124"/>
    </row>
    <row r="59" spans="4:29" s="128" customFormat="1" ht="15">
      <c r="D59" s="1143" t="str">
        <f>+'[14]INFORMACION GENERAL'!$C$205</f>
        <v>SITIO 9:</v>
      </c>
      <c r="E59" s="1144"/>
      <c r="F59" s="1145"/>
      <c r="G59" s="1146"/>
      <c r="H59" s="1146"/>
      <c r="I59" s="1147"/>
      <c r="J59" s="1147"/>
      <c r="K59" s="1147"/>
      <c r="L59" s="1147"/>
      <c r="M59" s="392"/>
      <c r="N59" s="391">
        <f t="shared" si="0"/>
        <v>0</v>
      </c>
      <c r="P59" s="30"/>
      <c r="Q59" s="124"/>
      <c r="R59" s="289"/>
      <c r="S59" s="289"/>
      <c r="T59" s="124"/>
      <c r="U59" s="124"/>
      <c r="V59" s="124"/>
      <c r="W59" s="124"/>
      <c r="X59" s="124"/>
      <c r="Y59" s="124"/>
      <c r="Z59" s="124"/>
      <c r="AA59" s="124"/>
      <c r="AB59" s="124"/>
      <c r="AC59" s="124"/>
    </row>
    <row r="60" spans="4:29" s="128" customFormat="1" ht="15">
      <c r="D60" s="1143" t="str">
        <f>+'[14]INFORMACION GENERAL'!$C$206</f>
        <v>SITIO 10:</v>
      </c>
      <c r="E60" s="1144"/>
      <c r="F60" s="1145"/>
      <c r="G60" s="1146"/>
      <c r="H60" s="1146"/>
      <c r="I60" s="1147"/>
      <c r="J60" s="1147"/>
      <c r="K60" s="1147"/>
      <c r="L60" s="1147"/>
      <c r="M60" s="392"/>
      <c r="N60" s="391">
        <f t="shared" si="0"/>
        <v>0</v>
      </c>
      <c r="P60" s="30"/>
      <c r="Q60" s="124"/>
      <c r="R60" s="289"/>
      <c r="S60" s="289"/>
      <c r="T60" s="124"/>
      <c r="U60" s="124"/>
      <c r="V60" s="124"/>
      <c r="W60" s="124"/>
      <c r="X60" s="124"/>
      <c r="Y60" s="124"/>
      <c r="Z60" s="124"/>
      <c r="AA60" s="124"/>
      <c r="AB60" s="124"/>
      <c r="AC60" s="124"/>
    </row>
    <row r="61" spans="4:29" s="128" customFormat="1" ht="15">
      <c r="D61" s="1143" t="str">
        <f>+'[14]INFORMACION GENERAL'!$C$207</f>
        <v>SITIO 11:</v>
      </c>
      <c r="E61" s="1144"/>
      <c r="F61" s="1145"/>
      <c r="G61" s="1146"/>
      <c r="H61" s="1146"/>
      <c r="I61" s="1147"/>
      <c r="J61" s="1147"/>
      <c r="K61" s="1147"/>
      <c r="L61" s="1147"/>
      <c r="M61" s="392"/>
      <c r="N61" s="391">
        <f t="shared" si="0"/>
        <v>0</v>
      </c>
      <c r="P61" s="30"/>
      <c r="Q61" s="124"/>
      <c r="R61" s="289"/>
      <c r="S61" s="289"/>
      <c r="T61" s="124"/>
      <c r="U61" s="124"/>
      <c r="V61" s="124"/>
      <c r="W61" s="124"/>
      <c r="X61" s="124"/>
      <c r="Y61" s="124"/>
      <c r="Z61" s="124"/>
      <c r="AA61" s="124"/>
      <c r="AB61" s="124"/>
      <c r="AC61" s="124"/>
    </row>
    <row r="62" spans="4:29" s="128" customFormat="1">
      <c r="D62" s="309"/>
      <c r="E62" s="309"/>
      <c r="F62" s="309"/>
      <c r="G62" s="309"/>
      <c r="H62" s="309"/>
      <c r="I62" s="309"/>
      <c r="J62" s="309"/>
      <c r="K62" s="309"/>
      <c r="L62" s="296"/>
      <c r="M62" s="124"/>
      <c r="N62" s="296"/>
      <c r="O62" s="124"/>
      <c r="P62" s="124"/>
      <c r="Q62" s="124"/>
      <c r="R62" s="289"/>
      <c r="S62" s="289"/>
      <c r="T62" s="124"/>
      <c r="U62" s="124"/>
      <c r="V62" s="124"/>
      <c r="W62" s="124"/>
      <c r="X62" s="124"/>
      <c r="Y62" s="124"/>
      <c r="Z62" s="124"/>
      <c r="AA62" s="124"/>
      <c r="AB62" s="124"/>
      <c r="AC62" s="124"/>
    </row>
    <row r="63" spans="4:29" s="128" customFormat="1">
      <c r="D63" s="309"/>
      <c r="E63" s="309"/>
      <c r="F63" s="309"/>
      <c r="G63" s="309"/>
      <c r="H63" s="309"/>
      <c r="I63" s="309"/>
      <c r="J63" s="309"/>
      <c r="K63" s="309"/>
      <c r="L63" s="296"/>
      <c r="M63" s="124"/>
      <c r="N63" s="296"/>
      <c r="O63" s="124"/>
      <c r="P63" s="124"/>
      <c r="Q63" s="124"/>
      <c r="R63" s="289"/>
      <c r="S63" s="289"/>
      <c r="T63" s="124"/>
      <c r="U63" s="124"/>
      <c r="V63" s="124"/>
      <c r="W63" s="124"/>
      <c r="X63" s="124"/>
      <c r="Y63" s="124"/>
      <c r="Z63" s="124"/>
      <c r="AA63" s="124"/>
      <c r="AB63" s="124"/>
      <c r="AC63" s="124"/>
    </row>
    <row r="64" spans="4:29" s="128" customFormat="1">
      <c r="D64" s="309"/>
      <c r="E64" s="309"/>
      <c r="F64" s="309"/>
      <c r="G64" s="309"/>
      <c r="H64" s="309"/>
      <c r="I64" s="309"/>
      <c r="J64" s="309"/>
      <c r="K64" s="309"/>
      <c r="L64" s="296"/>
      <c r="M64" s="124"/>
      <c r="N64" s="296"/>
      <c r="O64" s="124"/>
      <c r="P64" s="124"/>
      <c r="Q64" s="124"/>
      <c r="R64" s="289"/>
      <c r="S64" s="289"/>
      <c r="T64" s="124"/>
      <c r="U64" s="124"/>
      <c r="V64" s="124"/>
      <c r="W64" s="124"/>
      <c r="X64" s="124"/>
      <c r="Y64" s="124"/>
      <c r="Z64" s="124"/>
      <c r="AA64" s="124"/>
      <c r="AB64" s="124"/>
      <c r="AC64" s="124"/>
    </row>
    <row r="65" spans="4:29" s="128" customFormat="1">
      <c r="D65" s="309"/>
      <c r="E65" s="309"/>
      <c r="F65" s="309"/>
      <c r="G65" s="309"/>
      <c r="H65" s="309"/>
      <c r="I65" s="309"/>
      <c r="J65" s="309"/>
      <c r="K65" s="309"/>
      <c r="L65" s="296"/>
      <c r="M65" s="124"/>
      <c r="N65" s="296"/>
      <c r="O65" s="124"/>
      <c r="P65" s="124"/>
      <c r="Q65" s="124"/>
      <c r="R65" s="289"/>
      <c r="S65" s="289"/>
      <c r="T65" s="124"/>
      <c r="U65" s="124"/>
      <c r="V65" s="124"/>
      <c r="W65" s="124"/>
      <c r="X65" s="124"/>
      <c r="Y65" s="124"/>
      <c r="Z65" s="124"/>
      <c r="AA65" s="124"/>
      <c r="AB65" s="124"/>
      <c r="AC65" s="124"/>
    </row>
    <row r="66" spans="4:29" s="128" customFormat="1">
      <c r="D66" s="309"/>
      <c r="E66" s="309"/>
      <c r="F66" s="309"/>
      <c r="G66" s="309"/>
      <c r="H66" s="309"/>
      <c r="I66" s="309"/>
      <c r="J66" s="309"/>
      <c r="K66" s="309"/>
      <c r="L66" s="296"/>
      <c r="M66" s="124"/>
      <c r="N66" s="296"/>
      <c r="O66" s="124"/>
      <c r="P66" s="124"/>
      <c r="Q66" s="124"/>
      <c r="R66" s="289"/>
      <c r="S66" s="289"/>
      <c r="T66" s="124"/>
      <c r="U66" s="124"/>
      <c r="V66" s="124"/>
      <c r="W66" s="124"/>
      <c r="X66" s="124"/>
      <c r="Y66" s="124"/>
      <c r="Z66" s="124"/>
      <c r="AA66" s="124"/>
      <c r="AB66" s="124"/>
      <c r="AC66" s="124"/>
    </row>
    <row r="67" spans="4:29" s="128" customFormat="1">
      <c r="D67" s="309"/>
      <c r="E67" s="309"/>
      <c r="F67" s="309"/>
      <c r="G67" s="309"/>
      <c r="H67" s="309"/>
      <c r="I67" s="309"/>
      <c r="J67" s="309"/>
      <c r="K67" s="309"/>
      <c r="L67" s="296"/>
      <c r="M67" s="124"/>
      <c r="N67" s="296"/>
      <c r="O67" s="124"/>
      <c r="P67" s="124"/>
      <c r="Q67" s="124"/>
      <c r="R67" s="289"/>
      <c r="S67" s="289"/>
      <c r="T67" s="124"/>
      <c r="U67" s="124"/>
      <c r="V67" s="124"/>
      <c r="W67" s="124"/>
      <c r="X67" s="124"/>
      <c r="Y67" s="124"/>
      <c r="Z67" s="124"/>
      <c r="AA67" s="124"/>
      <c r="AB67" s="124"/>
      <c r="AC67" s="124"/>
    </row>
  </sheetData>
  <sheetProtection sheet="1" objects="1" scenarios="1"/>
  <mergeCells count="79">
    <mergeCell ref="M16:M19"/>
    <mergeCell ref="O16:P16"/>
    <mergeCell ref="D17:K17"/>
    <mergeCell ref="O17:P17"/>
    <mergeCell ref="D18:K18"/>
    <mergeCell ref="D28:K28"/>
    <mergeCell ref="D30:K30"/>
    <mergeCell ref="D2:K2"/>
    <mergeCell ref="D5:K5"/>
    <mergeCell ref="D16:K16"/>
    <mergeCell ref="D21:K21"/>
    <mergeCell ref="M21:M22"/>
    <mergeCell ref="D22:K22"/>
    <mergeCell ref="M23:M27"/>
    <mergeCell ref="D24:K24"/>
    <mergeCell ref="D25:K25"/>
    <mergeCell ref="D27:K27"/>
    <mergeCell ref="N42:N45"/>
    <mergeCell ref="L44:L45"/>
    <mergeCell ref="M44:M45"/>
    <mergeCell ref="D47:K47"/>
    <mergeCell ref="D31:K31"/>
    <mergeCell ref="M32:P32"/>
    <mergeCell ref="D34:K34"/>
    <mergeCell ref="D37:K37"/>
    <mergeCell ref="D38:K38"/>
    <mergeCell ref="D41:K41"/>
    <mergeCell ref="D35:K35"/>
    <mergeCell ref="M42:M43"/>
    <mergeCell ref="D51:F51"/>
    <mergeCell ref="G51:H51"/>
    <mergeCell ref="I51:J51"/>
    <mergeCell ref="K51:L51"/>
    <mergeCell ref="D42:K45"/>
    <mergeCell ref="L42:L43"/>
    <mergeCell ref="D50:F50"/>
    <mergeCell ref="G50:H50"/>
    <mergeCell ref="I50:J50"/>
    <mergeCell ref="K50:L50"/>
    <mergeCell ref="D52:F52"/>
    <mergeCell ref="G52:H52"/>
    <mergeCell ref="I52:J52"/>
    <mergeCell ref="K52:L52"/>
    <mergeCell ref="D53:F53"/>
    <mergeCell ref="G53:H53"/>
    <mergeCell ref="I53:J53"/>
    <mergeCell ref="K53:L53"/>
    <mergeCell ref="D54:F54"/>
    <mergeCell ref="G54:H54"/>
    <mergeCell ref="I54:J54"/>
    <mergeCell ref="K54:L54"/>
    <mergeCell ref="D55:F55"/>
    <mergeCell ref="G55:H55"/>
    <mergeCell ref="I55:J55"/>
    <mergeCell ref="K55:L55"/>
    <mergeCell ref="D56:F56"/>
    <mergeCell ref="G56:H56"/>
    <mergeCell ref="I56:J56"/>
    <mergeCell ref="K56:L56"/>
    <mergeCell ref="D57:F57"/>
    <mergeCell ref="G57:H57"/>
    <mergeCell ref="I57:J57"/>
    <mergeCell ref="K57:L57"/>
    <mergeCell ref="D58:F58"/>
    <mergeCell ref="G58:H58"/>
    <mergeCell ref="I58:J58"/>
    <mergeCell ref="K58:L58"/>
    <mergeCell ref="D61:F61"/>
    <mergeCell ref="G61:H61"/>
    <mergeCell ref="I61:J61"/>
    <mergeCell ref="K61:L61"/>
    <mergeCell ref="D59:F59"/>
    <mergeCell ref="G59:H59"/>
    <mergeCell ref="I59:J59"/>
    <mergeCell ref="K59:L59"/>
    <mergeCell ref="D60:F60"/>
    <mergeCell ref="G60:H60"/>
    <mergeCell ref="I60:J60"/>
    <mergeCell ref="K60:L60"/>
  </mergeCells>
  <conditionalFormatting sqref="N42:N45">
    <cfRule type="cellIs" dxfId="0" priority="1" operator="equal">
      <formula>"En caso afirmativo se debe revisar con el profesional UT si es posible prestar el servicio bajo estas condiciones."</formula>
    </cfRule>
  </conditionalFormatting>
  <dataValidations count="10">
    <dataValidation type="list" allowBlank="1" showInputMessage="1" showErrorMessage="1" sqref="D22:K22" xr:uid="{26A3BB45-2626-4B30-8951-A62A9F0585EE}">
      <formula1>$N$21:$Q$21</formula1>
    </dataValidation>
    <dataValidation type="list" allowBlank="1" showInputMessage="1" showErrorMessage="1" sqref="D19:J19" xr:uid="{CDA3EABF-2354-48E5-82A2-A695ECD4BAB6}">
      <formula1>$M$2:$M$3</formula1>
    </dataValidation>
    <dataValidation type="list" allowBlank="1" showInputMessage="1" showErrorMessage="1" sqref="D23:J23 D20:J20" xr:uid="{95771F91-7648-422F-9E29-9C84EEEDE856}">
      <formula1>#REF!</formula1>
    </dataValidation>
    <dataValidation type="list" allowBlank="1" showInputMessage="1" showErrorMessage="1" sqref="D18:K18" xr:uid="{700D23B3-8C25-4FAA-BEEE-70CB3AA2E185}">
      <formula1>$N$20:$Q$20</formula1>
    </dataValidation>
    <dataValidation type="list" allowBlank="1" showInputMessage="1" showErrorMessage="1" sqref="D28:K28" xr:uid="{F485953F-604A-4E21-BBB0-6FB553CE15C3}">
      <formula1>$N$28:$Q$28</formula1>
    </dataValidation>
    <dataValidation type="list" allowBlank="1" showInputMessage="1" showErrorMessage="1" sqref="D31:K31" xr:uid="{AE85D998-C497-440E-9FBC-64A16C2FB15C}">
      <formula1>$N$29:$Q$29</formula1>
    </dataValidation>
    <dataValidation type="list" allowBlank="1" showInputMessage="1" showErrorMessage="1" sqref="D35:K35" xr:uid="{FFFA5872-C577-4F28-A28C-19F055BEE78D}">
      <formula1>$O$31:$Q$31</formula1>
    </dataValidation>
    <dataValidation type="list" allowBlank="1" showInputMessage="1" showErrorMessage="1" sqref="D38:K38" xr:uid="{CE387A19-54B2-4CE9-B729-EA4577448791}">
      <formula1>$O$33:$Q$33</formula1>
    </dataValidation>
    <dataValidation type="list" allowBlank="1" showInputMessage="1" showErrorMessage="1" sqref="D25:K25" xr:uid="{01752602-19AD-40B5-B016-6005EBF63F14}">
      <formula1>$O$24:$Q$24</formula1>
    </dataValidation>
    <dataValidation type="custom" allowBlank="1" showInputMessage="1" showErrorMessage="1" sqref="E10 E8 E6 M42:M45" xr:uid="{997654DF-6C12-454E-8DFE-B334039385E4}">
      <formula1>OR(E6="X",E6="")</formula1>
    </dataValidation>
  </dataValidations>
  <printOptions horizontalCentered="1"/>
  <pageMargins left="0.82677165354330717" right="0" top="0.86614173228346458" bottom="0.39370078740157483" header="0" footer="0"/>
  <pageSetup scale="42"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HF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CFB47-500F-4B90-8A70-DC3CD9219ED7}">
  <sheetPr codeName="Hoja22">
    <pageSetUpPr fitToPage="1"/>
  </sheetPr>
  <dimension ref="C2:R29"/>
  <sheetViews>
    <sheetView showGridLines="0" view="pageBreakPreview" topLeftCell="A8" zoomScale="55" zoomScaleNormal="70" zoomScaleSheetLayoutView="55" workbookViewId="0">
      <selection activeCell="C156" sqref="C156:T156"/>
    </sheetView>
  </sheetViews>
  <sheetFormatPr baseColWidth="10" defaultColWidth="11.44140625" defaultRowHeight="13.8"/>
  <cols>
    <col min="1" max="2" width="1.5546875" style="76" customWidth="1"/>
    <col min="3" max="7" width="11.44140625" style="76"/>
    <col min="8" max="8" width="3.5546875" style="76" customWidth="1"/>
    <col min="9" max="9" width="19.77734375" style="76" customWidth="1"/>
    <col min="10" max="17" width="11.44140625" style="76"/>
    <col min="18" max="18" width="7.21875" style="76" customWidth="1"/>
    <col min="19" max="16384" width="11.44140625" style="76"/>
  </cols>
  <sheetData>
    <row r="2" spans="3:18" ht="30" customHeight="1">
      <c r="C2" s="1168"/>
      <c r="D2" s="1168"/>
      <c r="E2" s="1168"/>
      <c r="F2" s="1168"/>
      <c r="G2" s="1168"/>
      <c r="H2" s="1168"/>
      <c r="I2" s="1168"/>
      <c r="J2" s="1168"/>
      <c r="K2" s="1168"/>
      <c r="L2" s="1168"/>
      <c r="M2" s="1168"/>
      <c r="N2" s="1168"/>
      <c r="O2" s="1168"/>
      <c r="P2" s="1168"/>
      <c r="Q2" s="1168"/>
    </row>
    <row r="3" spans="3:18">
      <c r="C3" s="203"/>
      <c r="D3" s="203"/>
      <c r="E3" s="203"/>
      <c r="F3" s="203"/>
      <c r="G3" s="203"/>
      <c r="H3" s="203"/>
      <c r="I3" s="203"/>
      <c r="J3" s="203"/>
      <c r="K3" s="203"/>
      <c r="L3" s="203"/>
      <c r="M3" s="203"/>
      <c r="N3" s="203"/>
      <c r="O3" s="203"/>
      <c r="P3" s="203"/>
      <c r="Q3" s="203"/>
    </row>
    <row r="4" spans="3:18" ht="41.1" customHeight="1">
      <c r="C4" s="1169" t="s">
        <v>617</v>
      </c>
      <c r="D4" s="1170"/>
      <c r="E4" s="1170"/>
      <c r="F4" s="1170"/>
      <c r="G4" s="1170"/>
      <c r="H4" s="1170"/>
      <c r="I4" s="1170"/>
      <c r="J4" s="1171"/>
      <c r="K4" s="293" t="s">
        <v>99</v>
      </c>
      <c r="L4" s="294" t="b">
        <v>0</v>
      </c>
      <c r="M4" s="293" t="s">
        <v>100</v>
      </c>
      <c r="N4" s="294" t="b">
        <v>0</v>
      </c>
      <c r="O4" s="295"/>
      <c r="P4" s="295"/>
      <c r="Q4" s="295"/>
    </row>
    <row r="5" spans="3:18">
      <c r="C5" s="203"/>
      <c r="D5" s="203"/>
      <c r="E5" s="203"/>
      <c r="F5" s="203"/>
      <c r="G5" s="203"/>
      <c r="H5" s="203"/>
      <c r="I5" s="203"/>
      <c r="J5" s="203"/>
      <c r="K5" s="203"/>
      <c r="L5" s="203"/>
      <c r="M5" s="203"/>
      <c r="N5" s="203"/>
      <c r="O5" s="203"/>
      <c r="P5" s="203"/>
      <c r="Q5" s="203"/>
    </row>
    <row r="6" spans="3:18">
      <c r="C6" s="1172"/>
      <c r="D6" s="1173"/>
      <c r="E6" s="1173"/>
      <c r="F6" s="1173"/>
      <c r="G6" s="1173"/>
      <c r="H6" s="1173"/>
      <c r="I6" s="204" t="s">
        <v>618</v>
      </c>
      <c r="J6" s="1174" t="s">
        <v>619</v>
      </c>
      <c r="K6" s="1174"/>
      <c r="L6" s="1174"/>
      <c r="M6" s="1174"/>
      <c r="N6" s="1174" t="s">
        <v>620</v>
      </c>
      <c r="O6" s="1174"/>
      <c r="P6" s="1174"/>
      <c r="Q6" s="1175"/>
    </row>
    <row r="7" spans="3:18" ht="165.75" customHeight="1">
      <c r="C7" s="1176" t="s">
        <v>621</v>
      </c>
      <c r="D7" s="1177"/>
      <c r="E7" s="1177"/>
      <c r="F7" s="1177"/>
      <c r="G7" s="1177"/>
      <c r="H7" s="1177"/>
      <c r="I7" s="209"/>
      <c r="J7" s="1178"/>
      <c r="K7" s="1178"/>
      <c r="L7" s="1178"/>
      <c r="M7" s="1178"/>
      <c r="N7" s="1178"/>
      <c r="O7" s="1178"/>
      <c r="P7" s="1178"/>
      <c r="Q7" s="1179"/>
    </row>
    <row r="8" spans="3:18" ht="165.75" customHeight="1">
      <c r="C8" s="1164" t="s">
        <v>622</v>
      </c>
      <c r="D8" s="1165"/>
      <c r="E8" s="1165"/>
      <c r="F8" s="1165"/>
      <c r="G8" s="1165"/>
      <c r="H8" s="1165"/>
      <c r="I8" s="210"/>
      <c r="J8" s="1166"/>
      <c r="K8" s="1166"/>
      <c r="L8" s="1166"/>
      <c r="M8" s="1166"/>
      <c r="N8" s="1166"/>
      <c r="O8" s="1166"/>
      <c r="P8" s="1166"/>
      <c r="Q8" s="1167"/>
    </row>
    <row r="9" spans="3:18">
      <c r="C9" s="135"/>
      <c r="D9" s="135"/>
      <c r="E9" s="135"/>
      <c r="F9" s="135"/>
      <c r="G9" s="135"/>
      <c r="H9" s="135"/>
      <c r="I9" s="136"/>
      <c r="J9" s="137"/>
      <c r="K9" s="137"/>
      <c r="L9" s="137"/>
      <c r="M9" s="137"/>
      <c r="N9" s="137"/>
      <c r="O9" s="137"/>
      <c r="P9" s="137"/>
      <c r="Q9" s="137"/>
    </row>
    <row r="10" spans="3:18" ht="15.75" customHeight="1">
      <c r="C10" s="153"/>
      <c r="D10" s="153"/>
      <c r="E10" s="153"/>
      <c r="F10" s="153"/>
      <c r="G10" s="153"/>
      <c r="H10" s="153"/>
      <c r="I10" s="153"/>
      <c r="J10" s="153"/>
      <c r="K10" s="153"/>
      <c r="L10" s="153"/>
      <c r="M10" s="153"/>
      <c r="N10" s="153"/>
      <c r="O10" s="153"/>
      <c r="P10" s="153"/>
      <c r="Q10" s="153"/>
      <c r="R10" s="153"/>
    </row>
    <row r="11" spans="3:18" ht="36.75" customHeight="1"/>
    <row r="12" spans="3:18" hidden="1"/>
    <row r="13" spans="3:18" hidden="1">
      <c r="C13" s="132"/>
      <c r="D13" s="132"/>
      <c r="E13" s="132"/>
      <c r="F13" s="132"/>
      <c r="G13" s="132"/>
      <c r="H13" s="132"/>
      <c r="I13" s="132"/>
      <c r="J13" s="132"/>
      <c r="K13" s="132"/>
      <c r="L13" s="132"/>
      <c r="M13" s="132"/>
      <c r="N13" s="132"/>
      <c r="O13" s="132"/>
      <c r="P13" s="132"/>
      <c r="Q13" s="132"/>
    </row>
    <row r="14" spans="3:18" hidden="1">
      <c r="C14" s="132"/>
      <c r="D14" s="132"/>
      <c r="E14" s="132"/>
      <c r="F14" s="132"/>
      <c r="G14" s="132" t="s">
        <v>176</v>
      </c>
      <c r="H14" s="132"/>
      <c r="I14" s="132"/>
      <c r="J14" s="132"/>
      <c r="K14" s="132"/>
      <c r="L14" s="132"/>
      <c r="M14" s="132"/>
      <c r="N14" s="132"/>
      <c r="O14" s="132"/>
      <c r="P14" s="132"/>
      <c r="Q14" s="132"/>
    </row>
    <row r="15" spans="3:18" hidden="1">
      <c r="C15" s="132"/>
      <c r="D15" s="132"/>
      <c r="E15" s="132"/>
      <c r="F15" s="132"/>
      <c r="G15" s="132"/>
      <c r="H15" s="132"/>
      <c r="I15" s="132"/>
      <c r="J15" s="132"/>
      <c r="K15" s="132"/>
      <c r="L15" s="132"/>
      <c r="M15" s="132"/>
      <c r="N15" s="132"/>
      <c r="O15" s="132"/>
      <c r="P15" s="132"/>
      <c r="Q15" s="132"/>
    </row>
    <row r="16" spans="3:18" hidden="1">
      <c r="C16" s="132"/>
      <c r="D16" s="132"/>
      <c r="E16" s="132"/>
      <c r="F16" s="132"/>
      <c r="G16" s="132"/>
      <c r="H16" s="132"/>
      <c r="I16" s="132"/>
      <c r="J16" s="132"/>
      <c r="K16" s="132"/>
      <c r="L16" s="132"/>
      <c r="M16" s="132"/>
      <c r="N16" s="132"/>
      <c r="O16" s="132"/>
      <c r="P16" s="132"/>
      <c r="Q16" s="132"/>
    </row>
    <row r="17" spans="3:17" hidden="1">
      <c r="C17" s="132"/>
      <c r="D17" s="132"/>
      <c r="E17" s="132"/>
      <c r="F17" s="132"/>
      <c r="G17" s="132"/>
      <c r="H17" s="132"/>
      <c r="I17" s="132"/>
      <c r="J17" s="132"/>
      <c r="K17" s="132"/>
      <c r="L17" s="132"/>
      <c r="M17" s="132"/>
      <c r="N17" s="132"/>
      <c r="O17" s="132"/>
      <c r="P17" s="132"/>
      <c r="Q17" s="132"/>
    </row>
    <row r="18" spans="3:17" hidden="1">
      <c r="C18" s="132"/>
      <c r="D18" s="132"/>
      <c r="E18" s="132"/>
      <c r="F18" s="132"/>
      <c r="G18" s="132"/>
      <c r="H18" s="132"/>
      <c r="I18" s="132"/>
      <c r="J18" s="132"/>
      <c r="K18" s="132"/>
      <c r="L18" s="132"/>
      <c r="M18" s="132"/>
      <c r="N18" s="132"/>
      <c r="O18" s="132"/>
      <c r="P18" s="132"/>
      <c r="Q18" s="132"/>
    </row>
    <row r="19" spans="3:17" hidden="1">
      <c r="C19" s="132"/>
      <c r="D19" s="132"/>
      <c r="E19" s="132"/>
      <c r="F19" s="132"/>
      <c r="G19" s="132"/>
      <c r="H19" s="132"/>
      <c r="I19" s="132"/>
      <c r="J19" s="132"/>
      <c r="K19" s="132"/>
      <c r="L19" s="132"/>
      <c r="M19" s="132"/>
      <c r="N19" s="132"/>
      <c r="O19" s="132"/>
      <c r="P19" s="132"/>
      <c r="Q19" s="132"/>
    </row>
    <row r="20" spans="3:17" hidden="1">
      <c r="C20" s="132"/>
      <c r="D20" s="132"/>
      <c r="E20" s="132"/>
      <c r="F20" s="132"/>
      <c r="G20" s="132"/>
      <c r="H20" s="132"/>
      <c r="I20" s="132"/>
      <c r="J20" s="132"/>
      <c r="K20" s="132"/>
      <c r="L20" s="132"/>
      <c r="M20" s="132"/>
      <c r="N20" s="132"/>
      <c r="O20" s="132"/>
      <c r="P20" s="132"/>
      <c r="Q20" s="132"/>
    </row>
    <row r="21" spans="3:17" hidden="1">
      <c r="C21" s="132"/>
      <c r="D21" s="132"/>
      <c r="E21" s="132"/>
      <c r="F21" s="132"/>
      <c r="G21" s="132"/>
      <c r="H21" s="132"/>
      <c r="I21" s="132"/>
      <c r="J21" s="132"/>
      <c r="K21" s="132"/>
      <c r="L21" s="132"/>
      <c r="M21" s="132"/>
      <c r="N21" s="132"/>
      <c r="O21" s="132"/>
      <c r="P21" s="132"/>
      <c r="Q21" s="132"/>
    </row>
    <row r="22" spans="3:17" hidden="1">
      <c r="C22" s="132"/>
      <c r="D22" s="132"/>
      <c r="E22" s="132"/>
      <c r="F22" s="132"/>
      <c r="G22" s="132"/>
      <c r="H22" s="132"/>
      <c r="I22" s="132"/>
      <c r="J22" s="132"/>
      <c r="K22" s="132"/>
      <c r="L22" s="132"/>
      <c r="M22" s="132"/>
      <c r="N22" s="132"/>
      <c r="O22" s="132"/>
      <c r="P22" s="132"/>
      <c r="Q22" s="132"/>
    </row>
    <row r="23" spans="3:17" hidden="1">
      <c r="C23" s="132"/>
      <c r="D23" s="132"/>
      <c r="E23" s="132"/>
      <c r="F23" s="132"/>
      <c r="G23" s="132"/>
      <c r="H23" s="132"/>
      <c r="I23" s="132"/>
      <c r="J23" s="132"/>
      <c r="K23" s="132"/>
      <c r="L23" s="132"/>
      <c r="M23" s="132"/>
      <c r="N23" s="132"/>
      <c r="O23" s="132"/>
      <c r="P23" s="132"/>
      <c r="Q23" s="132"/>
    </row>
    <row r="24" spans="3:17" hidden="1">
      <c r="C24" s="132"/>
      <c r="D24" s="132"/>
      <c r="E24" s="132"/>
      <c r="F24" s="132"/>
      <c r="G24" s="132"/>
      <c r="H24" s="132"/>
      <c r="I24" s="132"/>
      <c r="J24" s="132"/>
      <c r="K24" s="132"/>
      <c r="L24" s="132"/>
      <c r="M24" s="132"/>
      <c r="N24" s="132"/>
      <c r="O24" s="132"/>
      <c r="P24" s="132"/>
      <c r="Q24" s="132"/>
    </row>
    <row r="25" spans="3:17" hidden="1">
      <c r="C25" s="132"/>
      <c r="D25" s="132"/>
      <c r="E25" s="132"/>
      <c r="F25" s="132"/>
      <c r="G25" s="132"/>
      <c r="H25" s="132"/>
      <c r="I25" s="132"/>
      <c r="J25" s="132"/>
      <c r="K25" s="132"/>
      <c r="L25" s="132"/>
      <c r="M25" s="132"/>
      <c r="N25" s="132"/>
      <c r="O25" s="132"/>
      <c r="P25" s="132"/>
      <c r="Q25" s="132"/>
    </row>
    <row r="26" spans="3:17" hidden="1">
      <c r="C26" s="132"/>
      <c r="D26" s="132"/>
      <c r="E26" s="132"/>
      <c r="F26" s="132"/>
      <c r="G26" s="132"/>
      <c r="H26" s="132"/>
      <c r="I26" s="132"/>
      <c r="J26" s="132"/>
      <c r="K26" s="132"/>
      <c r="L26" s="132"/>
      <c r="M26" s="132"/>
      <c r="N26" s="132"/>
      <c r="O26" s="132"/>
      <c r="P26" s="132"/>
      <c r="Q26" s="132"/>
    </row>
    <row r="27" spans="3:17" hidden="1">
      <c r="C27" s="132"/>
      <c r="D27" s="132"/>
      <c r="E27" s="132"/>
      <c r="F27" s="132"/>
      <c r="G27" s="132"/>
      <c r="H27" s="132"/>
      <c r="I27" s="132"/>
      <c r="J27" s="132"/>
      <c r="K27" s="132"/>
      <c r="L27" s="132"/>
      <c r="M27" s="132"/>
      <c r="N27" s="132"/>
      <c r="O27" s="132"/>
      <c r="P27" s="132"/>
      <c r="Q27" s="132"/>
    </row>
    <row r="28" spans="3:17" hidden="1">
      <c r="C28" s="132"/>
      <c r="D28" s="132"/>
      <c r="E28" s="132"/>
      <c r="F28" s="132"/>
      <c r="G28" s="132"/>
      <c r="H28" s="132"/>
      <c r="I28" s="132"/>
      <c r="J28" s="132"/>
      <c r="K28" s="132"/>
      <c r="L28" s="132"/>
      <c r="M28" s="132"/>
      <c r="N28" s="132"/>
      <c r="O28" s="132"/>
      <c r="P28" s="132"/>
      <c r="Q28" s="132"/>
    </row>
    <row r="29" spans="3:17" hidden="1">
      <c r="C29" s="132"/>
      <c r="D29" s="132"/>
      <c r="E29" s="132"/>
      <c r="F29" s="132"/>
      <c r="G29" s="132"/>
      <c r="H29" s="132"/>
      <c r="I29" s="132"/>
      <c r="J29" s="132"/>
      <c r="K29" s="132"/>
      <c r="L29" s="132"/>
      <c r="M29" s="132"/>
      <c r="N29" s="132"/>
      <c r="O29" s="132"/>
      <c r="P29" s="132"/>
      <c r="Q29" s="132"/>
    </row>
  </sheetData>
  <sheetProtection sheet="1" objects="1" scenarios="1"/>
  <mergeCells count="11">
    <mergeCell ref="C8:H8"/>
    <mergeCell ref="J8:M8"/>
    <mergeCell ref="N8:Q8"/>
    <mergeCell ref="C2:Q2"/>
    <mergeCell ref="C4:J4"/>
    <mergeCell ref="C6:H6"/>
    <mergeCell ref="J6:M6"/>
    <mergeCell ref="N6:Q6"/>
    <mergeCell ref="C7:H7"/>
    <mergeCell ref="J7:M7"/>
    <mergeCell ref="N7:Q7"/>
  </mergeCells>
  <printOptions horizontalCentered="1"/>
  <pageMargins left="0.82677165354330717" right="0" top="0.86614173228346458" bottom="0.39370078740157483" header="0" footer="0"/>
  <pageSetup scale="52"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2">
    <pageSetUpPr autoPageBreaks="0" fitToPage="1"/>
  </sheetPr>
  <dimension ref="C2:R45"/>
  <sheetViews>
    <sheetView showGridLines="0" view="pageBreakPreview" zoomScale="85" zoomScaleNormal="80" zoomScaleSheetLayoutView="85" zoomScalePageLayoutView="70" workbookViewId="0">
      <selection activeCell="C156" sqref="C156:T156"/>
    </sheetView>
  </sheetViews>
  <sheetFormatPr baseColWidth="10" defaultColWidth="11.44140625" defaultRowHeight="13.8"/>
  <cols>
    <col min="1" max="2" width="1.5546875" style="76" customWidth="1"/>
    <col min="3" max="7" width="11.44140625" style="76"/>
    <col min="8" max="8" width="3.5546875" style="76" customWidth="1"/>
    <col min="9" max="17" width="11.44140625" style="76"/>
    <col min="18" max="18" width="7.21875" style="76" customWidth="1"/>
    <col min="19" max="16384" width="11.44140625" style="76"/>
  </cols>
  <sheetData>
    <row r="2" spans="3:18" ht="30" customHeight="1">
      <c r="C2" s="1168"/>
      <c r="D2" s="1168"/>
      <c r="E2" s="1168"/>
      <c r="F2" s="1168"/>
      <c r="G2" s="1168"/>
      <c r="H2" s="1168"/>
      <c r="I2" s="1168"/>
      <c r="J2" s="1168"/>
      <c r="K2" s="1168"/>
      <c r="L2" s="1168"/>
      <c r="M2" s="1168"/>
      <c r="N2" s="1168"/>
      <c r="O2" s="1168"/>
      <c r="P2" s="1168"/>
      <c r="Q2" s="1168"/>
    </row>
    <row r="3" spans="3:18">
      <c r="C3" s="203"/>
      <c r="D3" s="203"/>
      <c r="E3" s="203"/>
      <c r="F3" s="203"/>
      <c r="G3" s="203"/>
      <c r="H3" s="203"/>
      <c r="I3" s="203"/>
      <c r="J3" s="203"/>
      <c r="K3" s="203"/>
      <c r="L3" s="203"/>
      <c r="M3" s="203"/>
      <c r="N3" s="203"/>
      <c r="O3" s="203"/>
      <c r="P3" s="203"/>
      <c r="Q3" s="203"/>
    </row>
    <row r="4" spans="3:18">
      <c r="C4" s="1172"/>
      <c r="D4" s="1173"/>
      <c r="E4" s="1173"/>
      <c r="F4" s="1173"/>
      <c r="G4" s="1173"/>
      <c r="H4" s="1173"/>
      <c r="I4" s="204" t="s">
        <v>618</v>
      </c>
      <c r="J4" s="1174" t="s">
        <v>619</v>
      </c>
      <c r="K4" s="1174"/>
      <c r="L4" s="1174"/>
      <c r="M4" s="1174"/>
      <c r="N4" s="1174" t="s">
        <v>620</v>
      </c>
      <c r="O4" s="1174"/>
      <c r="P4" s="1174"/>
      <c r="Q4" s="1175"/>
    </row>
    <row r="5" spans="3:18" ht="33" customHeight="1">
      <c r="C5" s="1188" t="s">
        <v>623</v>
      </c>
      <c r="D5" s="1189"/>
      <c r="E5" s="1189"/>
      <c r="F5" s="1189"/>
      <c r="G5" s="1189"/>
      <c r="H5" s="1189"/>
      <c r="I5" s="209"/>
      <c r="J5" s="1178"/>
      <c r="K5" s="1178"/>
      <c r="L5" s="1178"/>
      <c r="M5" s="1178"/>
      <c r="N5" s="1178"/>
      <c r="O5" s="1178"/>
      <c r="P5" s="1178"/>
      <c r="Q5" s="1179"/>
    </row>
    <row r="6" spans="3:18" ht="36" customHeight="1">
      <c r="C6" s="1190" t="s">
        <v>624</v>
      </c>
      <c r="D6" s="1191"/>
      <c r="E6" s="1191"/>
      <c r="F6" s="1191"/>
      <c r="G6" s="1191"/>
      <c r="H6" s="1191"/>
      <c r="I6" s="210"/>
      <c r="J6" s="1166"/>
      <c r="K6" s="1166"/>
      <c r="L6" s="1166"/>
      <c r="M6" s="1166"/>
      <c r="N6" s="1166"/>
      <c r="O6" s="1166"/>
      <c r="P6" s="1166"/>
      <c r="Q6" s="1167"/>
    </row>
    <row r="7" spans="3:18">
      <c r="C7" s="135"/>
      <c r="D7" s="135"/>
      <c r="E7" s="135"/>
      <c r="F7" s="135"/>
      <c r="G7" s="135"/>
      <c r="H7" s="135"/>
      <c r="I7" s="136"/>
      <c r="J7" s="137"/>
      <c r="K7" s="137"/>
      <c r="L7" s="137"/>
      <c r="M7" s="137"/>
      <c r="N7" s="137"/>
      <c r="O7" s="137"/>
      <c r="P7" s="137"/>
      <c r="Q7" s="137"/>
    </row>
    <row r="8" spans="3:18" ht="15" customHeight="1">
      <c r="C8" s="1192"/>
      <c r="D8" s="1193"/>
      <c r="E8" s="1193"/>
      <c r="F8" s="1193"/>
      <c r="G8" s="1193"/>
      <c r="H8" s="1174" t="s">
        <v>625</v>
      </c>
      <c r="I8" s="1174"/>
      <c r="J8" s="1174"/>
      <c r="K8" s="1174"/>
      <c r="L8" s="1174"/>
      <c r="M8" s="1174"/>
      <c r="N8" s="1174" t="s">
        <v>626</v>
      </c>
      <c r="O8" s="1174"/>
      <c r="P8" s="1174"/>
      <c r="Q8" s="1175"/>
    </row>
    <row r="9" spans="3:18" ht="28.5" customHeight="1">
      <c r="C9" s="1188" t="s">
        <v>627</v>
      </c>
      <c r="D9" s="1189"/>
      <c r="E9" s="1189"/>
      <c r="F9" s="1189"/>
      <c r="G9" s="1189"/>
      <c r="H9" s="1178"/>
      <c r="I9" s="1178"/>
      <c r="J9" s="1178"/>
      <c r="K9" s="1178"/>
      <c r="L9" s="1178"/>
      <c r="M9" s="1178"/>
      <c r="N9" s="1179"/>
      <c r="O9" s="1194"/>
      <c r="P9" s="1194"/>
      <c r="Q9" s="1194"/>
    </row>
    <row r="10" spans="3:18" ht="28.5" customHeight="1">
      <c r="C10" s="1190" t="s">
        <v>628</v>
      </c>
      <c r="D10" s="1191"/>
      <c r="E10" s="1191"/>
      <c r="F10" s="1191"/>
      <c r="G10" s="1191"/>
      <c r="H10" s="1166"/>
      <c r="I10" s="1166"/>
      <c r="J10" s="1166"/>
      <c r="K10" s="1166"/>
      <c r="L10" s="1166"/>
      <c r="M10" s="1166"/>
      <c r="N10" s="1167"/>
      <c r="O10" s="1195"/>
      <c r="P10" s="1195"/>
      <c r="Q10" s="1195"/>
    </row>
    <row r="15" spans="3:18" ht="37.5" customHeight="1">
      <c r="C15" s="1182" t="s">
        <v>433</v>
      </c>
      <c r="D15" s="1182"/>
      <c r="E15" s="1182"/>
      <c r="F15" s="1182"/>
      <c r="G15" s="1182"/>
      <c r="H15" s="1182"/>
      <c r="I15" s="1182"/>
      <c r="J15" s="1182"/>
      <c r="K15" s="1182"/>
      <c r="L15" s="1182"/>
      <c r="M15" s="1182"/>
      <c r="N15" s="1182"/>
      <c r="O15" s="1182"/>
      <c r="P15" s="31"/>
      <c r="Q15" s="1183"/>
      <c r="R15" s="1183"/>
    </row>
    <row r="16" spans="3:18" ht="41.25" customHeight="1">
      <c r="C16" s="1184" t="s">
        <v>629</v>
      </c>
      <c r="D16" s="1184"/>
      <c r="E16" s="1184"/>
      <c r="F16" s="1184"/>
      <c r="G16" s="1184"/>
      <c r="H16" s="1184"/>
      <c r="I16" s="1184"/>
      <c r="J16" s="1184"/>
      <c r="K16" s="1184"/>
      <c r="L16" s="1184"/>
      <c r="M16" s="1184"/>
      <c r="N16" s="1184"/>
      <c r="O16" s="1184"/>
      <c r="P16" s="31"/>
      <c r="Q16" s="1183"/>
      <c r="R16" s="1183"/>
    </row>
    <row r="17" spans="3:18" ht="18.75" customHeight="1"/>
    <row r="18" spans="3:18" ht="50.25" customHeight="1">
      <c r="C18" s="1185" t="s">
        <v>630</v>
      </c>
      <c r="D18" s="1185"/>
      <c r="E18" s="1185"/>
      <c r="F18" s="1185"/>
      <c r="G18" s="1185"/>
      <c r="H18" s="1185"/>
      <c r="I18" s="1185"/>
      <c r="J18" s="1185"/>
      <c r="K18" s="1185"/>
      <c r="L18" s="1185"/>
      <c r="M18" s="1185"/>
      <c r="N18" s="1185"/>
      <c r="O18" s="1185"/>
      <c r="P18" s="1185"/>
      <c r="Q18" s="1185"/>
      <c r="R18" s="1185"/>
    </row>
    <row r="19" spans="3:18" ht="47.25" customHeight="1">
      <c r="C19" s="675" t="s">
        <v>438</v>
      </c>
      <c r="D19" s="647"/>
      <c r="E19" s="647"/>
      <c r="F19" s="647"/>
      <c r="G19" s="152" t="s">
        <v>144</v>
      </c>
      <c r="H19" s="647" t="s">
        <v>145</v>
      </c>
      <c r="I19" s="647"/>
      <c r="J19" s="647"/>
      <c r="K19" s="647" t="s">
        <v>438</v>
      </c>
      <c r="L19" s="647"/>
      <c r="M19" s="647"/>
      <c r="N19" s="647"/>
      <c r="O19" s="152" t="s">
        <v>144</v>
      </c>
      <c r="P19" s="676" t="s">
        <v>145</v>
      </c>
      <c r="Q19" s="1041"/>
      <c r="R19" s="1041"/>
    </row>
    <row r="20" spans="3:18" ht="15">
      <c r="C20" s="1186"/>
      <c r="D20" s="1187"/>
      <c r="E20" s="1187"/>
      <c r="F20" s="1187"/>
      <c r="G20" s="206"/>
      <c r="H20" s="665"/>
      <c r="I20" s="665"/>
      <c r="J20" s="665"/>
      <c r="K20" s="665"/>
      <c r="L20" s="665"/>
      <c r="M20" s="665"/>
      <c r="N20" s="665"/>
      <c r="O20" s="206"/>
      <c r="P20" s="629"/>
      <c r="Q20" s="630"/>
      <c r="R20" s="630"/>
    </row>
    <row r="21" spans="3:18" ht="15">
      <c r="C21" s="1186"/>
      <c r="D21" s="1187"/>
      <c r="E21" s="1187"/>
      <c r="F21" s="1187"/>
      <c r="G21" s="206"/>
      <c r="H21" s="665"/>
      <c r="I21" s="665"/>
      <c r="J21" s="665"/>
      <c r="K21" s="665"/>
      <c r="L21" s="665"/>
      <c r="M21" s="665"/>
      <c r="N21" s="665"/>
      <c r="O21" s="206"/>
      <c r="P21" s="629"/>
      <c r="Q21" s="630"/>
      <c r="R21" s="630"/>
    </row>
    <row r="22" spans="3:18" ht="15">
      <c r="C22" s="1186"/>
      <c r="D22" s="1187"/>
      <c r="E22" s="1187"/>
      <c r="F22" s="1187"/>
      <c r="G22" s="206"/>
      <c r="H22" s="665"/>
      <c r="I22" s="665"/>
      <c r="J22" s="665"/>
      <c r="K22" s="665"/>
      <c r="L22" s="665"/>
      <c r="M22" s="665"/>
      <c r="N22" s="665"/>
      <c r="O22" s="206"/>
      <c r="P22" s="629"/>
      <c r="Q22" s="630"/>
      <c r="R22" s="630"/>
    </row>
    <row r="23" spans="3:18" ht="15">
      <c r="C23" s="1186"/>
      <c r="D23" s="1187"/>
      <c r="E23" s="1187"/>
      <c r="F23" s="1187"/>
      <c r="G23" s="206"/>
      <c r="H23" s="665"/>
      <c r="I23" s="665"/>
      <c r="J23" s="665"/>
      <c r="K23" s="665"/>
      <c r="L23" s="665"/>
      <c r="M23" s="665"/>
      <c r="N23" s="665"/>
      <c r="O23" s="206"/>
      <c r="P23" s="629"/>
      <c r="Q23" s="630"/>
      <c r="R23" s="630"/>
    </row>
    <row r="24" spans="3:18" ht="15">
      <c r="C24" s="1180"/>
      <c r="D24" s="1181"/>
      <c r="E24" s="1181"/>
      <c r="F24" s="1181"/>
      <c r="G24" s="207"/>
      <c r="H24" s="667"/>
      <c r="I24" s="667"/>
      <c r="J24" s="667"/>
      <c r="K24" s="667"/>
      <c r="L24" s="667"/>
      <c r="M24" s="667"/>
      <c r="N24" s="667"/>
      <c r="O24" s="207"/>
      <c r="P24" s="629"/>
      <c r="Q24" s="630"/>
      <c r="R24" s="630"/>
    </row>
    <row r="25" spans="3:18" ht="15.75" customHeight="1">
      <c r="C25" s="537" t="s">
        <v>147</v>
      </c>
      <c r="D25" s="537"/>
      <c r="E25" s="537"/>
      <c r="F25" s="537"/>
      <c r="G25" s="537"/>
      <c r="H25" s="537"/>
      <c r="I25" s="537"/>
      <c r="J25" s="537"/>
      <c r="K25" s="537"/>
      <c r="L25" s="537"/>
      <c r="M25" s="537"/>
      <c r="N25" s="537"/>
      <c r="O25" s="537"/>
      <c r="P25" s="537"/>
      <c r="Q25" s="537"/>
      <c r="R25" s="537"/>
    </row>
    <row r="26" spans="3:18" ht="15.75" customHeight="1">
      <c r="C26" s="153"/>
      <c r="D26" s="153"/>
      <c r="E26" s="153"/>
      <c r="F26" s="153"/>
      <c r="G26" s="153"/>
      <c r="H26" s="153"/>
      <c r="I26" s="153"/>
      <c r="J26" s="153"/>
      <c r="K26" s="153"/>
      <c r="L26" s="153"/>
      <c r="M26" s="153"/>
      <c r="N26" s="153"/>
      <c r="O26" s="153"/>
      <c r="P26" s="153"/>
      <c r="Q26" s="153"/>
      <c r="R26" s="153"/>
    </row>
    <row r="29" spans="3:18">
      <c r="C29" s="132"/>
      <c r="D29" s="132"/>
      <c r="E29" s="132"/>
      <c r="F29" s="132"/>
      <c r="G29" s="132"/>
      <c r="H29" s="132"/>
      <c r="I29" s="132"/>
      <c r="J29" s="132"/>
      <c r="K29" s="132"/>
      <c r="L29" s="132"/>
      <c r="M29" s="132"/>
      <c r="N29" s="132"/>
      <c r="O29" s="132"/>
      <c r="P29" s="132"/>
      <c r="Q29" s="132"/>
    </row>
    <row r="30" spans="3:18">
      <c r="C30" s="132"/>
      <c r="D30" s="132"/>
      <c r="E30" s="132"/>
      <c r="F30" s="132"/>
      <c r="G30" s="132" t="s">
        <v>176</v>
      </c>
      <c r="H30" s="132"/>
      <c r="I30" s="132"/>
      <c r="J30" s="132"/>
      <c r="K30" s="132"/>
      <c r="L30" s="132"/>
      <c r="M30" s="132"/>
      <c r="N30" s="132"/>
      <c r="O30" s="132"/>
      <c r="P30" s="132"/>
      <c r="Q30" s="132"/>
    </row>
    <row r="31" spans="3:18">
      <c r="C31" s="132"/>
      <c r="D31" s="132"/>
      <c r="E31" s="132"/>
      <c r="F31" s="132"/>
      <c r="G31" s="132"/>
      <c r="H31" s="132"/>
      <c r="I31" s="132"/>
      <c r="J31" s="132"/>
      <c r="K31" s="132"/>
      <c r="L31" s="132"/>
      <c r="M31" s="132"/>
      <c r="N31" s="132"/>
      <c r="O31" s="132"/>
      <c r="P31" s="132"/>
      <c r="Q31" s="132"/>
    </row>
    <row r="32" spans="3:18">
      <c r="C32" s="132"/>
      <c r="D32" s="132"/>
      <c r="E32" s="132"/>
      <c r="F32" s="132"/>
      <c r="G32" s="132"/>
      <c r="H32" s="132"/>
      <c r="I32" s="132"/>
      <c r="J32" s="132"/>
      <c r="K32" s="132"/>
      <c r="L32" s="132"/>
      <c r="M32" s="132"/>
      <c r="N32" s="132"/>
      <c r="O32" s="132"/>
      <c r="P32" s="132"/>
      <c r="Q32" s="132"/>
    </row>
    <row r="33" spans="3:17">
      <c r="C33" s="132"/>
      <c r="D33" s="132"/>
      <c r="E33" s="132"/>
      <c r="F33" s="132"/>
      <c r="G33" s="132"/>
      <c r="H33" s="132"/>
      <c r="I33" s="132"/>
      <c r="J33" s="132"/>
      <c r="K33" s="132"/>
      <c r="L33" s="132"/>
      <c r="M33" s="132"/>
      <c r="N33" s="132"/>
      <c r="O33" s="132"/>
      <c r="P33" s="132"/>
      <c r="Q33" s="132"/>
    </row>
    <row r="34" spans="3:17">
      <c r="C34" s="132"/>
      <c r="D34" s="132"/>
      <c r="E34" s="132"/>
      <c r="F34" s="132"/>
      <c r="G34" s="132"/>
      <c r="H34" s="132"/>
      <c r="I34" s="132"/>
      <c r="J34" s="132"/>
      <c r="K34" s="132"/>
      <c r="L34" s="132"/>
      <c r="M34" s="132"/>
      <c r="N34" s="132"/>
      <c r="O34" s="132"/>
      <c r="P34" s="132"/>
      <c r="Q34" s="132"/>
    </row>
    <row r="35" spans="3:17">
      <c r="C35" s="132"/>
      <c r="D35" s="132"/>
      <c r="E35" s="132"/>
      <c r="F35" s="132"/>
      <c r="G35" s="132"/>
      <c r="H35" s="132"/>
      <c r="I35" s="132"/>
      <c r="J35" s="132"/>
      <c r="K35" s="132"/>
      <c r="L35" s="132"/>
      <c r="M35" s="132"/>
      <c r="N35" s="132"/>
      <c r="O35" s="132"/>
      <c r="P35" s="132"/>
      <c r="Q35" s="132"/>
    </row>
    <row r="36" spans="3:17">
      <c r="C36" s="132"/>
      <c r="D36" s="132"/>
      <c r="E36" s="132"/>
      <c r="F36" s="132"/>
      <c r="G36" s="132"/>
      <c r="H36" s="132"/>
      <c r="I36" s="132"/>
      <c r="J36" s="132"/>
      <c r="K36" s="132"/>
      <c r="L36" s="132"/>
      <c r="M36" s="132"/>
      <c r="N36" s="132"/>
      <c r="O36" s="132"/>
      <c r="P36" s="132"/>
      <c r="Q36" s="132"/>
    </row>
    <row r="37" spans="3:17">
      <c r="C37" s="132"/>
      <c r="D37" s="132"/>
      <c r="E37" s="132"/>
      <c r="F37" s="132"/>
      <c r="G37" s="132"/>
      <c r="H37" s="132"/>
      <c r="I37" s="132"/>
      <c r="J37" s="132"/>
      <c r="K37" s="132"/>
      <c r="L37" s="132"/>
      <c r="M37" s="132"/>
      <c r="N37" s="132"/>
      <c r="O37" s="132"/>
      <c r="P37" s="132"/>
      <c r="Q37" s="132"/>
    </row>
    <row r="38" spans="3:17">
      <c r="C38" s="132"/>
      <c r="D38" s="132"/>
      <c r="E38" s="132"/>
      <c r="F38" s="132"/>
      <c r="G38" s="132"/>
      <c r="H38" s="132"/>
      <c r="I38" s="132"/>
      <c r="J38" s="132"/>
      <c r="K38" s="132"/>
      <c r="L38" s="132"/>
      <c r="M38" s="132"/>
      <c r="N38" s="132"/>
      <c r="O38" s="132"/>
      <c r="P38" s="132"/>
      <c r="Q38" s="132"/>
    </row>
    <row r="39" spans="3:17">
      <c r="C39" s="132"/>
      <c r="D39" s="132"/>
      <c r="E39" s="132"/>
      <c r="F39" s="132"/>
      <c r="G39" s="132"/>
      <c r="H39" s="132"/>
      <c r="I39" s="132"/>
      <c r="J39" s="132"/>
      <c r="K39" s="132"/>
      <c r="L39" s="132"/>
      <c r="M39" s="132"/>
      <c r="N39" s="132"/>
      <c r="O39" s="132"/>
      <c r="P39" s="132"/>
      <c r="Q39" s="132"/>
    </row>
    <row r="40" spans="3:17">
      <c r="C40" s="132"/>
      <c r="D40" s="132"/>
      <c r="E40" s="132"/>
      <c r="F40" s="132"/>
      <c r="G40" s="132"/>
      <c r="H40" s="132"/>
      <c r="I40" s="132"/>
      <c r="J40" s="132"/>
      <c r="K40" s="132"/>
      <c r="L40" s="132"/>
      <c r="M40" s="132"/>
      <c r="N40" s="132"/>
      <c r="O40" s="132"/>
      <c r="P40" s="132"/>
      <c r="Q40" s="132"/>
    </row>
    <row r="41" spans="3:17">
      <c r="C41" s="132"/>
      <c r="D41" s="132"/>
      <c r="E41" s="132"/>
      <c r="F41" s="132"/>
      <c r="G41" s="132"/>
      <c r="H41" s="132"/>
      <c r="I41" s="132"/>
      <c r="J41" s="132"/>
      <c r="K41" s="132"/>
      <c r="L41" s="132"/>
      <c r="M41" s="132"/>
      <c r="N41" s="132"/>
      <c r="O41" s="132"/>
      <c r="P41" s="132"/>
      <c r="Q41" s="132"/>
    </row>
    <row r="42" spans="3:17">
      <c r="C42" s="132"/>
      <c r="D42" s="132"/>
      <c r="E42" s="132"/>
      <c r="F42" s="132"/>
      <c r="G42" s="132"/>
      <c r="H42" s="132"/>
      <c r="I42" s="132"/>
      <c r="J42" s="132"/>
      <c r="K42" s="132"/>
      <c r="L42" s="132"/>
      <c r="M42" s="132"/>
      <c r="N42" s="132"/>
      <c r="O42" s="132"/>
      <c r="P42" s="132"/>
      <c r="Q42" s="132"/>
    </row>
    <row r="43" spans="3:17">
      <c r="C43" s="132"/>
      <c r="D43" s="132"/>
      <c r="E43" s="132"/>
      <c r="F43" s="132"/>
      <c r="G43" s="132"/>
      <c r="H43" s="132"/>
      <c r="I43" s="132"/>
      <c r="J43" s="132"/>
      <c r="K43" s="132"/>
      <c r="L43" s="132"/>
      <c r="M43" s="132"/>
      <c r="N43" s="132"/>
      <c r="O43" s="132"/>
      <c r="P43" s="132"/>
      <c r="Q43" s="132"/>
    </row>
    <row r="44" spans="3:17">
      <c r="C44" s="132"/>
      <c r="D44" s="132"/>
      <c r="E44" s="132"/>
      <c r="F44" s="132"/>
      <c r="G44" s="132"/>
      <c r="H44" s="132"/>
      <c r="I44" s="132"/>
      <c r="J44" s="132"/>
      <c r="K44" s="132"/>
      <c r="L44" s="132"/>
      <c r="M44" s="132"/>
      <c r="N44" s="132"/>
      <c r="O44" s="132"/>
      <c r="P44" s="132"/>
      <c r="Q44" s="132"/>
    </row>
    <row r="45" spans="3:17">
      <c r="C45" s="132"/>
      <c r="D45" s="132"/>
      <c r="E45" s="132"/>
      <c r="F45" s="132"/>
      <c r="G45" s="132"/>
      <c r="H45" s="132"/>
      <c r="I45" s="132"/>
      <c r="J45" s="132"/>
      <c r="K45" s="132"/>
      <c r="L45" s="132"/>
      <c r="M45" s="132"/>
      <c r="N45" s="132"/>
      <c r="O45" s="132"/>
      <c r="P45" s="132"/>
      <c r="Q45" s="132"/>
    </row>
  </sheetData>
  <sheetProtection sheet="1" objects="1" scenarios="1"/>
  <mergeCells count="49">
    <mergeCell ref="C8:G8"/>
    <mergeCell ref="N9:Q9"/>
    <mergeCell ref="C9:G9"/>
    <mergeCell ref="C10:G10"/>
    <mergeCell ref="H9:M9"/>
    <mergeCell ref="H10:M10"/>
    <mergeCell ref="N10:Q10"/>
    <mergeCell ref="C19:F19"/>
    <mergeCell ref="H19:J19"/>
    <mergeCell ref="K19:N19"/>
    <mergeCell ref="P19:R19"/>
    <mergeCell ref="C2:Q2"/>
    <mergeCell ref="J4:M4"/>
    <mergeCell ref="N4:Q4"/>
    <mergeCell ref="C5:H5"/>
    <mergeCell ref="J5:M5"/>
    <mergeCell ref="N5:Q5"/>
    <mergeCell ref="C4:H4"/>
    <mergeCell ref="C6:H6"/>
    <mergeCell ref="J6:M6"/>
    <mergeCell ref="N6:Q6"/>
    <mergeCell ref="N8:Q8"/>
    <mergeCell ref="H8:M8"/>
    <mergeCell ref="C25:R25"/>
    <mergeCell ref="C20:F20"/>
    <mergeCell ref="H20:J20"/>
    <mergeCell ref="K20:N20"/>
    <mergeCell ref="P20:R20"/>
    <mergeCell ref="C21:F21"/>
    <mergeCell ref="H21:J21"/>
    <mergeCell ref="K21:N21"/>
    <mergeCell ref="P21:R21"/>
    <mergeCell ref="C22:F22"/>
    <mergeCell ref="H22:J22"/>
    <mergeCell ref="K22:N22"/>
    <mergeCell ref="P22:R22"/>
    <mergeCell ref="C23:F23"/>
    <mergeCell ref="H23:J23"/>
    <mergeCell ref="K23:N23"/>
    <mergeCell ref="C15:O15"/>
    <mergeCell ref="Q15:R15"/>
    <mergeCell ref="C16:O16"/>
    <mergeCell ref="Q16:R16"/>
    <mergeCell ref="C18:R18"/>
    <mergeCell ref="P23:R23"/>
    <mergeCell ref="C24:F24"/>
    <mergeCell ref="H24:J24"/>
    <mergeCell ref="K24:N24"/>
    <mergeCell ref="P24:R24"/>
  </mergeCells>
  <printOptions horizontalCentered="1"/>
  <pageMargins left="0.82677165354330717" right="0" top="0.86614173228346458" bottom="0.39370078740157483" header="0" footer="0"/>
  <pageSetup scale="55"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 r:id="rId3"/>
  <legacyDrawingHF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3">
    <pageSetUpPr fitToPage="1"/>
  </sheetPr>
  <dimension ref="C2:L23"/>
  <sheetViews>
    <sheetView showGridLines="0" view="pageBreakPreview" topLeftCell="A9" zoomScale="85" zoomScaleNormal="100" zoomScaleSheetLayoutView="85" zoomScalePageLayoutView="85" workbookViewId="0">
      <selection activeCell="C156" sqref="C156:T156"/>
    </sheetView>
  </sheetViews>
  <sheetFormatPr baseColWidth="10" defaultColWidth="11.44140625" defaultRowHeight="13.8"/>
  <cols>
    <col min="1" max="2" width="1.5546875" style="76" customWidth="1"/>
    <col min="3" max="6" width="11.44140625" style="76"/>
    <col min="7" max="12" width="15.5546875" style="76" customWidth="1"/>
    <col min="13" max="13" width="1.5546875" style="76" customWidth="1"/>
    <col min="14" max="16384" width="11.44140625" style="76"/>
  </cols>
  <sheetData>
    <row r="2" spans="3:12" ht="30" customHeight="1">
      <c r="C2" s="1196"/>
      <c r="D2" s="1196"/>
      <c r="E2" s="1196"/>
      <c r="F2" s="1196"/>
      <c r="G2" s="1196"/>
      <c r="H2" s="1196"/>
      <c r="I2" s="1196"/>
      <c r="J2" s="1196"/>
      <c r="K2" s="132"/>
    </row>
    <row r="3" spans="3:12" ht="15">
      <c r="C3" s="1197"/>
      <c r="D3" s="1197"/>
      <c r="E3" s="1197"/>
      <c r="F3" s="1197"/>
      <c r="G3" s="1197"/>
      <c r="H3" s="1197"/>
      <c r="I3" s="1197"/>
      <c r="J3" s="1197"/>
      <c r="K3" s="1197"/>
    </row>
    <row r="4" spans="3:12" ht="15.6">
      <c r="C4" s="1196" t="s">
        <v>560</v>
      </c>
      <c r="D4" s="1196"/>
      <c r="E4" s="1196"/>
      <c r="F4" s="1196"/>
      <c r="G4" s="1196"/>
      <c r="H4" s="1196"/>
      <c r="I4" s="1196"/>
      <c r="J4" s="1196"/>
      <c r="K4" s="132"/>
    </row>
    <row r="5" spans="3:12" ht="62.25" customHeight="1">
      <c r="C5" s="1198" t="s">
        <v>631</v>
      </c>
      <c r="D5" s="1199"/>
      <c r="E5" s="1199"/>
      <c r="F5" s="1199"/>
      <c r="G5" s="1199" t="s">
        <v>632</v>
      </c>
      <c r="H5" s="1199"/>
      <c r="I5" s="1199" t="s">
        <v>633</v>
      </c>
      <c r="J5" s="1199"/>
      <c r="K5" s="1200" t="s">
        <v>634</v>
      </c>
      <c r="L5" s="1201"/>
    </row>
    <row r="6" spans="3:12" ht="24.75" customHeight="1">
      <c r="C6" s="1211" t="str">
        <f>+'INFORMACION GENERAL'!$C$200</f>
        <v xml:space="preserve">PRINCIPAL: </v>
      </c>
      <c r="D6" s="1212"/>
      <c r="E6" s="1212"/>
      <c r="F6" s="1212"/>
      <c r="G6" s="1202"/>
      <c r="H6" s="1202"/>
      <c r="I6" s="1202"/>
      <c r="J6" s="1202"/>
      <c r="K6" s="1203"/>
      <c r="L6" s="1204"/>
    </row>
    <row r="7" spans="3:12" ht="24" customHeight="1">
      <c r="C7" s="1211" t="str">
        <f>+'INFORMACION GENERAL'!$C$201</f>
        <v>SITIO 2:</v>
      </c>
      <c r="D7" s="1212"/>
      <c r="E7" s="1212"/>
      <c r="F7" s="1212"/>
      <c r="G7" s="1202"/>
      <c r="H7" s="1202"/>
      <c r="I7" s="1202"/>
      <c r="J7" s="1202"/>
      <c r="K7" s="1203"/>
      <c r="L7" s="1204"/>
    </row>
    <row r="8" spans="3:12" ht="28.5" customHeight="1">
      <c r="C8" s="1211" t="str">
        <f>+'INFORMACION GENERAL'!$C$202</f>
        <v>SITIO 3:</v>
      </c>
      <c r="D8" s="1212"/>
      <c r="E8" s="1212"/>
      <c r="F8" s="1212"/>
      <c r="G8" s="670"/>
      <c r="H8" s="670"/>
      <c r="I8" s="1202"/>
      <c r="J8" s="1202"/>
      <c r="K8" s="1205"/>
      <c r="L8" s="1206"/>
    </row>
    <row r="9" spans="3:12" ht="23.25" customHeight="1">
      <c r="C9" s="1211" t="str">
        <f>+'INFORMACION GENERAL'!$C$203</f>
        <v>SITIO 4:</v>
      </c>
      <c r="D9" s="1212"/>
      <c r="E9" s="1212"/>
      <c r="F9" s="1212"/>
      <c r="G9" s="1202"/>
      <c r="H9" s="1202"/>
      <c r="I9" s="1202"/>
      <c r="J9" s="1202"/>
      <c r="K9" s="1203"/>
      <c r="L9" s="1204"/>
    </row>
    <row r="10" spans="3:12" ht="24" customHeight="1">
      <c r="C10" s="1211" t="str">
        <f>+'INFORMACION GENERAL'!$C$204</f>
        <v>SITIO 5:</v>
      </c>
      <c r="D10" s="1212"/>
      <c r="E10" s="1212"/>
      <c r="F10" s="1212"/>
      <c r="G10" s="1202"/>
      <c r="H10" s="1202"/>
      <c r="I10" s="1202"/>
      <c r="J10" s="1202"/>
      <c r="K10" s="1203"/>
      <c r="L10" s="1204"/>
    </row>
    <row r="11" spans="3:12" ht="24" customHeight="1">
      <c r="C11" s="1211" t="str">
        <f>+'INFORMACION GENERAL'!$C$205</f>
        <v>SITIO 6:</v>
      </c>
      <c r="D11" s="1212"/>
      <c r="E11" s="1212"/>
      <c r="F11" s="1212"/>
      <c r="G11" s="1202"/>
      <c r="H11" s="1202"/>
      <c r="I11" s="1202"/>
      <c r="J11" s="1202"/>
      <c r="K11" s="1203"/>
      <c r="L11" s="1204"/>
    </row>
    <row r="12" spans="3:12" ht="24.75" customHeight="1">
      <c r="C12" s="1211" t="str">
        <f>+'INFORMACION GENERAL'!$C$206</f>
        <v>SITIO 7:</v>
      </c>
      <c r="D12" s="1212"/>
      <c r="E12" s="1212"/>
      <c r="F12" s="1212"/>
      <c r="G12" s="1202"/>
      <c r="H12" s="1202"/>
      <c r="I12" s="1202"/>
      <c r="J12" s="1202"/>
      <c r="K12" s="1203"/>
      <c r="L12" s="1204"/>
    </row>
    <row r="13" spans="3:12" ht="21.75" customHeight="1">
      <c r="C13" s="1211" t="str">
        <f>+'INFORMACION GENERAL'!$C$207</f>
        <v>SITIO 8:</v>
      </c>
      <c r="D13" s="1212"/>
      <c r="E13" s="1212"/>
      <c r="F13" s="1212"/>
      <c r="G13" s="1202"/>
      <c r="H13" s="1202"/>
      <c r="I13" s="1202"/>
      <c r="J13" s="1202"/>
      <c r="K13" s="1203"/>
      <c r="L13" s="1204"/>
    </row>
    <row r="14" spans="3:12" ht="24.75" customHeight="1">
      <c r="C14" s="1211" t="str">
        <f>+'INFORMACION GENERAL'!$C$208</f>
        <v>SITIO 9:</v>
      </c>
      <c r="D14" s="1212"/>
      <c r="E14" s="1212"/>
      <c r="F14" s="1212"/>
      <c r="G14" s="1202"/>
      <c r="H14" s="1202"/>
      <c r="I14" s="1202"/>
      <c r="J14" s="1202"/>
      <c r="K14" s="1203"/>
      <c r="L14" s="1204"/>
    </row>
    <row r="15" spans="3:12" ht="24" customHeight="1">
      <c r="C15" s="1211" t="str">
        <f>+'INFORMACION GENERAL'!$C$209</f>
        <v>SITIO 10:</v>
      </c>
      <c r="D15" s="1212"/>
      <c r="E15" s="1212"/>
      <c r="F15" s="1212"/>
      <c r="G15" s="1202"/>
      <c r="H15" s="1202"/>
      <c r="I15" s="1202"/>
      <c r="J15" s="1202"/>
      <c r="K15" s="1202"/>
      <c r="L15" s="1202"/>
    </row>
    <row r="16" spans="3:12" ht="27" customHeight="1">
      <c r="C16" s="1211" t="str">
        <f>+'INFORMACION GENERAL'!$C$210</f>
        <v>SITIO 11:</v>
      </c>
      <c r="D16" s="1212"/>
      <c r="E16" s="1212"/>
      <c r="F16" s="1212"/>
      <c r="G16" s="1202"/>
      <c r="H16" s="1202"/>
      <c r="I16" s="673"/>
      <c r="J16" s="673"/>
      <c r="K16" s="1207"/>
      <c r="L16" s="1208"/>
    </row>
    <row r="18" spans="3:12">
      <c r="C18" s="1210" t="s">
        <v>635</v>
      </c>
      <c r="D18" s="1210"/>
      <c r="E18" s="1210"/>
      <c r="F18" s="1210"/>
      <c r="G18" s="1210"/>
      <c r="H18" s="1210"/>
      <c r="I18" s="1210"/>
      <c r="J18" s="1210"/>
      <c r="K18" s="1210"/>
      <c r="L18" s="1210"/>
    </row>
    <row r="19" spans="3:12">
      <c r="C19" s="1209" t="s">
        <v>636</v>
      </c>
      <c r="D19" s="1209"/>
      <c r="E19" s="1209"/>
      <c r="F19" s="1209"/>
      <c r="G19" s="1209"/>
      <c r="H19" s="1209"/>
      <c r="I19" s="1209"/>
      <c r="J19" s="1209"/>
      <c r="K19" s="1209"/>
      <c r="L19" s="1209"/>
    </row>
    <row r="20" spans="3:12">
      <c r="C20" s="1209"/>
      <c r="D20" s="1209"/>
      <c r="E20" s="1209"/>
      <c r="F20" s="1209"/>
      <c r="G20" s="1209"/>
      <c r="H20" s="1209"/>
      <c r="I20" s="1209"/>
      <c r="J20" s="1209"/>
      <c r="K20" s="1209"/>
      <c r="L20" s="1209"/>
    </row>
    <row r="22" spans="3:12" ht="33" customHeight="1"/>
    <row r="23" spans="3:12" ht="33" customHeight="1"/>
  </sheetData>
  <sheetProtection sheet="1" objects="1" scenarios="1"/>
  <mergeCells count="53">
    <mergeCell ref="C15:F15"/>
    <mergeCell ref="G15:H15"/>
    <mergeCell ref="I15:J15"/>
    <mergeCell ref="K15:L15"/>
    <mergeCell ref="I14:J14"/>
    <mergeCell ref="K14:L14"/>
    <mergeCell ref="C14:F14"/>
    <mergeCell ref="G14:H14"/>
    <mergeCell ref="I12:J12"/>
    <mergeCell ref="I13:J13"/>
    <mergeCell ref="K9:L9"/>
    <mergeCell ref="K10:L10"/>
    <mergeCell ref="K11:L11"/>
    <mergeCell ref="K12:L12"/>
    <mergeCell ref="K13:L13"/>
    <mergeCell ref="G13:H13"/>
    <mergeCell ref="C9:F9"/>
    <mergeCell ref="C10:F10"/>
    <mergeCell ref="C11:F11"/>
    <mergeCell ref="C12:F12"/>
    <mergeCell ref="C13:F13"/>
    <mergeCell ref="K16:L16"/>
    <mergeCell ref="K6:L6"/>
    <mergeCell ref="C19:L20"/>
    <mergeCell ref="C18:L18"/>
    <mergeCell ref="C8:F8"/>
    <mergeCell ref="G8:H8"/>
    <mergeCell ref="I8:J8"/>
    <mergeCell ref="C16:F16"/>
    <mergeCell ref="G16:H16"/>
    <mergeCell ref="I16:J16"/>
    <mergeCell ref="C6:F6"/>
    <mergeCell ref="G6:H6"/>
    <mergeCell ref="I6:J6"/>
    <mergeCell ref="C7:F7"/>
    <mergeCell ref="G7:H7"/>
    <mergeCell ref="G12:H12"/>
    <mergeCell ref="I7:J7"/>
    <mergeCell ref="G9:H9"/>
    <mergeCell ref="G10:H10"/>
    <mergeCell ref="G11:H11"/>
    <mergeCell ref="K7:L7"/>
    <mergeCell ref="K8:L8"/>
    <mergeCell ref="I9:J9"/>
    <mergeCell ref="I10:J10"/>
    <mergeCell ref="I11:J11"/>
    <mergeCell ref="C2:J2"/>
    <mergeCell ref="C3:K3"/>
    <mergeCell ref="C4:J4"/>
    <mergeCell ref="C5:F5"/>
    <mergeCell ref="G5:H5"/>
    <mergeCell ref="I5:J5"/>
    <mergeCell ref="K5:L5"/>
  </mergeCells>
  <printOptions horizontalCentered="1"/>
  <pageMargins left="0.82677165354330717" right="0" top="0.86614173228346458" bottom="0.39370078740157483" header="0" footer="0"/>
  <pageSetup scale="66"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HF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FA74A-594A-41F3-81BD-0075F6ABF24F}">
  <sheetPr codeName="Hoja23">
    <pageSetUpPr autoPageBreaks="0" fitToPage="1"/>
  </sheetPr>
  <dimension ref="D1:AU77"/>
  <sheetViews>
    <sheetView showGridLines="0" view="pageBreakPreview" zoomScale="70" zoomScaleNormal="70" zoomScaleSheetLayoutView="70" zoomScalePageLayoutView="40" workbookViewId="0">
      <selection activeCell="C156" sqref="C156:T156"/>
    </sheetView>
  </sheetViews>
  <sheetFormatPr baseColWidth="10" defaultColWidth="11.44140625" defaultRowHeight="13.8"/>
  <cols>
    <col min="1" max="1" width="2.5546875" style="120" customWidth="1"/>
    <col min="2" max="3" width="1.5546875" style="120" customWidth="1"/>
    <col min="4" max="5" width="17" style="120" customWidth="1"/>
    <col min="6" max="6" width="25.77734375" style="120" customWidth="1"/>
    <col min="7" max="10" width="17" style="120" customWidth="1"/>
    <col min="11" max="11" width="15.5546875" style="120" customWidth="1"/>
    <col min="12" max="12" width="1.5546875" style="120" customWidth="1"/>
    <col min="13" max="13" width="17" style="120" customWidth="1"/>
    <col min="14" max="14" width="1.5546875" style="129" customWidth="1"/>
    <col min="15" max="15" width="11.44140625" style="118"/>
    <col min="16" max="42" width="11.44140625" style="118" hidden="1" customWidth="1"/>
    <col min="43" max="44" width="0" style="118" hidden="1" customWidth="1"/>
    <col min="45" max="47" width="11.44140625" style="118"/>
    <col min="48" max="16384" width="11.44140625" style="120"/>
  </cols>
  <sheetData>
    <row r="1" spans="4:47">
      <c r="P1" s="119" t="s">
        <v>637</v>
      </c>
      <c r="Q1" s="118" t="s">
        <v>638</v>
      </c>
      <c r="R1" s="119" t="s">
        <v>639</v>
      </c>
      <c r="S1" s="118" t="s">
        <v>638</v>
      </c>
      <c r="T1" s="119" t="s">
        <v>640</v>
      </c>
      <c r="U1" s="118" t="s">
        <v>638</v>
      </c>
      <c r="V1" s="119" t="s">
        <v>523</v>
      </c>
      <c r="W1" s="118" t="s">
        <v>638</v>
      </c>
      <c r="X1" s="119" t="s">
        <v>641</v>
      </c>
      <c r="Y1" s="119" t="s">
        <v>638</v>
      </c>
    </row>
    <row r="2" spans="4:47" s="125" customFormat="1" ht="30" customHeight="1">
      <c r="D2" s="1215" t="s">
        <v>642</v>
      </c>
      <c r="E2" s="1215"/>
      <c r="F2" s="1215"/>
      <c r="G2" s="1215"/>
      <c r="H2" s="1215"/>
      <c r="I2" s="1215"/>
      <c r="J2" s="1215"/>
      <c r="K2" s="1215"/>
      <c r="L2" s="1215"/>
      <c r="M2" s="1215"/>
      <c r="N2" s="138"/>
      <c r="O2" s="118"/>
      <c r="P2" s="122" t="s">
        <v>527</v>
      </c>
      <c r="Q2" s="118"/>
      <c r="R2" s="118" t="s">
        <v>48</v>
      </c>
      <c r="S2" s="118"/>
      <c r="T2" s="118" t="s">
        <v>48</v>
      </c>
      <c r="U2" s="118"/>
      <c r="V2" s="118" t="s">
        <v>48</v>
      </c>
      <c r="W2" s="118"/>
      <c r="X2" s="118" t="s">
        <v>48</v>
      </c>
      <c r="Y2" s="118"/>
      <c r="Z2" s="123" t="s">
        <v>48</v>
      </c>
      <c r="AA2" s="123"/>
      <c r="AB2" s="122" t="s">
        <v>48</v>
      </c>
      <c r="AC2" s="118"/>
      <c r="AD2" s="124" t="s">
        <v>48</v>
      </c>
      <c r="AE2" s="118"/>
      <c r="AF2" s="124" t="s">
        <v>48</v>
      </c>
      <c r="AG2" s="118"/>
      <c r="AH2" s="118"/>
      <c r="AI2" s="118"/>
      <c r="AJ2" s="118"/>
      <c r="AK2" s="118"/>
      <c r="AL2" s="118"/>
      <c r="AM2" s="118"/>
      <c r="AN2" s="118"/>
      <c r="AO2" s="118"/>
      <c r="AP2" s="118"/>
      <c r="AQ2" s="118"/>
      <c r="AR2" s="118"/>
      <c r="AS2" s="118"/>
      <c r="AT2" s="118"/>
      <c r="AU2" s="118"/>
    </row>
    <row r="3" spans="4:47" s="125" customFormat="1" ht="8.1" customHeight="1">
      <c r="D3" s="175"/>
      <c r="E3" s="175"/>
      <c r="F3" s="175"/>
      <c r="G3" s="175"/>
      <c r="H3" s="175"/>
      <c r="I3" s="175"/>
      <c r="J3" s="175"/>
      <c r="K3" s="175"/>
      <c r="L3" s="175"/>
      <c r="M3" s="175"/>
      <c r="N3" s="138"/>
      <c r="O3" s="118"/>
      <c r="P3" s="122" t="s">
        <v>643</v>
      </c>
      <c r="Q3" s="118"/>
      <c r="R3" s="118" t="s">
        <v>644</v>
      </c>
      <c r="S3" s="118"/>
      <c r="T3" s="118" t="s">
        <v>645</v>
      </c>
      <c r="U3" s="118"/>
      <c r="V3" s="126" t="s">
        <v>646</v>
      </c>
      <c r="W3" s="118"/>
      <c r="X3" s="118" t="s">
        <v>647</v>
      </c>
      <c r="Y3" s="118"/>
      <c r="Z3" s="123" t="s">
        <v>120</v>
      </c>
      <c r="AA3" s="123"/>
      <c r="AB3" s="122" t="s">
        <v>648</v>
      </c>
      <c r="AC3" s="118"/>
      <c r="AD3" s="124" t="s">
        <v>649</v>
      </c>
      <c r="AE3" s="118"/>
      <c r="AF3" s="124" t="s">
        <v>650</v>
      </c>
      <c r="AG3" s="118"/>
      <c r="AH3" s="118"/>
      <c r="AI3" s="118"/>
      <c r="AJ3" s="118"/>
      <c r="AK3" s="118"/>
      <c r="AL3" s="118"/>
      <c r="AM3" s="118"/>
      <c r="AN3" s="118"/>
      <c r="AO3" s="118"/>
      <c r="AP3" s="118"/>
      <c r="AQ3" s="118"/>
      <c r="AR3" s="118"/>
      <c r="AS3" s="118"/>
      <c r="AT3" s="118"/>
      <c r="AU3" s="118"/>
    </row>
    <row r="4" spans="4:47" ht="4.05" customHeight="1">
      <c r="D4" s="139"/>
      <c r="E4" s="139"/>
      <c r="F4" s="139"/>
      <c r="G4" s="139"/>
      <c r="H4" s="139"/>
      <c r="I4" s="139"/>
      <c r="J4" s="139"/>
      <c r="K4" s="139"/>
      <c r="L4" s="139"/>
      <c r="M4" s="140"/>
    </row>
    <row r="5" spans="4:47" ht="15" customHeight="1">
      <c r="D5" s="1215" t="s">
        <v>651</v>
      </c>
      <c r="E5" s="1215"/>
      <c r="F5" s="1215"/>
      <c r="G5" s="1215"/>
      <c r="H5" s="1215"/>
      <c r="I5" s="1215"/>
      <c r="J5" s="1215"/>
      <c r="K5" s="1215"/>
      <c r="L5" s="1215"/>
      <c r="M5" s="1215"/>
    </row>
    <row r="6" spans="4:47" ht="4.05" customHeight="1">
      <c r="D6" s="175"/>
      <c r="E6" s="175"/>
      <c r="F6" s="175"/>
      <c r="G6" s="175"/>
      <c r="H6" s="175"/>
      <c r="I6" s="175"/>
      <c r="J6" s="175"/>
      <c r="K6" s="175"/>
      <c r="L6" s="175"/>
      <c r="M6" s="175"/>
    </row>
    <row r="7" spans="4:47" ht="18.75" customHeight="1">
      <c r="D7" s="1220" t="s">
        <v>652</v>
      </c>
      <c r="E7" s="1220"/>
      <c r="F7" s="1220"/>
      <c r="G7" s="1220"/>
      <c r="H7" s="1220"/>
      <c r="I7" s="1220"/>
      <c r="J7" s="1220"/>
      <c r="K7" s="1220"/>
      <c r="L7" s="139"/>
      <c r="M7" s="435"/>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c r="AS7" s="129"/>
    </row>
    <row r="8" spans="4:47" s="76" customFormat="1" ht="20.55" customHeight="1">
      <c r="D8" s="1221"/>
      <c r="E8" s="1221"/>
      <c r="F8" s="1221"/>
      <c r="G8" s="427"/>
      <c r="H8" s="1222"/>
      <c r="I8" s="1222"/>
      <c r="J8" s="1222"/>
      <c r="K8" s="1222"/>
      <c r="L8" s="1222"/>
      <c r="M8" s="1222"/>
      <c r="N8" s="1222"/>
      <c r="O8" s="1222"/>
      <c r="P8" s="1223"/>
      <c r="Q8" s="1223"/>
      <c r="R8" s="1223"/>
      <c r="S8" s="129"/>
      <c r="T8" s="129"/>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row>
    <row r="9" spans="4:47" ht="72" customHeight="1">
      <c r="D9" s="428" t="s">
        <v>24</v>
      </c>
      <c r="E9" s="428" t="s">
        <v>9</v>
      </c>
      <c r="F9" s="429" t="s">
        <v>653</v>
      </c>
      <c r="G9" s="429" t="s">
        <v>654</v>
      </c>
      <c r="H9" s="429" t="s">
        <v>655</v>
      </c>
      <c r="I9" s="429" t="s">
        <v>656</v>
      </c>
      <c r="J9" s="1218" t="s">
        <v>657</v>
      </c>
      <c r="K9" s="1218"/>
      <c r="L9" s="1218"/>
      <c r="M9" s="129"/>
      <c r="N9" s="118"/>
      <c r="AU9" s="120"/>
    </row>
    <row r="10" spans="4:47" ht="30" customHeight="1">
      <c r="D10" s="430" t="str">
        <f>'[13]INFORMACION GENERAL'!C200</f>
        <v xml:space="preserve">PRINCIPAL: </v>
      </c>
      <c r="E10" s="431"/>
      <c r="F10" s="432"/>
      <c r="G10" s="432"/>
      <c r="H10" s="432"/>
      <c r="I10" s="432"/>
      <c r="J10" s="1219"/>
      <c r="K10" s="1214"/>
      <c r="L10" s="1214"/>
      <c r="M10" s="129"/>
      <c r="N10" s="118"/>
      <c r="AU10" s="120"/>
    </row>
    <row r="11" spans="4:47" ht="30" customHeight="1">
      <c r="D11" s="430" t="str">
        <f>'[13]INFORMACION GENERAL'!C201</f>
        <v>SITIO 2:</v>
      </c>
      <c r="E11" s="434"/>
      <c r="F11" s="432"/>
      <c r="G11" s="432"/>
      <c r="H11" s="432"/>
      <c r="I11" s="432"/>
      <c r="J11" s="1214"/>
      <c r="K11" s="1214"/>
      <c r="L11" s="1214"/>
      <c r="M11" s="129"/>
      <c r="N11" s="118"/>
      <c r="AU11" s="120"/>
    </row>
    <row r="12" spans="4:47" ht="30" customHeight="1">
      <c r="D12" s="430" t="str">
        <f>'[13]INFORMACION GENERAL'!C202</f>
        <v>SITIO 3:</v>
      </c>
      <c r="E12" s="433"/>
      <c r="F12" s="432"/>
      <c r="G12" s="432"/>
      <c r="H12" s="432"/>
      <c r="I12" s="432"/>
      <c r="J12" s="1214"/>
      <c r="K12" s="1214"/>
      <c r="L12" s="1214"/>
      <c r="M12" s="129"/>
      <c r="N12" s="118"/>
      <c r="AU12" s="120"/>
    </row>
    <row r="13" spans="4:47" ht="30" customHeight="1">
      <c r="D13" s="430" t="str">
        <f>'[13]INFORMACION GENERAL'!C203</f>
        <v>SITIO 4:</v>
      </c>
      <c r="E13" s="433"/>
      <c r="F13" s="432"/>
      <c r="G13" s="432"/>
      <c r="H13" s="432"/>
      <c r="I13" s="432"/>
      <c r="J13" s="1214"/>
      <c r="K13" s="1214"/>
      <c r="L13" s="1214"/>
      <c r="M13" s="129"/>
      <c r="N13" s="118"/>
      <c r="AU13" s="120"/>
    </row>
    <row r="14" spans="4:47" ht="30" customHeight="1">
      <c r="D14" s="430" t="str">
        <f>'[13]INFORMACION GENERAL'!C204</f>
        <v>SITIO 5:</v>
      </c>
      <c r="E14" s="433"/>
      <c r="F14" s="432"/>
      <c r="G14" s="432"/>
      <c r="H14" s="432"/>
      <c r="I14" s="432"/>
      <c r="J14" s="1214"/>
      <c r="K14" s="1214"/>
      <c r="L14" s="1214"/>
      <c r="M14" s="129"/>
      <c r="N14" s="118"/>
      <c r="AU14" s="120"/>
    </row>
    <row r="15" spans="4:47" ht="30" customHeight="1">
      <c r="D15" s="430" t="str">
        <f>'[13]INFORMACION GENERAL'!C205</f>
        <v>SITIO 6:</v>
      </c>
      <c r="E15" s="433"/>
      <c r="F15" s="432"/>
      <c r="G15" s="432"/>
      <c r="H15" s="432"/>
      <c r="I15" s="432"/>
      <c r="J15" s="1214"/>
      <c r="K15" s="1214"/>
      <c r="L15" s="1214"/>
      <c r="M15" s="129"/>
      <c r="N15" s="118"/>
      <c r="AU15" s="120"/>
    </row>
    <row r="16" spans="4:47" s="128" customFormat="1" ht="30" customHeight="1">
      <c r="D16" s="430" t="str">
        <f>'[13]INFORMACION GENERAL'!C206</f>
        <v>SITIO 7:</v>
      </c>
      <c r="E16" s="434"/>
      <c r="F16" s="432"/>
      <c r="G16" s="432"/>
      <c r="H16" s="432"/>
      <c r="I16" s="432"/>
      <c r="J16" s="1214"/>
      <c r="K16" s="1214"/>
      <c r="L16" s="1214"/>
      <c r="M16" s="129"/>
      <c r="N16" s="124"/>
      <c r="O16" s="124"/>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4"/>
    </row>
    <row r="17" spans="4:47" s="128" customFormat="1" ht="30" customHeight="1">
      <c r="D17" s="430" t="str">
        <f>'[13]INFORMACION GENERAL'!C207</f>
        <v>SITIO 8:</v>
      </c>
      <c r="E17" s="434"/>
      <c r="F17" s="432"/>
      <c r="G17" s="432"/>
      <c r="H17" s="432"/>
      <c r="I17" s="432"/>
      <c r="J17" s="1214"/>
      <c r="K17" s="1214"/>
      <c r="L17" s="1214"/>
      <c r="M17" s="129"/>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row>
    <row r="18" spans="4:47" s="128" customFormat="1" ht="30" customHeight="1">
      <c r="D18" s="430" t="str">
        <f>'[13]INFORMACION GENERAL'!C208</f>
        <v>SITIO 9:</v>
      </c>
      <c r="E18" s="434"/>
      <c r="F18" s="432"/>
      <c r="G18" s="432"/>
      <c r="H18" s="432"/>
      <c r="I18" s="432"/>
      <c r="J18" s="1214"/>
      <c r="K18" s="1214"/>
      <c r="L18" s="1214"/>
      <c r="M18" s="129"/>
      <c r="N18" s="124"/>
      <c r="O18" s="124"/>
      <c r="P18" s="124"/>
      <c r="Q18" s="124"/>
      <c r="R18" s="124"/>
      <c r="S18" s="124"/>
      <c r="T18" s="124"/>
      <c r="U18" s="124"/>
      <c r="V18" s="124"/>
      <c r="W18" s="124"/>
      <c r="X18" s="124"/>
      <c r="Y18" s="124"/>
      <c r="Z18" s="124"/>
      <c r="AA18" s="124"/>
      <c r="AB18" s="124"/>
      <c r="AC18" s="124"/>
      <c r="AD18" s="124"/>
      <c r="AE18" s="124"/>
      <c r="AF18" s="124"/>
      <c r="AG18" s="124"/>
      <c r="AH18" s="124"/>
      <c r="AI18" s="124"/>
      <c r="AJ18" s="124"/>
      <c r="AK18" s="124"/>
      <c r="AL18" s="124"/>
      <c r="AM18" s="124"/>
      <c r="AN18" s="124"/>
      <c r="AO18" s="124"/>
      <c r="AP18" s="124"/>
      <c r="AQ18" s="124"/>
      <c r="AR18" s="124"/>
      <c r="AS18" s="124"/>
      <c r="AT18" s="124"/>
    </row>
    <row r="19" spans="4:47" s="128" customFormat="1" ht="30" customHeight="1">
      <c r="D19" s="430" t="str">
        <f>'[13]INFORMACION GENERAL'!C209</f>
        <v>SITIO 10:</v>
      </c>
      <c r="E19" s="434"/>
      <c r="F19" s="432"/>
      <c r="G19" s="432"/>
      <c r="H19" s="432"/>
      <c r="I19" s="432"/>
      <c r="J19" s="1214"/>
      <c r="K19" s="1214"/>
      <c r="L19" s="1214"/>
      <c r="M19" s="129"/>
      <c r="N19" s="124"/>
      <c r="O19" s="124"/>
      <c r="P19" s="124"/>
      <c r="Q19" s="124"/>
      <c r="R19" s="124"/>
      <c r="S19" s="124"/>
      <c r="T19" s="124"/>
      <c r="U19" s="124"/>
      <c r="V19" s="124"/>
      <c r="W19" s="124"/>
      <c r="X19" s="124"/>
      <c r="Y19" s="124"/>
      <c r="Z19" s="124"/>
      <c r="AA19" s="124"/>
      <c r="AB19" s="124"/>
      <c r="AC19" s="124"/>
      <c r="AD19" s="124"/>
      <c r="AE19" s="124"/>
      <c r="AF19" s="124"/>
      <c r="AG19" s="124"/>
      <c r="AH19" s="124"/>
      <c r="AI19" s="124"/>
      <c r="AJ19" s="124"/>
      <c r="AK19" s="124"/>
      <c r="AL19" s="124"/>
      <c r="AM19" s="124"/>
      <c r="AN19" s="124"/>
      <c r="AO19" s="124"/>
      <c r="AP19" s="124"/>
      <c r="AQ19" s="124"/>
      <c r="AR19" s="124"/>
      <c r="AS19" s="124"/>
      <c r="AT19" s="124"/>
    </row>
    <row r="20" spans="4:47" ht="4.05" customHeight="1">
      <c r="D20" s="139"/>
      <c r="E20" s="139"/>
      <c r="F20" s="139"/>
      <c r="G20" s="139"/>
      <c r="H20" s="139"/>
      <c r="I20" s="139"/>
      <c r="J20" s="139"/>
      <c r="K20" s="139"/>
      <c r="L20" s="140"/>
      <c r="M20" s="129"/>
      <c r="N20" s="118"/>
      <c r="AU20" s="120"/>
    </row>
    <row r="21" spans="4:47" ht="15" customHeight="1">
      <c r="D21" s="1215" t="s">
        <v>658</v>
      </c>
      <c r="E21" s="1215"/>
      <c r="F21" s="1215"/>
      <c r="G21" s="1215"/>
      <c r="H21" s="1215"/>
      <c r="I21" s="1215"/>
      <c r="J21" s="1215"/>
      <c r="K21" s="1215"/>
      <c r="L21" s="1215"/>
      <c r="M21" s="129"/>
      <c r="N21" s="118"/>
      <c r="AU21" s="120"/>
    </row>
    <row r="22" spans="4:47" ht="4.05" customHeight="1">
      <c r="D22" s="175"/>
      <c r="E22" s="175"/>
      <c r="F22" s="175"/>
      <c r="G22" s="175"/>
      <c r="H22" s="175"/>
      <c r="I22" s="175"/>
      <c r="J22" s="175"/>
      <c r="K22" s="175"/>
      <c r="L22" s="175"/>
      <c r="M22" s="129"/>
      <c r="N22" s="118"/>
      <c r="AU22" s="120"/>
    </row>
    <row r="23" spans="4:47" s="128" customFormat="1" ht="19.05" customHeight="1">
      <c r="D23" s="1216" t="s">
        <v>659</v>
      </c>
      <c r="E23" s="1216"/>
      <c r="F23" s="1216"/>
      <c r="G23" s="1216"/>
      <c r="H23" s="1216" t="s">
        <v>660</v>
      </c>
      <c r="I23" s="1216"/>
      <c r="J23" s="1216"/>
      <c r="K23" s="1216"/>
      <c r="L23" s="1216"/>
      <c r="M23" s="129"/>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c r="AT23" s="124"/>
    </row>
    <row r="24" spans="4:47" s="128" customFormat="1" ht="14.55" customHeight="1">
      <c r="D24" s="1217" t="s">
        <v>661</v>
      </c>
      <c r="E24" s="1217"/>
      <c r="F24" s="1217"/>
      <c r="G24" s="1217"/>
      <c r="H24" s="1213"/>
      <c r="I24" s="1213"/>
      <c r="J24" s="1213"/>
      <c r="K24" s="1213"/>
      <c r="L24" s="1213"/>
      <c r="M24" s="129"/>
      <c r="N24" s="124"/>
      <c r="O24" s="124"/>
      <c r="P24" s="124"/>
      <c r="Q24" s="124"/>
      <c r="R24" s="124"/>
      <c r="S24" s="124"/>
      <c r="T24" s="124"/>
      <c r="U24" s="124"/>
      <c r="V24" s="124"/>
      <c r="W24" s="124"/>
      <c r="X24" s="124"/>
      <c r="Y24" s="124"/>
      <c r="Z24" s="124"/>
      <c r="AA24" s="124"/>
      <c r="AB24" s="124"/>
      <c r="AC24" s="124"/>
      <c r="AD24" s="124"/>
      <c r="AE24" s="124"/>
      <c r="AF24" s="124"/>
      <c r="AG24" s="124"/>
      <c r="AH24" s="124"/>
      <c r="AI24" s="124"/>
      <c r="AJ24" s="124"/>
      <c r="AK24" s="124"/>
      <c r="AL24" s="124"/>
      <c r="AM24" s="124"/>
      <c r="AN24" s="124"/>
      <c r="AO24" s="124"/>
      <c r="AP24" s="124"/>
      <c r="AQ24" s="124"/>
      <c r="AR24" s="124"/>
      <c r="AS24" s="124"/>
      <c r="AT24" s="124"/>
    </row>
    <row r="25" spans="4:47" s="128" customFormat="1" ht="15" customHeight="1">
      <c r="D25" s="1217" t="s">
        <v>662</v>
      </c>
      <c r="E25" s="1217"/>
      <c r="F25" s="1217"/>
      <c r="G25" s="1217"/>
      <c r="H25" s="1213"/>
      <c r="I25" s="1213"/>
      <c r="J25" s="1213"/>
      <c r="K25" s="1213"/>
      <c r="L25" s="1213"/>
      <c r="M25" s="129"/>
      <c r="N25" s="124"/>
      <c r="O25" s="124"/>
      <c r="P25" s="124"/>
      <c r="Q25" s="124"/>
      <c r="R25" s="124"/>
      <c r="S25" s="124"/>
      <c r="T25" s="124"/>
      <c r="U25" s="124"/>
      <c r="V25" s="124"/>
      <c r="W25" s="124"/>
      <c r="X25" s="124"/>
      <c r="Y25" s="124"/>
      <c r="Z25" s="124"/>
      <c r="AA25" s="124"/>
      <c r="AB25" s="124"/>
      <c r="AC25" s="124"/>
      <c r="AD25" s="124"/>
      <c r="AE25" s="124"/>
      <c r="AF25" s="124"/>
      <c r="AG25" s="124"/>
      <c r="AH25" s="124"/>
      <c r="AI25" s="124"/>
      <c r="AJ25" s="124"/>
      <c r="AK25" s="124"/>
      <c r="AL25" s="124"/>
      <c r="AM25" s="124"/>
      <c r="AN25" s="124"/>
      <c r="AO25" s="124"/>
      <c r="AP25" s="124"/>
      <c r="AQ25" s="124"/>
      <c r="AR25" s="124"/>
      <c r="AS25" s="124"/>
      <c r="AT25" s="124"/>
    </row>
    <row r="26" spans="4:47" s="128" customFormat="1" ht="16.5" customHeight="1">
      <c r="D26" s="1217" t="s">
        <v>663</v>
      </c>
      <c r="E26" s="1217"/>
      <c r="F26" s="1217"/>
      <c r="G26" s="1217"/>
      <c r="H26" s="1213"/>
      <c r="I26" s="1213"/>
      <c r="J26" s="1213"/>
      <c r="K26" s="1213"/>
      <c r="L26" s="1213"/>
      <c r="M26" s="129"/>
      <c r="N26" s="124"/>
      <c r="O26" s="124"/>
      <c r="P26" s="124"/>
      <c r="Q26" s="124"/>
      <c r="R26" s="124"/>
      <c r="S26" s="124"/>
      <c r="T26" s="124"/>
      <c r="U26" s="124"/>
      <c r="V26" s="124"/>
      <c r="W26" s="124"/>
      <c r="X26" s="124"/>
      <c r="Y26" s="124"/>
      <c r="Z26" s="124"/>
      <c r="AA26" s="124"/>
      <c r="AB26" s="124"/>
      <c r="AC26" s="124"/>
      <c r="AD26" s="124"/>
      <c r="AE26" s="124"/>
      <c r="AF26" s="124"/>
      <c r="AG26" s="124"/>
      <c r="AH26" s="124"/>
      <c r="AI26" s="124"/>
      <c r="AJ26" s="124"/>
      <c r="AK26" s="124"/>
      <c r="AL26" s="124"/>
      <c r="AM26" s="124"/>
      <c r="AN26" s="124"/>
      <c r="AO26" s="124"/>
      <c r="AP26" s="124"/>
      <c r="AQ26" s="124"/>
      <c r="AR26" s="124"/>
      <c r="AS26" s="124"/>
      <c r="AT26" s="124"/>
    </row>
    <row r="27" spans="4:47" s="128" customFormat="1" ht="17.100000000000001" customHeight="1">
      <c r="D27" s="1217" t="s">
        <v>664</v>
      </c>
      <c r="E27" s="1217"/>
      <c r="F27" s="1217"/>
      <c r="G27" s="1217"/>
      <c r="H27" s="1213"/>
      <c r="I27" s="1213"/>
      <c r="J27" s="1213"/>
      <c r="K27" s="1213"/>
      <c r="L27" s="1213"/>
      <c r="M27" s="129"/>
      <c r="N27" s="124"/>
      <c r="O27" s="124"/>
      <c r="P27" s="124"/>
      <c r="Q27" s="124"/>
      <c r="R27" s="124"/>
      <c r="S27" s="124"/>
      <c r="T27" s="124"/>
      <c r="U27" s="124"/>
      <c r="V27" s="124"/>
      <c r="W27" s="124"/>
      <c r="X27" s="124"/>
      <c r="Y27" s="124"/>
      <c r="Z27" s="124"/>
      <c r="AA27" s="124"/>
      <c r="AB27" s="124"/>
      <c r="AC27" s="124"/>
      <c r="AD27" s="124"/>
      <c r="AE27" s="124"/>
      <c r="AF27" s="124"/>
      <c r="AG27" s="124"/>
      <c r="AH27" s="124"/>
      <c r="AI27" s="124"/>
      <c r="AJ27" s="124"/>
      <c r="AK27" s="124"/>
      <c r="AL27" s="124"/>
      <c r="AM27" s="124"/>
      <c r="AN27" s="124"/>
      <c r="AO27" s="124"/>
      <c r="AP27" s="124"/>
      <c r="AQ27" s="124"/>
      <c r="AR27" s="124"/>
      <c r="AS27" s="124"/>
      <c r="AT27" s="124"/>
    </row>
    <row r="28" spans="4:47" s="128" customFormat="1" ht="15" customHeight="1">
      <c r="D28" s="1217" t="s">
        <v>665</v>
      </c>
      <c r="E28" s="1217"/>
      <c r="F28" s="1217"/>
      <c r="G28" s="1217"/>
      <c r="H28" s="1213"/>
      <c r="I28" s="1213"/>
      <c r="J28" s="1213"/>
      <c r="K28" s="1213"/>
      <c r="L28" s="1213"/>
      <c r="M28" s="129"/>
      <c r="N28" s="124"/>
      <c r="O28" s="124"/>
      <c r="P28" s="124"/>
      <c r="Q28" s="124"/>
      <c r="R28" s="124"/>
      <c r="S28" s="124"/>
      <c r="T28" s="124"/>
      <c r="U28" s="124"/>
      <c r="V28" s="124"/>
      <c r="W28" s="124"/>
      <c r="X28" s="124"/>
      <c r="Y28" s="124"/>
      <c r="Z28" s="124"/>
      <c r="AA28" s="124"/>
      <c r="AB28" s="124"/>
      <c r="AC28" s="124"/>
      <c r="AD28" s="124"/>
      <c r="AE28" s="124"/>
      <c r="AF28" s="124"/>
      <c r="AG28" s="124"/>
      <c r="AH28" s="124"/>
      <c r="AI28" s="124"/>
      <c r="AJ28" s="124"/>
      <c r="AK28" s="124"/>
      <c r="AL28" s="124"/>
      <c r="AM28" s="124"/>
      <c r="AN28" s="124"/>
      <c r="AO28" s="124"/>
      <c r="AP28" s="124"/>
      <c r="AQ28" s="124"/>
      <c r="AR28" s="124"/>
      <c r="AS28" s="124"/>
      <c r="AT28" s="124"/>
    </row>
    <row r="29" spans="4:47" s="128" customFormat="1" ht="16.5" customHeight="1">
      <c r="D29" s="1217" t="s">
        <v>666</v>
      </c>
      <c r="E29" s="1217"/>
      <c r="F29" s="1217"/>
      <c r="G29" s="1217"/>
      <c r="H29" s="1213"/>
      <c r="I29" s="1213"/>
      <c r="J29" s="1213"/>
      <c r="K29" s="1213"/>
      <c r="L29" s="1213"/>
      <c r="M29" s="129"/>
      <c r="N29" s="124"/>
      <c r="O29" s="124"/>
      <c r="P29" s="124"/>
      <c r="Q29" s="124"/>
      <c r="R29" s="124"/>
      <c r="S29" s="124"/>
      <c r="T29" s="124"/>
      <c r="U29" s="124"/>
      <c r="V29" s="124"/>
      <c r="W29" s="124"/>
      <c r="X29" s="124"/>
      <c r="Y29" s="124"/>
      <c r="Z29" s="124"/>
      <c r="AA29" s="124"/>
      <c r="AB29" s="124"/>
      <c r="AC29" s="124"/>
      <c r="AD29" s="124"/>
      <c r="AE29" s="124"/>
      <c r="AF29" s="124"/>
      <c r="AG29" s="124"/>
      <c r="AH29" s="124"/>
      <c r="AI29" s="124"/>
      <c r="AJ29" s="124"/>
      <c r="AK29" s="124"/>
      <c r="AL29" s="124"/>
      <c r="AM29" s="124"/>
      <c r="AN29" s="124"/>
      <c r="AO29" s="124"/>
      <c r="AP29" s="124"/>
      <c r="AQ29" s="124"/>
      <c r="AR29" s="124"/>
      <c r="AS29" s="124"/>
      <c r="AT29" s="124"/>
    </row>
    <row r="30" spans="4:47" s="128" customFormat="1" ht="16.05" customHeight="1">
      <c r="D30" s="1217" t="s">
        <v>667</v>
      </c>
      <c r="E30" s="1217"/>
      <c r="F30" s="1217"/>
      <c r="G30" s="1217"/>
      <c r="H30" s="1213"/>
      <c r="I30" s="1213"/>
      <c r="J30" s="1213"/>
      <c r="K30" s="1213"/>
      <c r="L30" s="1213"/>
      <c r="M30" s="129"/>
      <c r="N30" s="124"/>
      <c r="O30" s="124"/>
      <c r="P30" s="124"/>
      <c r="Q30" s="124"/>
      <c r="R30" s="124"/>
      <c r="S30" s="124"/>
      <c r="T30" s="124"/>
      <c r="U30" s="124"/>
      <c r="V30" s="124"/>
      <c r="W30" s="124"/>
      <c r="X30" s="124"/>
      <c r="Y30" s="124"/>
      <c r="Z30" s="124"/>
      <c r="AA30" s="124"/>
      <c r="AB30" s="124"/>
      <c r="AC30" s="124"/>
      <c r="AD30" s="124"/>
      <c r="AE30" s="124"/>
      <c r="AF30" s="124"/>
      <c r="AG30" s="124"/>
      <c r="AH30" s="124"/>
      <c r="AI30" s="124"/>
      <c r="AJ30" s="124"/>
      <c r="AK30" s="124"/>
      <c r="AL30" s="124"/>
      <c r="AM30" s="124"/>
      <c r="AN30" s="124"/>
      <c r="AO30" s="124"/>
      <c r="AP30" s="124"/>
      <c r="AQ30" s="124"/>
      <c r="AR30" s="124"/>
      <c r="AS30" s="124"/>
      <c r="AT30" s="124"/>
    </row>
    <row r="31" spans="4:47" s="128" customFormat="1" ht="10.5" customHeight="1">
      <c r="D31" s="141"/>
      <c r="E31" s="120"/>
      <c r="F31" s="140"/>
      <c r="G31" s="140"/>
      <c r="H31" s="140"/>
      <c r="I31" s="140"/>
      <c r="J31" s="140"/>
      <c r="K31" s="140"/>
      <c r="L31" s="140"/>
      <c r="M31" s="129"/>
      <c r="N31" s="124"/>
      <c r="O31" s="124"/>
      <c r="P31" s="124"/>
      <c r="Q31" s="124"/>
      <c r="R31" s="124"/>
      <c r="S31" s="124"/>
      <c r="T31" s="124"/>
      <c r="U31" s="124"/>
      <c r="V31" s="124"/>
      <c r="W31" s="124"/>
      <c r="X31" s="124"/>
      <c r="Y31" s="124"/>
      <c r="Z31" s="124"/>
      <c r="AA31" s="124"/>
      <c r="AB31" s="124"/>
      <c r="AC31" s="124"/>
      <c r="AD31" s="124"/>
      <c r="AE31" s="124"/>
      <c r="AF31" s="124"/>
      <c r="AG31" s="124"/>
      <c r="AH31" s="124"/>
      <c r="AI31" s="124"/>
      <c r="AJ31" s="124"/>
      <c r="AK31" s="124"/>
      <c r="AL31" s="124"/>
      <c r="AM31" s="124"/>
      <c r="AN31" s="124"/>
      <c r="AO31" s="124"/>
      <c r="AP31" s="124"/>
      <c r="AQ31" s="124"/>
      <c r="AR31" s="124"/>
      <c r="AS31" s="124"/>
      <c r="AT31" s="124"/>
    </row>
    <row r="32" spans="4:47" s="128" customFormat="1" ht="25.05" customHeight="1">
      <c r="D32" s="1215" t="s">
        <v>668</v>
      </c>
      <c r="E32" s="1215"/>
      <c r="F32" s="1215"/>
      <c r="G32" s="1215"/>
      <c r="H32" s="1215"/>
      <c r="I32" s="1215"/>
      <c r="J32" s="1215"/>
      <c r="K32" s="1215"/>
      <c r="L32" s="1215"/>
      <c r="M32" s="129"/>
      <c r="N32" s="124"/>
      <c r="O32" s="124"/>
      <c r="P32" s="124"/>
      <c r="Q32" s="124"/>
      <c r="R32" s="124"/>
      <c r="S32" s="124"/>
      <c r="T32" s="124"/>
      <c r="U32" s="124"/>
      <c r="V32" s="124"/>
      <c r="W32" s="124"/>
      <c r="X32" s="124"/>
      <c r="Y32" s="124"/>
      <c r="Z32" s="124"/>
      <c r="AA32" s="124"/>
      <c r="AB32" s="124"/>
      <c r="AC32" s="124"/>
      <c r="AD32" s="124"/>
      <c r="AE32" s="124"/>
      <c r="AF32" s="124"/>
      <c r="AG32" s="124"/>
      <c r="AH32" s="124"/>
      <c r="AI32" s="124"/>
      <c r="AJ32" s="124"/>
      <c r="AK32" s="124"/>
      <c r="AL32" s="124"/>
      <c r="AM32" s="124"/>
      <c r="AN32" s="124"/>
      <c r="AO32" s="124"/>
      <c r="AP32" s="124"/>
      <c r="AQ32" s="124"/>
      <c r="AR32" s="124"/>
      <c r="AS32" s="124"/>
      <c r="AT32" s="124"/>
    </row>
    <row r="33" spans="4:47" s="128" customFormat="1" ht="10.050000000000001" customHeight="1">
      <c r="D33" s="175"/>
      <c r="E33" s="175"/>
      <c r="F33" s="175"/>
      <c r="G33" s="175"/>
      <c r="H33" s="175"/>
      <c r="I33" s="175"/>
      <c r="J33" s="175"/>
      <c r="K33" s="175"/>
      <c r="L33" s="175"/>
      <c r="M33" s="129"/>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row>
    <row r="34" spans="4:47" s="128" customFormat="1" ht="18" customHeight="1">
      <c r="D34" s="1216" t="s">
        <v>669</v>
      </c>
      <c r="E34" s="1216"/>
      <c r="F34" s="1216"/>
      <c r="G34" s="1216"/>
      <c r="H34" s="1216" t="s">
        <v>670</v>
      </c>
      <c r="I34" s="1216"/>
      <c r="J34" s="1216"/>
      <c r="K34" s="1216"/>
      <c r="L34" s="1216"/>
      <c r="M34" s="129"/>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row>
    <row r="35" spans="4:47" s="128" customFormat="1" ht="16.05" customHeight="1">
      <c r="D35" s="1213"/>
      <c r="E35" s="1213"/>
      <c r="F35" s="1213"/>
      <c r="G35" s="1213"/>
      <c r="H35" s="1213"/>
      <c r="I35" s="1213"/>
      <c r="J35" s="1213"/>
      <c r="K35" s="1213"/>
      <c r="L35" s="1213"/>
      <c r="M35" s="129"/>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row>
    <row r="36" spans="4:47" s="128" customFormat="1" ht="19.5" customHeight="1">
      <c r="D36" s="1213"/>
      <c r="E36" s="1213"/>
      <c r="F36" s="1213"/>
      <c r="G36" s="1213"/>
      <c r="H36" s="1213"/>
      <c r="I36" s="1213"/>
      <c r="J36" s="1213"/>
      <c r="K36" s="1213"/>
      <c r="L36" s="1213"/>
      <c r="M36" s="129"/>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row>
    <row r="37" spans="4:47" s="128" customFormat="1" ht="19.5" customHeight="1">
      <c r="D37" s="1213"/>
      <c r="E37" s="1213"/>
      <c r="F37" s="1213"/>
      <c r="G37" s="1213"/>
      <c r="H37" s="1213"/>
      <c r="I37" s="1213"/>
      <c r="J37" s="1213"/>
      <c r="K37" s="1213"/>
      <c r="L37" s="1213"/>
      <c r="M37" s="129"/>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row>
    <row r="38" spans="4:47" s="128" customFormat="1">
      <c r="M38" s="129"/>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row>
    <row r="39" spans="4:47" s="128" customFormat="1" ht="15.6">
      <c r="D39" s="1215" t="s">
        <v>671</v>
      </c>
      <c r="E39" s="1215"/>
      <c r="F39" s="1215"/>
      <c r="G39" s="1215"/>
      <c r="H39" s="1215"/>
      <c r="I39" s="1215"/>
      <c r="J39" s="1215"/>
      <c r="K39" s="1215"/>
      <c r="L39" s="1215"/>
      <c r="M39" s="129"/>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row>
    <row r="40" spans="4:47" s="128" customFormat="1" ht="9.6" customHeight="1">
      <c r="D40" s="175"/>
      <c r="E40" s="175"/>
      <c r="F40" s="175"/>
      <c r="G40" s="175"/>
      <c r="H40" s="175"/>
      <c r="I40" s="175"/>
      <c r="J40" s="175"/>
      <c r="K40" s="175"/>
      <c r="L40" s="175"/>
      <c r="M40" s="129"/>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row>
    <row r="41" spans="4:47" s="128" customFormat="1">
      <c r="D41" s="1216" t="s">
        <v>672</v>
      </c>
      <c r="E41" s="1216"/>
      <c r="F41" s="1216"/>
      <c r="G41" s="1216"/>
      <c r="H41" s="1216" t="s">
        <v>673</v>
      </c>
      <c r="I41" s="1216"/>
      <c r="J41" s="1216"/>
      <c r="K41" s="1216"/>
      <c r="L41" s="1216"/>
      <c r="M41" s="129"/>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row>
    <row r="42" spans="4:47" s="128" customFormat="1">
      <c r="D42" s="1213"/>
      <c r="E42" s="1213"/>
      <c r="F42" s="1213"/>
      <c r="G42" s="1213"/>
      <c r="H42" s="1213"/>
      <c r="I42" s="1213"/>
      <c r="J42" s="1213"/>
      <c r="K42" s="1213"/>
      <c r="L42" s="1213"/>
      <c r="M42" s="129"/>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row>
    <row r="43" spans="4:47" s="128" customFormat="1">
      <c r="D43" s="1213"/>
      <c r="E43" s="1213"/>
      <c r="F43" s="1213"/>
      <c r="G43" s="1213"/>
      <c r="H43" s="1213"/>
      <c r="I43" s="1213"/>
      <c r="J43" s="1213"/>
      <c r="K43" s="1213"/>
      <c r="L43" s="1213"/>
      <c r="M43" s="129"/>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row>
    <row r="44" spans="4:47" s="128" customFormat="1">
      <c r="D44" s="1213"/>
      <c r="E44" s="1213"/>
      <c r="F44" s="1213"/>
      <c r="G44" s="1213"/>
      <c r="H44" s="1213"/>
      <c r="I44" s="1213"/>
      <c r="J44" s="1213"/>
      <c r="K44" s="1213"/>
      <c r="L44" s="1213"/>
      <c r="M44" s="129"/>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row>
    <row r="45" spans="4:47" s="128" customFormat="1">
      <c r="D45" s="1213"/>
      <c r="E45" s="1213"/>
      <c r="F45" s="1213"/>
      <c r="G45" s="1213"/>
      <c r="H45" s="1213"/>
      <c r="I45" s="1213"/>
      <c r="J45" s="1213"/>
      <c r="K45" s="1213"/>
      <c r="L45" s="1213"/>
      <c r="M45" s="105"/>
      <c r="N45" s="129"/>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row>
    <row r="46" spans="4:47" s="128" customFormat="1">
      <c r="N46" s="129"/>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row>
    <row r="47" spans="4:47" s="128" customFormat="1">
      <c r="N47" s="129"/>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row>
    <row r="48" spans="4:47" s="128" customFormat="1">
      <c r="N48" s="129"/>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row>
    <row r="49" spans="14:47" s="128" customFormat="1">
      <c r="N49" s="129"/>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row>
    <row r="50" spans="14:47" s="128" customFormat="1">
      <c r="N50" s="129"/>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row>
    <row r="51" spans="14:47" s="128" customFormat="1">
      <c r="N51" s="129"/>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row>
    <row r="52" spans="14:47" s="128" customFormat="1">
      <c r="N52" s="129"/>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row>
    <row r="53" spans="14:47" s="128" customFormat="1">
      <c r="N53" s="129"/>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row>
    <row r="54" spans="14:47" s="128" customFormat="1">
      <c r="N54" s="129"/>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row>
    <row r="55" spans="14:47" s="128" customFormat="1">
      <c r="N55" s="129"/>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row>
    <row r="56" spans="14:47" s="128" customFormat="1">
      <c r="N56" s="129"/>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row>
    <row r="57" spans="14:47" s="128" customFormat="1">
      <c r="N57" s="129"/>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row>
    <row r="58" spans="14:47" s="128" customFormat="1">
      <c r="N58" s="129"/>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c r="AQ58" s="124"/>
      <c r="AR58" s="124"/>
      <c r="AS58" s="124"/>
      <c r="AT58" s="124"/>
      <c r="AU58" s="124"/>
    </row>
    <row r="59" spans="14:47" s="128" customFormat="1">
      <c r="N59" s="129"/>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row>
    <row r="60" spans="14:47" s="128" customFormat="1">
      <c r="N60" s="129"/>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row>
    <row r="61" spans="14:47" s="128" customFormat="1">
      <c r="N61" s="129"/>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row>
    <row r="62" spans="14:47" s="128" customFormat="1">
      <c r="N62" s="129"/>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c r="AQ62" s="124"/>
      <c r="AR62" s="124"/>
      <c r="AS62" s="124"/>
      <c r="AT62" s="124"/>
      <c r="AU62" s="124"/>
    </row>
    <row r="63" spans="14:47" s="128" customFormat="1">
      <c r="N63" s="129"/>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row>
    <row r="64" spans="14:47" s="128" customFormat="1">
      <c r="N64" s="129"/>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c r="AQ64" s="124"/>
      <c r="AR64" s="124"/>
      <c r="AS64" s="124"/>
      <c r="AT64" s="124"/>
      <c r="AU64" s="124"/>
    </row>
    <row r="65" spans="4:47" s="128" customFormat="1">
      <c r="N65" s="129"/>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row>
    <row r="66" spans="4:47" s="128" customFormat="1">
      <c r="N66" s="129"/>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row>
    <row r="67" spans="4:47" s="128" customFormat="1">
      <c r="N67" s="129"/>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row>
    <row r="68" spans="4:47" s="128" customFormat="1">
      <c r="N68" s="129"/>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c r="AQ68" s="124"/>
      <c r="AR68" s="124"/>
      <c r="AS68" s="124"/>
      <c r="AT68" s="124"/>
      <c r="AU68" s="124"/>
    </row>
    <row r="69" spans="4:47" s="128" customFormat="1">
      <c r="N69" s="129"/>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row>
    <row r="70" spans="4:47" s="128" customFormat="1">
      <c r="N70" s="129"/>
      <c r="O70" s="124"/>
      <c r="P70" s="124"/>
      <c r="Q70" s="124"/>
      <c r="R70" s="124"/>
      <c r="S70" s="124"/>
      <c r="T70" s="124"/>
      <c r="U70" s="124"/>
      <c r="V70" s="124"/>
      <c r="W70" s="124"/>
      <c r="X70" s="124"/>
      <c r="Y70" s="124"/>
      <c r="Z70" s="124"/>
      <c r="AA70" s="124"/>
      <c r="AB70" s="124"/>
      <c r="AC70" s="124"/>
      <c r="AD70" s="124"/>
      <c r="AE70" s="124"/>
      <c r="AF70" s="124"/>
      <c r="AG70" s="124"/>
      <c r="AH70" s="124"/>
      <c r="AI70" s="124"/>
      <c r="AJ70" s="124"/>
      <c r="AK70" s="124"/>
      <c r="AL70" s="124"/>
      <c r="AM70" s="124"/>
      <c r="AN70" s="124"/>
      <c r="AO70" s="124"/>
      <c r="AP70" s="124"/>
      <c r="AQ70" s="124"/>
      <c r="AR70" s="124"/>
      <c r="AS70" s="124"/>
      <c r="AT70" s="124"/>
      <c r="AU70" s="124"/>
    </row>
    <row r="71" spans="4:47" s="128" customFormat="1">
      <c r="N71" s="129"/>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row>
    <row r="72" spans="4:47" s="128" customFormat="1">
      <c r="N72" s="129"/>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c r="AQ72" s="124"/>
      <c r="AR72" s="124"/>
      <c r="AS72" s="124"/>
      <c r="AT72" s="124"/>
      <c r="AU72" s="124"/>
    </row>
    <row r="73" spans="4:47" s="128" customFormat="1">
      <c r="N73" s="129"/>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row>
    <row r="74" spans="4:47" s="128" customFormat="1">
      <c r="D74" s="120"/>
      <c r="E74" s="120"/>
      <c r="F74" s="120"/>
      <c r="G74" s="120"/>
      <c r="H74" s="120"/>
      <c r="I74" s="120"/>
      <c r="J74" s="120"/>
      <c r="K74" s="120"/>
      <c r="L74" s="120"/>
      <c r="M74" s="120"/>
      <c r="N74" s="129"/>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c r="AQ74" s="124"/>
      <c r="AR74" s="124"/>
      <c r="AS74" s="124"/>
      <c r="AT74" s="124"/>
      <c r="AU74" s="124"/>
    </row>
    <row r="75" spans="4:47" s="128" customFormat="1">
      <c r="D75" s="120"/>
      <c r="E75" s="120"/>
      <c r="F75" s="120"/>
      <c r="G75" s="120"/>
      <c r="H75" s="120"/>
      <c r="I75" s="120"/>
      <c r="J75" s="120"/>
      <c r="K75" s="120"/>
      <c r="L75" s="120"/>
      <c r="M75" s="120"/>
      <c r="N75" s="129"/>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row>
    <row r="76" spans="4:47" s="128" customFormat="1">
      <c r="D76" s="120"/>
      <c r="E76" s="120"/>
      <c r="F76" s="120"/>
      <c r="G76" s="120"/>
      <c r="H76" s="120"/>
      <c r="I76" s="120"/>
      <c r="J76" s="120"/>
      <c r="K76" s="120"/>
      <c r="L76" s="120"/>
      <c r="M76" s="120"/>
      <c r="N76" s="129"/>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row>
    <row r="77" spans="4:47" s="128" customFormat="1">
      <c r="D77" s="120"/>
      <c r="E77" s="120"/>
      <c r="F77" s="120"/>
      <c r="G77" s="120"/>
      <c r="H77" s="120"/>
      <c r="I77" s="120"/>
      <c r="J77" s="120"/>
      <c r="K77" s="120"/>
      <c r="L77" s="120"/>
      <c r="M77" s="120"/>
      <c r="N77" s="129"/>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row>
  </sheetData>
  <sheetProtection sheet="1" selectLockedCells="1"/>
  <mergeCells count="53">
    <mergeCell ref="J9:L9"/>
    <mergeCell ref="J10:L10"/>
    <mergeCell ref="J11:L11"/>
    <mergeCell ref="J12:L12"/>
    <mergeCell ref="D2:M2"/>
    <mergeCell ref="D5:M5"/>
    <mergeCell ref="D7:K7"/>
    <mergeCell ref="D8:F8"/>
    <mergeCell ref="H8:R8"/>
    <mergeCell ref="D25:G25"/>
    <mergeCell ref="D24:G24"/>
    <mergeCell ref="J13:L13"/>
    <mergeCell ref="J14:L14"/>
    <mergeCell ref="J15:L15"/>
    <mergeCell ref="H24:L24"/>
    <mergeCell ref="H25:L25"/>
    <mergeCell ref="J16:L16"/>
    <mergeCell ref="J17:L17"/>
    <mergeCell ref="J18:L18"/>
    <mergeCell ref="D26:G26"/>
    <mergeCell ref="D27:G27"/>
    <mergeCell ref="D28:G28"/>
    <mergeCell ref="H27:L27"/>
    <mergeCell ref="H28:L28"/>
    <mergeCell ref="H26:L26"/>
    <mergeCell ref="H41:L41"/>
    <mergeCell ref="D37:G37"/>
    <mergeCell ref="D29:G29"/>
    <mergeCell ref="D30:G30"/>
    <mergeCell ref="D35:G35"/>
    <mergeCell ref="D36:G36"/>
    <mergeCell ref="H29:L29"/>
    <mergeCell ref="D44:G44"/>
    <mergeCell ref="D45:G45"/>
    <mergeCell ref="D42:G42"/>
    <mergeCell ref="D43:G43"/>
    <mergeCell ref="D41:G41"/>
    <mergeCell ref="H44:L44"/>
    <mergeCell ref="H45:L45"/>
    <mergeCell ref="H42:L42"/>
    <mergeCell ref="H43:L43"/>
    <mergeCell ref="J19:L19"/>
    <mergeCell ref="D21:L21"/>
    <mergeCell ref="H30:L30"/>
    <mergeCell ref="D32:L32"/>
    <mergeCell ref="H37:L37"/>
    <mergeCell ref="D39:L39"/>
    <mergeCell ref="D34:G34"/>
    <mergeCell ref="H34:L34"/>
    <mergeCell ref="H35:L35"/>
    <mergeCell ref="H36:L36"/>
    <mergeCell ref="D23:G23"/>
    <mergeCell ref="H23:L23"/>
  </mergeCells>
  <dataValidations count="1">
    <dataValidation type="whole" allowBlank="1" showInputMessage="1" showErrorMessage="1" sqref="M7 M45 L35:L37 L42:L44 L24:L26 L28:L30" xr:uid="{36AF864C-A74D-4C08-87BA-1E945DD786B5}">
      <formula1>0</formula1>
      <formula2>10000</formula2>
    </dataValidation>
  </dataValidations>
  <printOptions horizontalCentered="1"/>
  <pageMargins left="0.82677165354330717" right="0" top="0.86614173228346458" bottom="0.39370078740157483" header="0" footer="0"/>
  <pageSetup scale="56"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rowBreaks count="1" manualBreakCount="1">
    <brk id="32" max="12" man="1"/>
  </rowBreaks>
  <drawing r:id="rId2"/>
  <legacyDrawing r:id="rId3"/>
  <legacyDrawingHF r:id="rId4"/>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24">
    <pageSetUpPr fitToPage="1"/>
  </sheetPr>
  <dimension ref="B1:S20"/>
  <sheetViews>
    <sheetView showGridLines="0" view="pageBreakPreview" zoomScale="85" zoomScaleNormal="90" zoomScaleSheetLayoutView="85" zoomScalePageLayoutView="40" workbookViewId="0">
      <selection activeCell="C156" sqref="C156:T156"/>
    </sheetView>
  </sheetViews>
  <sheetFormatPr baseColWidth="10" defaultColWidth="11.44140625" defaultRowHeight="13.8"/>
  <cols>
    <col min="1" max="1" width="1.5546875" style="76" customWidth="1"/>
    <col min="2" max="2" width="11.44140625" style="76"/>
    <col min="3" max="3" width="8.44140625" style="76" customWidth="1"/>
    <col min="4" max="4" width="7.21875" style="76" customWidth="1"/>
    <col min="5" max="5" width="3" style="76" customWidth="1"/>
    <col min="6" max="6" width="11.44140625" style="76"/>
    <col min="7" max="7" width="17.44140625" style="76" customWidth="1"/>
    <col min="8" max="8" width="11.44140625" style="76"/>
    <col min="9" max="9" width="9.5546875" style="76" customWidth="1"/>
    <col min="10" max="10" width="7.21875" style="76" customWidth="1"/>
    <col min="11" max="11" width="4" style="76" customWidth="1"/>
    <col min="12" max="12" width="4.44140625" style="76" customWidth="1"/>
    <col min="13" max="13" width="0.77734375" style="76" customWidth="1"/>
    <col min="14" max="14" width="19.21875" style="76" customWidth="1"/>
    <col min="15" max="15" width="11.44140625" style="76" hidden="1" customWidth="1"/>
    <col min="16" max="16" width="35.5546875" style="76" hidden="1" customWidth="1"/>
    <col min="17" max="17" width="20.77734375" style="76" customWidth="1"/>
    <col min="18" max="18" width="11.44140625" style="76"/>
    <col min="19" max="19" width="31.77734375" style="76" customWidth="1"/>
    <col min="20" max="16384" width="11.44140625" style="76"/>
  </cols>
  <sheetData>
    <row r="1" spans="2:19" ht="10.5" customHeight="1">
      <c r="H1" s="142" t="s">
        <v>674</v>
      </c>
      <c r="I1" s="75"/>
      <c r="J1" s="75"/>
    </row>
    <row r="3" spans="2:19" ht="15" customHeight="1">
      <c r="B3" s="1259" t="s">
        <v>675</v>
      </c>
      <c r="C3" s="1260"/>
      <c r="D3" s="1260"/>
      <c r="E3" s="1260"/>
      <c r="F3" s="1260"/>
      <c r="G3" s="1260"/>
      <c r="H3" s="1260"/>
      <c r="I3" s="1260"/>
      <c r="J3" s="1260"/>
      <c r="K3" s="1260"/>
      <c r="L3" s="1260"/>
      <c r="M3" s="1260"/>
      <c r="N3" s="1260"/>
      <c r="O3" s="1260"/>
      <c r="P3" s="1260"/>
      <c r="Q3" s="1260"/>
      <c r="R3" s="1260"/>
      <c r="S3" s="1260"/>
    </row>
    <row r="4" spans="2:19" ht="14.4" thickBot="1">
      <c r="B4" s="1259"/>
      <c r="C4" s="1260"/>
      <c r="D4" s="1260"/>
      <c r="E4" s="1260"/>
      <c r="F4" s="1260"/>
      <c r="G4" s="1260"/>
      <c r="H4" s="1260"/>
      <c r="I4" s="1260"/>
      <c r="J4" s="1260"/>
      <c r="K4" s="1260"/>
      <c r="L4" s="1260"/>
      <c r="M4" s="1260"/>
      <c r="N4" s="1260"/>
      <c r="O4" s="1260"/>
      <c r="P4" s="1260"/>
      <c r="Q4" s="1260"/>
      <c r="R4" s="1260"/>
      <c r="S4" s="1260"/>
    </row>
    <row r="5" spans="2:19" ht="51" customHeight="1" thickBot="1">
      <c r="B5" s="1229" t="s">
        <v>560</v>
      </c>
      <c r="C5" s="1230"/>
      <c r="D5" s="1230"/>
      <c r="E5" s="1230"/>
      <c r="F5" s="265"/>
      <c r="G5" s="265"/>
      <c r="H5" s="265"/>
      <c r="I5" s="265"/>
      <c r="J5" s="265"/>
      <c r="K5" s="265"/>
      <c r="L5" s="265"/>
      <c r="M5" s="265"/>
      <c r="N5" s="1224" t="s">
        <v>676</v>
      </c>
      <c r="O5" s="1225"/>
      <c r="P5" s="1225"/>
      <c r="Q5" s="1226"/>
      <c r="R5" s="1227" t="s">
        <v>677</v>
      </c>
      <c r="S5" s="1228"/>
    </row>
    <row r="6" spans="2:19" ht="63.75" customHeight="1" thickBot="1">
      <c r="B6" s="1238" t="s">
        <v>678</v>
      </c>
      <c r="C6" s="1239"/>
      <c r="D6" s="1239"/>
      <c r="E6" s="1240"/>
      <c r="F6" s="1241" t="s">
        <v>679</v>
      </c>
      <c r="G6" s="1242"/>
      <c r="H6" s="1243" t="s">
        <v>680</v>
      </c>
      <c r="I6" s="1244"/>
      <c r="J6" s="1243" t="s">
        <v>681</v>
      </c>
      <c r="K6" s="1245"/>
      <c r="L6" s="1245"/>
      <c r="M6" s="1244"/>
      <c r="N6" s="1243" t="s">
        <v>682</v>
      </c>
      <c r="O6" s="1245"/>
      <c r="P6" s="1245"/>
      <c r="Q6" s="1246"/>
      <c r="R6" s="1261" t="s">
        <v>683</v>
      </c>
      <c r="S6" s="1262"/>
    </row>
    <row r="7" spans="2:19" ht="93" customHeight="1">
      <c r="B7" s="1234" t="str">
        <f>+'INFORMACION GENERAL'!$C$200</f>
        <v xml:space="preserve">PRINCIPAL: </v>
      </c>
      <c r="C7" s="1235"/>
      <c r="D7" s="1236"/>
      <c r="E7" s="1237"/>
      <c r="F7" s="1232"/>
      <c r="G7" s="1233"/>
      <c r="H7" s="1233"/>
      <c r="I7" s="1233"/>
      <c r="J7" s="1248"/>
      <c r="K7" s="1233"/>
      <c r="L7" s="1233"/>
      <c r="M7" s="1233"/>
      <c r="N7" s="1233"/>
      <c r="O7" s="1233"/>
      <c r="P7" s="1233"/>
      <c r="Q7" s="1233"/>
      <c r="R7" s="1263"/>
      <c r="S7" s="1264"/>
    </row>
    <row r="8" spans="2:19" ht="27.75" customHeight="1">
      <c r="B8" s="1234" t="str">
        <f>+'INFORMACION GENERAL'!$C$201</f>
        <v>SITIO 2:</v>
      </c>
      <c r="C8" s="1235"/>
      <c r="D8" s="1236"/>
      <c r="E8" s="1237"/>
      <c r="F8" s="1247"/>
      <c r="G8" s="1231"/>
      <c r="H8" s="1231"/>
      <c r="I8" s="1231"/>
      <c r="J8" s="1231"/>
      <c r="K8" s="1231"/>
      <c r="L8" s="1231"/>
      <c r="M8" s="1231"/>
      <c r="N8" s="1231"/>
      <c r="O8" s="1231"/>
      <c r="P8" s="1231"/>
      <c r="Q8" s="1231"/>
      <c r="R8" s="1253"/>
      <c r="S8" s="1254"/>
    </row>
    <row r="9" spans="2:19" ht="27.75" customHeight="1">
      <c r="B9" s="1234" t="str">
        <f>+'INFORMACION GENERAL'!$C$202</f>
        <v>SITIO 3:</v>
      </c>
      <c r="C9" s="1235"/>
      <c r="D9" s="1236"/>
      <c r="E9" s="1237"/>
      <c r="F9" s="1247"/>
      <c r="G9" s="1231"/>
      <c r="H9" s="1231"/>
      <c r="I9" s="1231"/>
      <c r="J9" s="1231"/>
      <c r="K9" s="1231"/>
      <c r="L9" s="1231"/>
      <c r="M9" s="1231"/>
      <c r="N9" s="1231"/>
      <c r="O9" s="1231"/>
      <c r="P9" s="1231"/>
      <c r="Q9" s="1231"/>
      <c r="R9" s="1253"/>
      <c r="S9" s="1254"/>
    </row>
    <row r="10" spans="2:19" ht="27.75" customHeight="1">
      <c r="B10" s="1234" t="str">
        <f>+'INFORMACION GENERAL'!$C$203</f>
        <v>SITIO 4:</v>
      </c>
      <c r="C10" s="1235"/>
      <c r="D10" s="1236"/>
      <c r="E10" s="1237"/>
      <c r="F10" s="1247"/>
      <c r="G10" s="1231"/>
      <c r="H10" s="1231"/>
      <c r="I10" s="1231"/>
      <c r="J10" s="1231"/>
      <c r="K10" s="1231"/>
      <c r="L10" s="1231"/>
      <c r="M10" s="1231"/>
      <c r="N10" s="1231"/>
      <c r="O10" s="1231"/>
      <c r="P10" s="1231"/>
      <c r="Q10" s="1231"/>
      <c r="R10" s="1253"/>
      <c r="S10" s="1254"/>
    </row>
    <row r="11" spans="2:19" ht="27.75" customHeight="1">
      <c r="B11" s="1234" t="str">
        <f>+'INFORMACION GENERAL'!$C$204</f>
        <v>SITIO 5:</v>
      </c>
      <c r="C11" s="1235"/>
      <c r="D11" s="1236"/>
      <c r="E11" s="1237"/>
      <c r="F11" s="1247"/>
      <c r="G11" s="1231"/>
      <c r="H11" s="1231"/>
      <c r="I11" s="1231"/>
      <c r="J11" s="1231"/>
      <c r="K11" s="1231"/>
      <c r="L11" s="1231"/>
      <c r="M11" s="1231"/>
      <c r="N11" s="1231"/>
      <c r="O11" s="1231"/>
      <c r="P11" s="1231"/>
      <c r="Q11" s="1231"/>
      <c r="R11" s="1253"/>
      <c r="S11" s="1254"/>
    </row>
    <row r="12" spans="2:19" ht="37.5" customHeight="1">
      <c r="B12" s="1234" t="str">
        <f>+'INFORMACION GENERAL'!$C$205</f>
        <v>SITIO 6:</v>
      </c>
      <c r="C12" s="1235"/>
      <c r="D12" s="1236"/>
      <c r="E12" s="1237"/>
      <c r="F12" s="1247"/>
      <c r="G12" s="1231"/>
      <c r="H12" s="1231"/>
      <c r="I12" s="1231"/>
      <c r="J12" s="1231"/>
      <c r="K12" s="1231"/>
      <c r="L12" s="1231"/>
      <c r="M12" s="1231"/>
      <c r="N12" s="1231"/>
      <c r="O12" s="1231"/>
      <c r="P12" s="1231"/>
      <c r="Q12" s="1231"/>
      <c r="R12" s="1253"/>
      <c r="S12" s="1254"/>
    </row>
    <row r="13" spans="2:19" ht="37.5" customHeight="1">
      <c r="B13" s="1234" t="str">
        <f>+'INFORMACION GENERAL'!$C$206</f>
        <v>SITIO 7:</v>
      </c>
      <c r="C13" s="1235"/>
      <c r="D13" s="1236"/>
      <c r="E13" s="1237"/>
      <c r="F13" s="1247"/>
      <c r="G13" s="1231"/>
      <c r="H13" s="1231"/>
      <c r="I13" s="1231"/>
      <c r="J13" s="1231"/>
      <c r="K13" s="1231"/>
      <c r="L13" s="1231"/>
      <c r="M13" s="1231"/>
      <c r="N13" s="1231"/>
      <c r="O13" s="1231"/>
      <c r="P13" s="1231"/>
      <c r="Q13" s="1231"/>
      <c r="R13" s="1253"/>
      <c r="S13" s="1254"/>
    </row>
    <row r="14" spans="2:19" ht="37.5" customHeight="1">
      <c r="B14" s="1234" t="str">
        <f>+'INFORMACION GENERAL'!$C$207</f>
        <v>SITIO 8:</v>
      </c>
      <c r="C14" s="1235"/>
      <c r="D14" s="1236"/>
      <c r="E14" s="1237"/>
      <c r="F14" s="1247"/>
      <c r="G14" s="1231"/>
      <c r="H14" s="1231"/>
      <c r="I14" s="1231"/>
      <c r="J14" s="1231"/>
      <c r="K14" s="1231"/>
      <c r="L14" s="1231"/>
      <c r="M14" s="1231"/>
      <c r="N14" s="1231"/>
      <c r="O14" s="1231"/>
      <c r="P14" s="1231"/>
      <c r="Q14" s="1231"/>
      <c r="R14" s="1253"/>
      <c r="S14" s="1254"/>
    </row>
    <row r="15" spans="2:19" ht="37.5" customHeight="1">
      <c r="B15" s="1234" t="str">
        <f>+'INFORMACION GENERAL'!$C$208</f>
        <v>SITIO 9:</v>
      </c>
      <c r="C15" s="1235"/>
      <c r="D15" s="1236"/>
      <c r="E15" s="1237"/>
      <c r="F15" s="1247"/>
      <c r="G15" s="1231"/>
      <c r="H15" s="1231"/>
      <c r="I15" s="1231"/>
      <c r="J15" s="1231"/>
      <c r="K15" s="1231"/>
      <c r="L15" s="1231"/>
      <c r="M15" s="1231"/>
      <c r="N15" s="1231"/>
      <c r="O15" s="1231"/>
      <c r="P15" s="1231"/>
      <c r="Q15" s="1231"/>
      <c r="R15" s="1253"/>
      <c r="S15" s="1254"/>
    </row>
    <row r="16" spans="2:19" ht="123" customHeight="1" thickBot="1">
      <c r="B16" s="1234" t="str">
        <f>+'INFORMACION GENERAL'!$C$209</f>
        <v>SITIO 10:</v>
      </c>
      <c r="C16" s="1235"/>
      <c r="D16" s="1236"/>
      <c r="E16" s="1237"/>
      <c r="F16" s="1250"/>
      <c r="G16" s="1251"/>
      <c r="H16" s="1251"/>
      <c r="I16" s="1251"/>
      <c r="J16" s="1252" t="s">
        <v>684</v>
      </c>
      <c r="K16" s="1252"/>
      <c r="L16" s="1252"/>
      <c r="M16" s="1252"/>
      <c r="N16" s="1251"/>
      <c r="O16" s="1251"/>
      <c r="P16" s="1251"/>
      <c r="Q16" s="1251"/>
      <c r="R16" s="1255"/>
      <c r="S16" s="1256"/>
    </row>
    <row r="17" spans="2:19" ht="114.6" customHeight="1">
      <c r="B17" s="1257" t="s">
        <v>685</v>
      </c>
      <c r="C17" s="1258"/>
      <c r="D17" s="1258"/>
      <c r="E17" s="1258"/>
      <c r="F17" s="1258"/>
      <c r="G17" s="1258"/>
      <c r="H17" s="1258"/>
      <c r="I17" s="1258"/>
      <c r="J17" s="1258"/>
      <c r="K17" s="1258"/>
      <c r="L17" s="1258"/>
      <c r="M17" s="1258"/>
      <c r="N17" s="1258"/>
      <c r="O17" s="1258"/>
      <c r="P17" s="1258"/>
      <c r="Q17" s="1258"/>
      <c r="R17" s="1258"/>
      <c r="S17" s="1258"/>
    </row>
    <row r="20" spans="2:19">
      <c r="B20" s="1249"/>
      <c r="C20" s="1249"/>
      <c r="D20" s="1249"/>
    </row>
  </sheetData>
  <sheetProtection sheet="1" objects="1" scenarios="1"/>
  <mergeCells count="72">
    <mergeCell ref="R15:S15"/>
    <mergeCell ref="R16:S16"/>
    <mergeCell ref="B17:S17"/>
    <mergeCell ref="B3:S4"/>
    <mergeCell ref="R10:S10"/>
    <mergeCell ref="R11:S11"/>
    <mergeCell ref="R12:S12"/>
    <mergeCell ref="R13:S13"/>
    <mergeCell ref="R14:S14"/>
    <mergeCell ref="R6:S6"/>
    <mergeCell ref="R7:S7"/>
    <mergeCell ref="R8:S8"/>
    <mergeCell ref="R9:S9"/>
    <mergeCell ref="N12:Q12"/>
    <mergeCell ref="N16:Q16"/>
    <mergeCell ref="B7:E7"/>
    <mergeCell ref="H16:I16"/>
    <mergeCell ref="J16:M16"/>
    <mergeCell ref="B15:E15"/>
    <mergeCell ref="F15:G15"/>
    <mergeCell ref="H15:I15"/>
    <mergeCell ref="J15:M15"/>
    <mergeCell ref="B9:E9"/>
    <mergeCell ref="F9:G9"/>
    <mergeCell ref="B20:D20"/>
    <mergeCell ref="B12:E12"/>
    <mergeCell ref="F12:G12"/>
    <mergeCell ref="B16:E16"/>
    <mergeCell ref="F16:G16"/>
    <mergeCell ref="B14:E14"/>
    <mergeCell ref="F10:G10"/>
    <mergeCell ref="F14:G14"/>
    <mergeCell ref="J7:M7"/>
    <mergeCell ref="N7:Q7"/>
    <mergeCell ref="B8:E8"/>
    <mergeCell ref="F8:G8"/>
    <mergeCell ref="H8:I8"/>
    <mergeCell ref="J8:M8"/>
    <mergeCell ref="N8:Q8"/>
    <mergeCell ref="H10:I10"/>
    <mergeCell ref="H14:I14"/>
    <mergeCell ref="B13:E13"/>
    <mergeCell ref="F13:G13"/>
    <mergeCell ref="H13:I13"/>
    <mergeCell ref="B11:E11"/>
    <mergeCell ref="F11:G11"/>
    <mergeCell ref="H11:I11"/>
    <mergeCell ref="H12:I12"/>
    <mergeCell ref="N15:Q15"/>
    <mergeCell ref="J10:M10"/>
    <mergeCell ref="J14:M14"/>
    <mergeCell ref="N10:Q10"/>
    <mergeCell ref="N14:Q14"/>
    <mergeCell ref="N13:Q13"/>
    <mergeCell ref="J12:M12"/>
    <mergeCell ref="J13:M13"/>
    <mergeCell ref="N5:Q5"/>
    <mergeCell ref="R5:S5"/>
    <mergeCell ref="B5:E5"/>
    <mergeCell ref="J11:M11"/>
    <mergeCell ref="N11:Q11"/>
    <mergeCell ref="H9:I9"/>
    <mergeCell ref="F7:G7"/>
    <mergeCell ref="H7:I7"/>
    <mergeCell ref="B10:E10"/>
    <mergeCell ref="J9:M9"/>
    <mergeCell ref="N9:Q9"/>
    <mergeCell ref="B6:E6"/>
    <mergeCell ref="F6:G6"/>
    <mergeCell ref="H6:I6"/>
    <mergeCell ref="J6:M6"/>
    <mergeCell ref="N6:Q6"/>
  </mergeCells>
  <printOptions horizontalCentered="1"/>
  <pageMargins left="0.82677165354330717" right="0" top="0.86614173228346458" bottom="0.39370078740157483" header="0" footer="0"/>
  <pageSetup scale="49"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 r:id="rId3"/>
  <legacyDrawingHF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ADC9E-C2D7-448E-8DE1-F3EF78379287}">
  <sheetPr codeName="Hoja25">
    <pageSetUpPr fitToPage="1"/>
  </sheetPr>
  <dimension ref="B1:M32"/>
  <sheetViews>
    <sheetView showGridLines="0" view="pageBreakPreview" topLeftCell="A14" zoomScale="70" zoomScaleNormal="70" zoomScaleSheetLayoutView="70" workbookViewId="0">
      <selection activeCell="K22" sqref="K22:L22"/>
    </sheetView>
  </sheetViews>
  <sheetFormatPr baseColWidth="10" defaultColWidth="11.44140625" defaultRowHeight="14.4"/>
  <cols>
    <col min="1" max="1" width="3" style="235" customWidth="1"/>
    <col min="2" max="2" width="29.44140625" style="235" customWidth="1"/>
    <col min="3" max="3" width="86.21875" style="235" customWidth="1"/>
    <col min="4" max="5" width="11.44140625" style="235" customWidth="1"/>
    <col min="6" max="8" width="11.44140625" style="235"/>
    <col min="9" max="9" width="15.21875" style="235" customWidth="1"/>
    <col min="10" max="10" width="21" style="235" customWidth="1"/>
    <col min="11" max="16384" width="11.44140625" style="235"/>
  </cols>
  <sheetData>
    <row r="1" spans="2:7" ht="42" customHeight="1" thickBot="1">
      <c r="B1" s="1265" t="s">
        <v>686</v>
      </c>
      <c r="C1" s="1265"/>
      <c r="D1" s="1265"/>
      <c r="E1" s="1265"/>
    </row>
    <row r="2" spans="2:7" ht="18">
      <c r="B2" s="239" t="s">
        <v>687</v>
      </c>
      <c r="C2" s="1266" t="s">
        <v>688</v>
      </c>
      <c r="D2" s="1267"/>
      <c r="E2" s="1268"/>
      <c r="F2" s="238" t="s">
        <v>99</v>
      </c>
      <c r="G2" s="237" t="s">
        <v>100</v>
      </c>
    </row>
    <row r="3" spans="2:7" ht="30.75" customHeight="1">
      <c r="B3" s="1269" t="s">
        <v>689</v>
      </c>
      <c r="C3" s="1271" t="s">
        <v>690</v>
      </c>
      <c r="D3" s="1272"/>
      <c r="E3" s="1273"/>
      <c r="F3" s="1279"/>
      <c r="G3" s="1277"/>
    </row>
    <row r="4" spans="2:7" ht="29.25" customHeight="1" thickBot="1">
      <c r="B4" s="1270"/>
      <c r="C4" s="1274"/>
      <c r="D4" s="1275"/>
      <c r="E4" s="1276"/>
      <c r="F4" s="1280"/>
      <c r="G4" s="1278"/>
    </row>
    <row r="5" spans="2:7" ht="30.75" customHeight="1">
      <c r="B5" s="1281" t="s">
        <v>691</v>
      </c>
      <c r="C5" s="1282" t="s">
        <v>692</v>
      </c>
      <c r="D5" s="1283"/>
      <c r="E5" s="1284"/>
      <c r="F5" s="1287"/>
      <c r="G5" s="1285"/>
    </row>
    <row r="6" spans="2:7" ht="29.25" customHeight="1" thickBot="1">
      <c r="B6" s="1270"/>
      <c r="C6" s="1274"/>
      <c r="D6" s="1275"/>
      <c r="E6" s="1276"/>
      <c r="F6" s="1280"/>
      <c r="G6" s="1278"/>
    </row>
    <row r="7" spans="2:7" ht="67.5" customHeight="1">
      <c r="B7" s="1281" t="s">
        <v>693</v>
      </c>
      <c r="C7" s="1282" t="s">
        <v>694</v>
      </c>
      <c r="D7" s="1283"/>
      <c r="E7" s="1284"/>
      <c r="F7" s="1287"/>
      <c r="G7" s="1285"/>
    </row>
    <row r="8" spans="2:7" ht="67.5" customHeight="1" thickBot="1">
      <c r="B8" s="1270"/>
      <c r="C8" s="1274"/>
      <c r="D8" s="1275"/>
      <c r="E8" s="1276"/>
      <c r="F8" s="1288"/>
      <c r="G8" s="1286"/>
    </row>
    <row r="9" spans="2:7" ht="57.75" customHeight="1">
      <c r="B9" s="1281" t="s">
        <v>695</v>
      </c>
      <c r="C9" s="1282" t="s">
        <v>696</v>
      </c>
      <c r="D9" s="1283"/>
      <c r="E9" s="1284"/>
      <c r="F9" s="1290"/>
      <c r="G9" s="1289"/>
    </row>
    <row r="10" spans="2:7" ht="57.75" customHeight="1" thickBot="1">
      <c r="B10" s="1270"/>
      <c r="C10" s="1274"/>
      <c r="D10" s="1275"/>
      <c r="E10" s="1276"/>
      <c r="F10" s="1288"/>
      <c r="G10" s="1286"/>
    </row>
    <row r="11" spans="2:7" ht="30.75" customHeight="1">
      <c r="B11" s="1281" t="s">
        <v>697</v>
      </c>
      <c r="C11" s="1282" t="s">
        <v>698</v>
      </c>
      <c r="D11" s="1283"/>
      <c r="E11" s="1284"/>
      <c r="F11" s="1290"/>
      <c r="G11" s="1289"/>
    </row>
    <row r="12" spans="2:7" ht="29.25" customHeight="1" thickBot="1">
      <c r="B12" s="1270"/>
      <c r="C12" s="1274"/>
      <c r="D12" s="1275"/>
      <c r="E12" s="1276"/>
      <c r="F12" s="1288"/>
      <c r="G12" s="1286"/>
    </row>
    <row r="13" spans="2:7" ht="70.5" customHeight="1">
      <c r="B13" s="1281" t="s">
        <v>699</v>
      </c>
      <c r="C13" s="1282" t="s">
        <v>700</v>
      </c>
      <c r="D13" s="1283"/>
      <c r="E13" s="1284"/>
      <c r="F13" s="1290"/>
      <c r="G13" s="1289"/>
    </row>
    <row r="14" spans="2:7" ht="70.5" customHeight="1" thickBot="1">
      <c r="B14" s="1270"/>
      <c r="C14" s="1274"/>
      <c r="D14" s="1275"/>
      <c r="E14" s="1276"/>
      <c r="F14" s="1288"/>
      <c r="G14" s="1286"/>
    </row>
    <row r="19" spans="2:13" s="236" customFormat="1" ht="63.75" customHeight="1">
      <c r="C19" s="235"/>
    </row>
    <row r="21" spans="2:13" s="236" customFormat="1" ht="149.25" customHeight="1">
      <c r="B21" s="763" t="s">
        <v>24</v>
      </c>
      <c r="C21" s="802"/>
      <c r="D21" s="763" t="s">
        <v>9</v>
      </c>
      <c r="E21" s="802"/>
      <c r="F21" s="762" t="s">
        <v>701</v>
      </c>
      <c r="G21" s="763"/>
      <c r="H21" s="762" t="s">
        <v>276</v>
      </c>
      <c r="I21" s="762"/>
      <c r="J21" s="171" t="s">
        <v>277</v>
      </c>
      <c r="K21" s="762" t="s">
        <v>278</v>
      </c>
      <c r="L21" s="762"/>
      <c r="M21" s="28"/>
    </row>
    <row r="22" spans="2:13" s="236" customFormat="1" ht="15">
      <c r="B22" s="1291" t="str">
        <f>'INFORMACION GENERAL'!C200</f>
        <v xml:space="preserve">PRINCIPAL: </v>
      </c>
      <c r="C22" s="1292"/>
      <c r="D22" s="803"/>
      <c r="E22" s="804"/>
      <c r="F22" s="764"/>
      <c r="G22" s="765"/>
      <c r="H22" s="766"/>
      <c r="I22" s="766"/>
      <c r="J22" s="172"/>
      <c r="K22" s="767">
        <f t="shared" ref="K22:K32" si="0">SUM(F22:I22)</f>
        <v>0</v>
      </c>
      <c r="L22" s="767"/>
      <c r="M22" s="30"/>
    </row>
    <row r="23" spans="2:13" s="236" customFormat="1" ht="15">
      <c r="B23" s="1291" t="str">
        <f>'INFORMACION GENERAL'!C201</f>
        <v>SITIO 2:</v>
      </c>
      <c r="C23" s="1292"/>
      <c r="D23" s="803"/>
      <c r="E23" s="804"/>
      <c r="F23" s="764"/>
      <c r="G23" s="765"/>
      <c r="H23" s="766"/>
      <c r="I23" s="766"/>
      <c r="J23" s="172"/>
      <c r="K23" s="767">
        <f t="shared" si="0"/>
        <v>0</v>
      </c>
      <c r="L23" s="767"/>
      <c r="M23" s="30"/>
    </row>
    <row r="24" spans="2:13" s="236" customFormat="1" ht="15">
      <c r="B24" s="1291" t="str">
        <f>'INFORMACION GENERAL'!C202</f>
        <v>SITIO 3:</v>
      </c>
      <c r="C24" s="1292"/>
      <c r="D24" s="803"/>
      <c r="E24" s="804"/>
      <c r="F24" s="764"/>
      <c r="G24" s="765"/>
      <c r="H24" s="766"/>
      <c r="I24" s="766"/>
      <c r="J24" s="172"/>
      <c r="K24" s="767">
        <f t="shared" si="0"/>
        <v>0</v>
      </c>
      <c r="L24" s="767"/>
      <c r="M24" s="30"/>
    </row>
    <row r="25" spans="2:13" s="236" customFormat="1" ht="15">
      <c r="B25" s="1291" t="str">
        <f>'INFORMACION GENERAL'!C203</f>
        <v>SITIO 4:</v>
      </c>
      <c r="C25" s="1292"/>
      <c r="D25" s="803"/>
      <c r="E25" s="804"/>
      <c r="F25" s="764"/>
      <c r="G25" s="765"/>
      <c r="H25" s="766"/>
      <c r="I25" s="766"/>
      <c r="J25" s="172"/>
      <c r="K25" s="767">
        <f t="shared" si="0"/>
        <v>0</v>
      </c>
      <c r="L25" s="767"/>
      <c r="M25" s="30"/>
    </row>
    <row r="26" spans="2:13" s="236" customFormat="1" ht="15">
      <c r="B26" s="1291" t="str">
        <f>'INFORMACION GENERAL'!C204</f>
        <v>SITIO 5:</v>
      </c>
      <c r="C26" s="1292"/>
      <c r="D26" s="803"/>
      <c r="E26" s="804"/>
      <c r="F26" s="764"/>
      <c r="G26" s="765"/>
      <c r="H26" s="766"/>
      <c r="I26" s="766"/>
      <c r="J26" s="172"/>
      <c r="K26" s="767">
        <f t="shared" si="0"/>
        <v>0</v>
      </c>
      <c r="L26" s="767"/>
      <c r="M26" s="30"/>
    </row>
    <row r="27" spans="2:13" s="236" customFormat="1" ht="15">
      <c r="B27" s="1291" t="str">
        <f>'INFORMACION GENERAL'!C205</f>
        <v>SITIO 6:</v>
      </c>
      <c r="C27" s="1292"/>
      <c r="D27" s="803"/>
      <c r="E27" s="804"/>
      <c r="F27" s="764"/>
      <c r="G27" s="765"/>
      <c r="H27" s="766"/>
      <c r="I27" s="766"/>
      <c r="J27" s="172"/>
      <c r="K27" s="767">
        <f t="shared" si="0"/>
        <v>0</v>
      </c>
      <c r="L27" s="767"/>
      <c r="M27" s="30"/>
    </row>
    <row r="28" spans="2:13" s="236" customFormat="1" ht="15">
      <c r="B28" s="1291" t="str">
        <f>'INFORMACION GENERAL'!C206</f>
        <v>SITIO 7:</v>
      </c>
      <c r="C28" s="1292"/>
      <c r="D28" s="803"/>
      <c r="E28" s="804"/>
      <c r="F28" s="764"/>
      <c r="G28" s="765"/>
      <c r="H28" s="766"/>
      <c r="I28" s="766"/>
      <c r="J28" s="172"/>
      <c r="K28" s="767">
        <f t="shared" si="0"/>
        <v>0</v>
      </c>
      <c r="L28" s="767"/>
      <c r="M28" s="30"/>
    </row>
    <row r="29" spans="2:13" s="236" customFormat="1" ht="15">
      <c r="B29" s="1291" t="str">
        <f>'INFORMACION GENERAL'!C207</f>
        <v>SITIO 8:</v>
      </c>
      <c r="C29" s="1292"/>
      <c r="D29" s="803"/>
      <c r="E29" s="804"/>
      <c r="F29" s="764"/>
      <c r="G29" s="765"/>
      <c r="H29" s="766"/>
      <c r="I29" s="766"/>
      <c r="J29" s="172"/>
      <c r="K29" s="767">
        <f t="shared" si="0"/>
        <v>0</v>
      </c>
      <c r="L29" s="767"/>
      <c r="M29" s="30"/>
    </row>
    <row r="30" spans="2:13" s="236" customFormat="1" ht="15">
      <c r="B30" s="1291" t="str">
        <f>'INFORMACION GENERAL'!C208</f>
        <v>SITIO 9:</v>
      </c>
      <c r="C30" s="1292"/>
      <c r="D30" s="803"/>
      <c r="E30" s="804"/>
      <c r="F30" s="764"/>
      <c r="G30" s="765"/>
      <c r="H30" s="766"/>
      <c r="I30" s="766"/>
      <c r="J30" s="172"/>
      <c r="K30" s="767">
        <f t="shared" si="0"/>
        <v>0</v>
      </c>
      <c r="L30" s="767"/>
      <c r="M30" s="30"/>
    </row>
    <row r="31" spans="2:13" s="236" customFormat="1" ht="15">
      <c r="B31" s="1291" t="str">
        <f>'INFORMACION GENERAL'!C209</f>
        <v>SITIO 10:</v>
      </c>
      <c r="C31" s="1292"/>
      <c r="D31" s="803"/>
      <c r="E31" s="804"/>
      <c r="F31" s="764"/>
      <c r="G31" s="765"/>
      <c r="H31" s="766"/>
      <c r="I31" s="766"/>
      <c r="J31" s="172"/>
      <c r="K31" s="767">
        <f t="shared" si="0"/>
        <v>0</v>
      </c>
      <c r="L31" s="767"/>
      <c r="M31" s="30"/>
    </row>
    <row r="32" spans="2:13" s="236" customFormat="1" ht="15">
      <c r="B32" s="1291" t="str">
        <f>'INFORMACION GENERAL'!C210</f>
        <v>SITIO 11:</v>
      </c>
      <c r="C32" s="1292"/>
      <c r="D32" s="803"/>
      <c r="E32" s="804"/>
      <c r="F32" s="764"/>
      <c r="G32" s="765"/>
      <c r="H32" s="766"/>
      <c r="I32" s="766"/>
      <c r="J32" s="172"/>
      <c r="K32" s="767">
        <f t="shared" si="0"/>
        <v>0</v>
      </c>
      <c r="L32" s="767"/>
      <c r="M32" s="30"/>
    </row>
  </sheetData>
  <sheetProtection sheet="1" objects="1" scenarios="1"/>
  <mergeCells count="86">
    <mergeCell ref="B32:C32"/>
    <mergeCell ref="D32:E32"/>
    <mergeCell ref="F32:G32"/>
    <mergeCell ref="H32:I32"/>
    <mergeCell ref="K32:L32"/>
    <mergeCell ref="B31:C31"/>
    <mergeCell ref="D31:E31"/>
    <mergeCell ref="F31:G31"/>
    <mergeCell ref="H31:I31"/>
    <mergeCell ref="K31:L31"/>
    <mergeCell ref="B30:C30"/>
    <mergeCell ref="D30:E30"/>
    <mergeCell ref="F30:G30"/>
    <mergeCell ref="H30:I30"/>
    <mergeCell ref="K30:L30"/>
    <mergeCell ref="B29:C29"/>
    <mergeCell ref="D29:E29"/>
    <mergeCell ref="F29:G29"/>
    <mergeCell ref="H29:I29"/>
    <mergeCell ref="K29:L29"/>
    <mergeCell ref="B28:C28"/>
    <mergeCell ref="D28:E28"/>
    <mergeCell ref="F28:G28"/>
    <mergeCell ref="H28:I28"/>
    <mergeCell ref="K28:L28"/>
    <mergeCell ref="B27:C27"/>
    <mergeCell ref="D27:E27"/>
    <mergeCell ref="F27:G27"/>
    <mergeCell ref="H27:I27"/>
    <mergeCell ref="K27:L27"/>
    <mergeCell ref="B26:C26"/>
    <mergeCell ref="D26:E26"/>
    <mergeCell ref="F26:G26"/>
    <mergeCell ref="H26:I26"/>
    <mergeCell ref="K26:L26"/>
    <mergeCell ref="B25:C25"/>
    <mergeCell ref="D25:E25"/>
    <mergeCell ref="F25:G25"/>
    <mergeCell ref="H25:I25"/>
    <mergeCell ref="K25:L25"/>
    <mergeCell ref="B24:C24"/>
    <mergeCell ref="D24:E24"/>
    <mergeCell ref="F24:G24"/>
    <mergeCell ref="H24:I24"/>
    <mergeCell ref="K24:L24"/>
    <mergeCell ref="B23:C23"/>
    <mergeCell ref="D23:E23"/>
    <mergeCell ref="F23:G23"/>
    <mergeCell ref="H23:I23"/>
    <mergeCell ref="K23:L23"/>
    <mergeCell ref="H21:I21"/>
    <mergeCell ref="K21:L21"/>
    <mergeCell ref="B22:C22"/>
    <mergeCell ref="D22:E22"/>
    <mergeCell ref="F22:G22"/>
    <mergeCell ref="H22:I22"/>
    <mergeCell ref="K22:L22"/>
    <mergeCell ref="B13:B14"/>
    <mergeCell ref="C13:E14"/>
    <mergeCell ref="B21:C21"/>
    <mergeCell ref="D21:E21"/>
    <mergeCell ref="F21:G21"/>
    <mergeCell ref="G13:G14"/>
    <mergeCell ref="F13:F14"/>
    <mergeCell ref="B9:B10"/>
    <mergeCell ref="C9:E10"/>
    <mergeCell ref="B11:B12"/>
    <mergeCell ref="C11:E12"/>
    <mergeCell ref="G9:G10"/>
    <mergeCell ref="G11:G12"/>
    <mergeCell ref="F9:F10"/>
    <mergeCell ref="F11:F12"/>
    <mergeCell ref="B5:B6"/>
    <mergeCell ref="C5:E6"/>
    <mergeCell ref="B7:B8"/>
    <mergeCell ref="C7:E8"/>
    <mergeCell ref="G5:G6"/>
    <mergeCell ref="G7:G8"/>
    <mergeCell ref="F5:F6"/>
    <mergeCell ref="F7:F8"/>
    <mergeCell ref="B1:E1"/>
    <mergeCell ref="C2:E2"/>
    <mergeCell ref="B3:B4"/>
    <mergeCell ref="C3:E4"/>
    <mergeCell ref="G3:G4"/>
    <mergeCell ref="F3:F4"/>
  </mergeCells>
  <printOptions horizontalCentered="1"/>
  <pageMargins left="0.82677165354330717" right="0" top="0.86614173228346458" bottom="0.39370078740157483" header="0" footer="0"/>
  <pageSetup scale="40"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HF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6">
    <pageSetUpPr fitToPage="1"/>
  </sheetPr>
  <dimension ref="A1:T64"/>
  <sheetViews>
    <sheetView showGridLines="0" view="pageBreakPreview" topLeftCell="A39" zoomScale="55" zoomScaleNormal="70" zoomScaleSheetLayoutView="55" zoomScalePageLayoutView="40" workbookViewId="0">
      <selection activeCell="C156" sqref="C156:T156"/>
    </sheetView>
  </sheetViews>
  <sheetFormatPr baseColWidth="10" defaultColWidth="11.44140625" defaultRowHeight="13.8"/>
  <cols>
    <col min="1" max="2" width="1.5546875" style="76" customWidth="1"/>
    <col min="3" max="11" width="11.44140625" style="76"/>
    <col min="12" max="12" width="24.5546875" style="76" customWidth="1"/>
    <col min="13" max="13" width="23.5546875" style="76" customWidth="1"/>
    <col min="14" max="14" width="24.109375" style="76" customWidth="1"/>
    <col min="15" max="15" width="17.77734375" style="76" customWidth="1"/>
    <col min="16" max="19" width="11.44140625" style="76"/>
    <col min="20" max="20" width="1.5546875" style="76" customWidth="1"/>
    <col min="21" max="16384" width="11.44140625" style="76"/>
  </cols>
  <sheetData>
    <row r="1" spans="1:20">
      <c r="A1" s="77"/>
      <c r="B1" s="77"/>
      <c r="C1" s="77"/>
      <c r="D1" s="77"/>
      <c r="E1" s="77"/>
      <c r="F1" s="77"/>
      <c r="G1" s="77"/>
      <c r="H1" s="77"/>
      <c r="I1" s="77"/>
      <c r="J1" s="77"/>
      <c r="K1" s="77"/>
      <c r="L1" s="77"/>
      <c r="M1" s="77"/>
      <c r="N1" s="77"/>
      <c r="O1" s="77"/>
      <c r="P1" s="77"/>
      <c r="Q1" s="77"/>
      <c r="R1" s="77"/>
      <c r="S1" s="77"/>
      <c r="T1" s="77"/>
    </row>
    <row r="2" spans="1:20" ht="30" customHeight="1">
      <c r="C2" s="443"/>
      <c r="D2" s="443"/>
      <c r="E2" s="443"/>
      <c r="F2" s="443"/>
      <c r="G2" s="443"/>
      <c r="H2" s="443"/>
      <c r="I2" s="443"/>
      <c r="J2" s="443"/>
      <c r="K2" s="443"/>
      <c r="L2" s="443"/>
      <c r="M2" s="443"/>
      <c r="N2" s="443"/>
      <c r="O2" s="443"/>
      <c r="P2" s="443"/>
      <c r="Q2" s="443"/>
      <c r="R2" s="443"/>
      <c r="S2" s="443"/>
    </row>
    <row r="3" spans="1:20" ht="46.5" customHeight="1">
      <c r="C3" s="444" t="s">
        <v>260</v>
      </c>
      <c r="D3" s="444"/>
      <c r="E3" s="444"/>
      <c r="F3" s="444"/>
      <c r="G3" s="444"/>
      <c r="H3" s="444"/>
      <c r="I3" s="444"/>
      <c r="J3" s="444"/>
      <c r="K3" s="444"/>
      <c r="L3" s="444"/>
      <c r="M3" s="444"/>
      <c r="N3" s="444"/>
      <c r="O3" s="444"/>
      <c r="P3" s="444"/>
      <c r="Q3" s="444"/>
      <c r="R3" s="444"/>
      <c r="S3" s="444"/>
    </row>
    <row r="4" spans="1:20" ht="44.25" customHeight="1">
      <c r="C4" s="445" t="s">
        <v>702</v>
      </c>
      <c r="D4" s="446"/>
      <c r="E4" s="446"/>
      <c r="F4" s="446"/>
      <c r="G4" s="446" t="s">
        <v>262</v>
      </c>
      <c r="H4" s="446"/>
      <c r="I4" s="446"/>
      <c r="J4" s="446"/>
      <c r="K4" s="446"/>
      <c r="L4" s="446"/>
      <c r="M4" s="446"/>
      <c r="N4" s="446"/>
      <c r="O4" s="446"/>
      <c r="P4" s="446"/>
      <c r="Q4" s="446"/>
      <c r="R4" s="446"/>
      <c r="S4" s="447"/>
    </row>
    <row r="5" spans="1:20" ht="15">
      <c r="A5" s="77"/>
      <c r="B5" s="77"/>
      <c r="C5" s="450"/>
      <c r="D5" s="451"/>
      <c r="E5" s="451"/>
      <c r="F5" s="451"/>
      <c r="G5" s="454"/>
      <c r="H5" s="454"/>
      <c r="I5" s="454"/>
      <c r="J5" s="454"/>
      <c r="K5" s="454"/>
      <c r="L5" s="454"/>
      <c r="M5" s="454"/>
      <c r="N5" s="454"/>
      <c r="O5" s="454"/>
      <c r="P5" s="454"/>
      <c r="Q5" s="454"/>
      <c r="R5" s="454"/>
      <c r="S5" s="455"/>
      <c r="T5" s="77"/>
    </row>
    <row r="6" spans="1:20" ht="15">
      <c r="A6" s="77"/>
      <c r="B6" s="77"/>
      <c r="C6" s="450"/>
      <c r="D6" s="451"/>
      <c r="E6" s="451"/>
      <c r="F6" s="451"/>
      <c r="G6" s="454"/>
      <c r="H6" s="454"/>
      <c r="I6" s="454"/>
      <c r="J6" s="454"/>
      <c r="K6" s="454"/>
      <c r="L6" s="454"/>
      <c r="M6" s="454"/>
      <c r="N6" s="454"/>
      <c r="O6" s="454"/>
      <c r="P6" s="454"/>
      <c r="Q6" s="454"/>
      <c r="R6" s="454"/>
      <c r="S6" s="455"/>
      <c r="T6" s="77"/>
    </row>
    <row r="7" spans="1:20" ht="15">
      <c r="A7" s="77"/>
      <c r="B7" s="77"/>
      <c r="C7" s="450"/>
      <c r="D7" s="451"/>
      <c r="E7" s="451"/>
      <c r="F7" s="451"/>
      <c r="G7" s="454"/>
      <c r="H7" s="454"/>
      <c r="I7" s="454"/>
      <c r="J7" s="454"/>
      <c r="K7" s="454"/>
      <c r="L7" s="454"/>
      <c r="M7" s="454"/>
      <c r="N7" s="454"/>
      <c r="O7" s="454"/>
      <c r="P7" s="454"/>
      <c r="Q7" s="454"/>
      <c r="R7" s="454"/>
      <c r="S7" s="455"/>
      <c r="T7" s="77"/>
    </row>
    <row r="8" spans="1:20" ht="15">
      <c r="A8" s="77"/>
      <c r="B8" s="77"/>
      <c r="C8" s="452"/>
      <c r="D8" s="453"/>
      <c r="E8" s="453"/>
      <c r="F8" s="453"/>
      <c r="G8" s="456"/>
      <c r="H8" s="456"/>
      <c r="I8" s="456"/>
      <c r="J8" s="456"/>
      <c r="K8" s="456"/>
      <c r="L8" s="456"/>
      <c r="M8" s="456"/>
      <c r="N8" s="456"/>
      <c r="O8" s="456"/>
      <c r="P8" s="456"/>
      <c r="Q8" s="456"/>
      <c r="R8" s="456"/>
      <c r="S8" s="457"/>
      <c r="T8" s="77"/>
    </row>
    <row r="9" spans="1:20">
      <c r="A9" s="77"/>
      <c r="B9" s="77"/>
      <c r="C9" s="77"/>
      <c r="D9" s="77"/>
      <c r="E9" s="77"/>
      <c r="F9" s="77"/>
      <c r="G9" s="77"/>
      <c r="H9" s="77"/>
      <c r="I9" s="77"/>
      <c r="J9" s="77"/>
      <c r="K9" s="77"/>
      <c r="L9" s="77"/>
      <c r="M9" s="77"/>
      <c r="N9" s="77"/>
      <c r="O9" s="77"/>
      <c r="P9" s="77"/>
      <c r="Q9" s="77"/>
      <c r="R9" s="77"/>
      <c r="S9" s="77"/>
      <c r="T9" s="77"/>
    </row>
    <row r="10" spans="1:20">
      <c r="A10" s="77"/>
      <c r="B10" s="77"/>
      <c r="C10" s="77"/>
      <c r="D10" s="77"/>
      <c r="E10" s="77"/>
      <c r="F10" s="77"/>
      <c r="G10" s="77"/>
      <c r="H10" s="77"/>
      <c r="I10" s="77"/>
      <c r="J10" s="77"/>
      <c r="K10" s="77"/>
      <c r="L10" s="77"/>
      <c r="M10" s="77"/>
      <c r="N10" s="77"/>
      <c r="O10" s="77"/>
      <c r="P10" s="77"/>
      <c r="Q10" s="77"/>
      <c r="R10" s="77"/>
      <c r="S10" s="77"/>
      <c r="T10" s="77"/>
    </row>
    <row r="11" spans="1:20" ht="31.5" customHeight="1">
      <c r="A11" s="77"/>
      <c r="B11" s="77"/>
      <c r="C11" s="448" t="s">
        <v>263</v>
      </c>
      <c r="D11" s="448"/>
      <c r="E11" s="448"/>
      <c r="F11" s="448"/>
      <c r="G11" s="441" t="s">
        <v>99</v>
      </c>
      <c r="H11" s="442"/>
      <c r="I11" s="441" t="s">
        <v>100</v>
      </c>
      <c r="J11" s="442"/>
      <c r="K11" s="440" t="s">
        <v>264</v>
      </c>
      <c r="L11" s="440"/>
      <c r="M11" s="449"/>
      <c r="N11" s="449"/>
      <c r="O11" s="449"/>
      <c r="P11" s="449"/>
      <c r="Q11" s="449"/>
      <c r="R11" s="449"/>
      <c r="S11" s="449"/>
      <c r="T11" s="77"/>
    </row>
    <row r="12" spans="1:20" ht="53.25" customHeight="1">
      <c r="A12" s="77"/>
      <c r="B12" s="77"/>
      <c r="C12" s="448"/>
      <c r="D12" s="448"/>
      <c r="E12" s="448"/>
      <c r="F12" s="448"/>
      <c r="G12" s="441"/>
      <c r="H12" s="442"/>
      <c r="I12" s="441"/>
      <c r="J12" s="442"/>
      <c r="K12" s="440"/>
      <c r="L12" s="440"/>
      <c r="M12" s="449"/>
      <c r="N12" s="449"/>
      <c r="O12" s="449"/>
      <c r="P12" s="449"/>
      <c r="Q12" s="449"/>
      <c r="R12" s="449"/>
      <c r="S12" s="449"/>
      <c r="T12" s="77"/>
    </row>
    <row r="13" spans="1:20" ht="8.1" customHeight="1">
      <c r="A13" s="77"/>
      <c r="B13" s="77"/>
      <c r="C13" s="173"/>
      <c r="D13" s="173"/>
      <c r="E13" s="173"/>
      <c r="F13" s="173"/>
      <c r="G13" s="200"/>
      <c r="H13" s="200"/>
      <c r="I13" s="200"/>
      <c r="J13" s="200"/>
      <c r="K13" s="78"/>
      <c r="L13" s="78"/>
      <c r="M13" s="78"/>
      <c r="N13" s="78"/>
      <c r="O13" s="77"/>
      <c r="P13" s="77"/>
      <c r="Q13" s="77"/>
      <c r="R13" s="77"/>
      <c r="S13" s="77"/>
      <c r="T13" s="77"/>
    </row>
    <row r="14" spans="1:20" ht="81" customHeight="1">
      <c r="A14" s="77"/>
      <c r="B14" s="77"/>
      <c r="C14" s="439" t="s">
        <v>265</v>
      </c>
      <c r="D14" s="439"/>
      <c r="E14" s="439"/>
      <c r="F14" s="439"/>
      <c r="G14" s="439"/>
      <c r="H14" s="441" t="s">
        <v>99</v>
      </c>
      <c r="I14" s="442"/>
      <c r="J14" s="441" t="s">
        <v>100</v>
      </c>
      <c r="K14" s="442"/>
      <c r="L14" s="79"/>
      <c r="M14" s="79"/>
      <c r="N14" s="79"/>
      <c r="O14" s="79"/>
      <c r="P14" s="79"/>
      <c r="Q14" s="77"/>
      <c r="R14" s="77"/>
      <c r="S14" s="77"/>
      <c r="T14" s="77"/>
    </row>
    <row r="15" spans="1:20" ht="15" customHeight="1">
      <c r="A15" s="77"/>
      <c r="B15" s="77"/>
      <c r="C15" s="439"/>
      <c r="D15" s="439"/>
      <c r="E15" s="439"/>
      <c r="F15" s="439"/>
      <c r="G15" s="439"/>
      <c r="H15" s="441"/>
      <c r="I15" s="442"/>
      <c r="J15" s="441"/>
      <c r="K15" s="442"/>
      <c r="L15" s="79"/>
      <c r="M15" s="79"/>
      <c r="N15" s="79"/>
      <c r="O15" s="79"/>
      <c r="P15" s="79"/>
      <c r="Q15" s="77"/>
      <c r="R15" s="77"/>
      <c r="S15" s="77"/>
      <c r="T15" s="77"/>
    </row>
    <row r="16" spans="1:20" ht="20.399999999999999">
      <c r="A16" s="77"/>
      <c r="B16" s="77"/>
      <c r="C16" s="173"/>
      <c r="D16" s="173"/>
      <c r="E16" s="173"/>
      <c r="F16" s="173"/>
      <c r="G16" s="173"/>
      <c r="H16" s="200"/>
      <c r="I16" s="200"/>
      <c r="J16" s="200"/>
      <c r="K16" s="200"/>
      <c r="L16" s="200"/>
      <c r="M16" s="200"/>
      <c r="N16" s="200"/>
      <c r="O16" s="200"/>
      <c r="P16" s="200"/>
      <c r="Q16" s="200"/>
      <c r="R16" s="77"/>
      <c r="S16" s="77"/>
      <c r="T16" s="77"/>
    </row>
    <row r="17" spans="1:20" ht="15.6">
      <c r="A17" s="77"/>
      <c r="B17" s="77"/>
      <c r="C17" s="439" t="s">
        <v>266</v>
      </c>
      <c r="D17" s="439"/>
      <c r="E17" s="439"/>
      <c r="F17" s="439"/>
      <c r="G17" s="439"/>
      <c r="H17" s="439"/>
      <c r="I17" s="439"/>
      <c r="J17" s="445" t="s">
        <v>267</v>
      </c>
      <c r="K17" s="446"/>
      <c r="L17" s="446"/>
      <c r="M17" s="446" t="s">
        <v>268</v>
      </c>
      <c r="N17" s="446"/>
      <c r="O17" s="446"/>
      <c r="P17" s="446"/>
      <c r="Q17" s="446" t="s">
        <v>269</v>
      </c>
      <c r="R17" s="446"/>
      <c r="S17" s="447"/>
      <c r="T17" s="77"/>
    </row>
    <row r="18" spans="1:20" ht="15.6">
      <c r="A18" s="77"/>
      <c r="B18" s="77"/>
      <c r="C18" s="439"/>
      <c r="D18" s="439"/>
      <c r="E18" s="439"/>
      <c r="F18" s="439"/>
      <c r="G18" s="439"/>
      <c r="H18" s="439"/>
      <c r="I18" s="439"/>
      <c r="J18" s="468"/>
      <c r="K18" s="464"/>
      <c r="L18" s="464"/>
      <c r="M18" s="464"/>
      <c r="N18" s="464"/>
      <c r="O18" s="464"/>
      <c r="P18" s="464"/>
      <c r="Q18" s="464"/>
      <c r="R18" s="464"/>
      <c r="S18" s="465"/>
      <c r="T18" s="77"/>
    </row>
    <row r="19" spans="1:20" ht="15.6">
      <c r="A19" s="77"/>
      <c r="B19" s="77"/>
      <c r="C19" s="439"/>
      <c r="D19" s="439"/>
      <c r="E19" s="439"/>
      <c r="F19" s="439"/>
      <c r="G19" s="439"/>
      <c r="H19" s="439"/>
      <c r="I19" s="439"/>
      <c r="J19" s="470"/>
      <c r="K19" s="460"/>
      <c r="L19" s="460"/>
      <c r="M19" s="460"/>
      <c r="N19" s="460"/>
      <c r="O19" s="460"/>
      <c r="P19" s="460"/>
      <c r="Q19" s="460"/>
      <c r="R19" s="460"/>
      <c r="S19" s="461"/>
      <c r="T19" s="77"/>
    </row>
    <row r="20" spans="1:20" ht="15.6">
      <c r="A20" s="77"/>
      <c r="B20" s="77"/>
      <c r="C20" s="80"/>
      <c r="D20" s="80"/>
      <c r="E20" s="80"/>
      <c r="F20" s="80"/>
      <c r="G20" s="80"/>
      <c r="H20" s="80"/>
      <c r="I20" s="80"/>
      <c r="J20" s="200"/>
      <c r="K20" s="200"/>
      <c r="L20" s="200"/>
      <c r="M20" s="200"/>
      <c r="N20" s="200"/>
      <c r="O20" s="200"/>
      <c r="P20" s="200"/>
      <c r="Q20" s="200"/>
      <c r="R20" s="200"/>
      <c r="S20" s="200"/>
      <c r="T20" s="77"/>
    </row>
    <row r="21" spans="1:20" ht="20.399999999999999">
      <c r="A21" s="77"/>
      <c r="B21" s="77"/>
      <c r="C21" s="462"/>
      <c r="D21" s="462"/>
      <c r="E21" s="462"/>
      <c r="F21" s="462"/>
      <c r="G21" s="462"/>
      <c r="H21" s="462"/>
      <c r="I21" s="462"/>
      <c r="J21" s="200"/>
      <c r="K21" s="200"/>
      <c r="L21" s="200"/>
      <c r="M21" s="200"/>
      <c r="N21" s="200"/>
      <c r="O21" s="200"/>
      <c r="P21" s="200"/>
      <c r="Q21" s="200"/>
      <c r="R21" s="200"/>
      <c r="S21" s="200"/>
      <c r="T21" s="77"/>
    </row>
    <row r="22" spans="1:20" ht="4.05" customHeight="1">
      <c r="A22" s="77"/>
      <c r="B22" s="77"/>
      <c r="C22" s="173"/>
      <c r="D22" s="173"/>
      <c r="E22" s="173"/>
      <c r="F22" s="173"/>
      <c r="G22" s="173"/>
      <c r="H22" s="173"/>
      <c r="I22" s="173"/>
      <c r="J22" s="200"/>
      <c r="K22" s="200"/>
      <c r="L22" s="200"/>
      <c r="M22" s="200"/>
      <c r="N22" s="200"/>
      <c r="O22" s="200"/>
      <c r="P22" s="200"/>
      <c r="Q22" s="200"/>
      <c r="R22" s="200"/>
      <c r="S22" s="200"/>
      <c r="T22" s="77"/>
    </row>
    <row r="23" spans="1:20" ht="21">
      <c r="A23" s="77"/>
      <c r="B23" s="77"/>
      <c r="C23" s="463" t="s">
        <v>270</v>
      </c>
      <c r="D23" s="463"/>
      <c r="E23" s="463"/>
      <c r="F23" s="463"/>
      <c r="G23" s="463"/>
      <c r="H23" s="463"/>
      <c r="I23" s="463"/>
      <c r="J23" s="463"/>
      <c r="K23" s="463"/>
      <c r="L23" s="463"/>
      <c r="M23" s="463"/>
      <c r="N23" s="463"/>
      <c r="O23" s="463"/>
      <c r="P23" s="463"/>
      <c r="Q23" s="463"/>
      <c r="R23" s="463"/>
      <c r="S23" s="463"/>
      <c r="T23" s="77"/>
    </row>
    <row r="24" spans="1:20" ht="4.05" customHeight="1">
      <c r="A24" s="77"/>
      <c r="B24" s="77"/>
      <c r="C24" s="81"/>
      <c r="D24" s="81"/>
      <c r="E24" s="81"/>
      <c r="F24" s="81"/>
      <c r="G24" s="81"/>
      <c r="H24" s="81"/>
      <c r="I24" s="81"/>
      <c r="J24" s="81"/>
      <c r="K24" s="81"/>
      <c r="L24" s="81"/>
      <c r="M24" s="81"/>
      <c r="N24" s="81"/>
      <c r="O24" s="81"/>
      <c r="P24" s="81"/>
      <c r="Q24" s="81"/>
      <c r="R24" s="81"/>
      <c r="S24" s="81"/>
      <c r="T24" s="77"/>
    </row>
    <row r="25" spans="1:20" ht="21" customHeight="1">
      <c r="A25" s="77"/>
      <c r="B25" s="77"/>
      <c r="C25" s="459" t="s">
        <v>271</v>
      </c>
      <c r="D25" s="459"/>
      <c r="E25" s="459"/>
      <c r="F25" s="459"/>
      <c r="G25" s="459"/>
      <c r="H25" s="459"/>
      <c r="I25" s="459"/>
      <c r="J25" s="459"/>
      <c r="K25" s="459"/>
      <c r="L25" s="459"/>
      <c r="M25" s="459"/>
      <c r="N25" s="459"/>
      <c r="O25" s="459"/>
      <c r="P25" s="459"/>
      <c r="Q25" s="458"/>
      <c r="R25" s="458"/>
      <c r="S25" s="458"/>
      <c r="T25" s="77"/>
    </row>
    <row r="26" spans="1:20" ht="4.05" customHeight="1">
      <c r="A26" s="77"/>
      <c r="B26" s="77"/>
      <c r="C26" s="82"/>
      <c r="D26" s="82"/>
      <c r="E26" s="82"/>
      <c r="F26" s="82"/>
      <c r="G26" s="82"/>
      <c r="H26" s="82"/>
      <c r="I26" s="82"/>
      <c r="J26" s="82"/>
      <c r="K26" s="82"/>
      <c r="L26" s="82"/>
      <c r="M26" s="82"/>
      <c r="N26" s="82"/>
      <c r="O26" s="82"/>
      <c r="P26" s="82"/>
      <c r="Q26" s="83"/>
      <c r="R26" s="83"/>
      <c r="S26" s="83"/>
      <c r="T26" s="77"/>
    </row>
    <row r="27" spans="1:20" ht="20.399999999999999">
      <c r="A27" s="77"/>
      <c r="B27" s="77"/>
      <c r="C27" s="459" t="s">
        <v>272</v>
      </c>
      <c r="D27" s="459"/>
      <c r="E27" s="459"/>
      <c r="F27" s="459"/>
      <c r="G27" s="459"/>
      <c r="H27" s="459"/>
      <c r="I27" s="459"/>
      <c r="J27" s="459"/>
      <c r="K27" s="459"/>
      <c r="L27" s="459"/>
      <c r="M27" s="459"/>
      <c r="N27" s="459"/>
      <c r="O27" s="459"/>
      <c r="P27" s="459"/>
      <c r="Q27" s="458"/>
      <c r="R27" s="458"/>
      <c r="S27" s="458"/>
      <c r="T27" s="77"/>
    </row>
    <row r="28" spans="1:20" ht="4.05" customHeight="1">
      <c r="A28" s="77"/>
      <c r="B28" s="77"/>
      <c r="C28" s="82"/>
      <c r="D28" s="82"/>
      <c r="E28" s="82"/>
      <c r="F28" s="82"/>
      <c r="G28" s="82"/>
      <c r="H28" s="82"/>
      <c r="I28" s="82"/>
      <c r="J28" s="82"/>
      <c r="K28" s="82"/>
      <c r="L28" s="82"/>
      <c r="M28" s="82"/>
      <c r="N28" s="82"/>
      <c r="O28" s="82"/>
      <c r="P28" s="82"/>
      <c r="Q28" s="83"/>
      <c r="R28" s="83"/>
      <c r="S28" s="83"/>
      <c r="T28" s="77"/>
    </row>
    <row r="29" spans="1:20" ht="20.399999999999999">
      <c r="A29" s="77"/>
      <c r="B29" s="77"/>
      <c r="C29" s="459" t="s">
        <v>273</v>
      </c>
      <c r="D29" s="459"/>
      <c r="E29" s="459"/>
      <c r="F29" s="459"/>
      <c r="G29" s="459"/>
      <c r="H29" s="459"/>
      <c r="I29" s="459"/>
      <c r="J29" s="459"/>
      <c r="K29" s="459"/>
      <c r="L29" s="459"/>
      <c r="M29" s="459"/>
      <c r="N29" s="459"/>
      <c r="O29" s="459"/>
      <c r="P29" s="459"/>
      <c r="Q29" s="458"/>
      <c r="R29" s="458"/>
      <c r="S29" s="458"/>
      <c r="T29" s="77"/>
    </row>
    <row r="30" spans="1:20" ht="19.5" customHeight="1">
      <c r="A30" s="77"/>
      <c r="B30" s="77"/>
      <c r="C30" s="77"/>
      <c r="D30" s="77"/>
      <c r="E30" s="77"/>
      <c r="F30" s="77"/>
      <c r="G30" s="77"/>
      <c r="H30" s="77"/>
      <c r="I30" s="77"/>
      <c r="J30" s="77"/>
      <c r="K30" s="77"/>
      <c r="L30" s="77"/>
      <c r="M30" s="77"/>
      <c r="N30" s="77"/>
      <c r="O30" s="77"/>
      <c r="P30" s="77"/>
      <c r="Q30" s="77"/>
      <c r="R30" s="77"/>
      <c r="S30" s="77"/>
      <c r="T30" s="77"/>
    </row>
    <row r="31" spans="1:20">
      <c r="A31" s="77"/>
      <c r="B31" s="77"/>
      <c r="C31" s="77"/>
      <c r="D31" s="77"/>
      <c r="E31" s="77"/>
      <c r="F31" s="77"/>
      <c r="G31" s="77"/>
      <c r="H31" s="77"/>
      <c r="I31" s="77"/>
      <c r="J31" s="77"/>
      <c r="K31" s="77"/>
      <c r="L31" s="77"/>
      <c r="M31" s="77"/>
      <c r="N31" s="77"/>
      <c r="O31" s="77"/>
      <c r="P31" s="77"/>
      <c r="Q31" s="77"/>
      <c r="R31" s="77"/>
      <c r="S31" s="77"/>
      <c r="T31" s="77"/>
    </row>
    <row r="32" spans="1:20">
      <c r="A32" s="77"/>
      <c r="B32" s="77"/>
      <c r="C32" s="77"/>
      <c r="D32" s="77"/>
      <c r="E32" s="77"/>
      <c r="F32" s="77"/>
      <c r="G32" s="77"/>
      <c r="H32" s="77"/>
      <c r="I32" s="77"/>
      <c r="J32" s="77"/>
      <c r="K32" s="77"/>
      <c r="L32" s="77"/>
      <c r="M32" s="77"/>
      <c r="N32" s="77"/>
      <c r="O32" s="77"/>
      <c r="P32" s="77"/>
      <c r="Q32" s="77"/>
      <c r="R32" s="77"/>
      <c r="S32" s="77"/>
      <c r="T32" s="77"/>
    </row>
    <row r="33" spans="1:20">
      <c r="A33" s="77"/>
      <c r="B33" s="77"/>
      <c r="C33" s="77"/>
      <c r="D33" s="77"/>
      <c r="E33" s="77"/>
      <c r="F33" s="77"/>
      <c r="G33" s="77"/>
      <c r="H33" s="77"/>
      <c r="I33" s="77"/>
      <c r="J33" s="77"/>
      <c r="K33" s="77"/>
      <c r="L33" s="77"/>
      <c r="M33" s="77"/>
      <c r="N33" s="77"/>
      <c r="O33" s="77"/>
      <c r="P33" s="77"/>
      <c r="Q33" s="77"/>
      <c r="R33" s="77"/>
      <c r="S33" s="77"/>
      <c r="T33" s="77"/>
    </row>
    <row r="34" spans="1:20" ht="15" customHeight="1">
      <c r="C34" s="743" t="s">
        <v>893</v>
      </c>
      <c r="D34" s="743"/>
      <c r="E34" s="743"/>
      <c r="F34" s="743"/>
      <c r="G34" s="743"/>
      <c r="H34" s="743"/>
      <c r="I34" s="743"/>
      <c r="J34" s="743"/>
      <c r="K34" s="743"/>
      <c r="L34" s="743"/>
      <c r="M34" s="743"/>
      <c r="N34" s="743"/>
      <c r="O34" s="743"/>
      <c r="P34" s="743"/>
      <c r="Q34" s="743"/>
      <c r="R34" s="743"/>
      <c r="S34" s="743"/>
      <c r="T34" s="743"/>
    </row>
    <row r="35" spans="1:20">
      <c r="C35" s="743"/>
      <c r="D35" s="743"/>
      <c r="E35" s="743"/>
      <c r="F35" s="743"/>
      <c r="G35" s="743"/>
      <c r="H35" s="743"/>
      <c r="I35" s="743"/>
      <c r="J35" s="743"/>
      <c r="K35" s="743"/>
      <c r="L35" s="743"/>
      <c r="M35" s="743"/>
      <c r="N35" s="743"/>
      <c r="O35" s="743"/>
      <c r="P35" s="743"/>
      <c r="Q35" s="743"/>
      <c r="R35" s="743"/>
      <c r="S35" s="743"/>
      <c r="T35" s="743"/>
    </row>
    <row r="36" spans="1:20">
      <c r="C36" s="743"/>
      <c r="D36" s="743"/>
      <c r="E36" s="743"/>
      <c r="F36" s="743"/>
      <c r="G36" s="743"/>
      <c r="H36" s="743"/>
      <c r="I36" s="743"/>
      <c r="J36" s="743"/>
      <c r="K36" s="743"/>
      <c r="L36" s="743"/>
      <c r="M36" s="743"/>
      <c r="N36" s="743"/>
      <c r="O36" s="743"/>
      <c r="P36" s="743"/>
      <c r="Q36" s="743"/>
      <c r="R36" s="743"/>
      <c r="S36" s="743"/>
      <c r="T36" s="743"/>
    </row>
    <row r="37" spans="1:20" ht="15" thickBot="1">
      <c r="D37"/>
      <c r="E37"/>
      <c r="F37"/>
      <c r="G37"/>
      <c r="H37"/>
      <c r="I37"/>
      <c r="J37"/>
      <c r="K37"/>
      <c r="L37"/>
      <c r="M37"/>
      <c r="N37"/>
      <c r="O37"/>
      <c r="P37"/>
      <c r="Q37"/>
      <c r="R37"/>
      <c r="S37"/>
    </row>
    <row r="38" spans="1:20" s="85" customFormat="1" ht="169.5" customHeight="1">
      <c r="D38" s="498" t="s">
        <v>24</v>
      </c>
      <c r="E38" s="499"/>
      <c r="F38" s="500"/>
      <c r="G38" s="504" t="s">
        <v>9</v>
      </c>
      <c r="H38" s="505"/>
      <c r="I38" s="508" t="s">
        <v>856</v>
      </c>
      <c r="J38" s="509"/>
      <c r="K38" s="508" t="s">
        <v>887</v>
      </c>
      <c r="L38" s="509"/>
      <c r="M38" s="496" t="s">
        <v>908</v>
      </c>
      <c r="N38" s="497"/>
      <c r="O38" s="512" t="s">
        <v>857</v>
      </c>
      <c r="P38" s="498" t="s">
        <v>278</v>
      </c>
      <c r="Q38" s="500"/>
      <c r="R38" s="10"/>
      <c r="S38" s="26"/>
    </row>
    <row r="39" spans="1:20" s="85" customFormat="1" ht="52.5" customHeight="1" thickBot="1">
      <c r="D39" s="501"/>
      <c r="E39" s="502"/>
      <c r="F39" s="503"/>
      <c r="G39" s="506"/>
      <c r="H39" s="507"/>
      <c r="I39" s="510"/>
      <c r="J39" s="511"/>
      <c r="K39" s="510"/>
      <c r="L39" s="511"/>
      <c r="M39" s="420" t="s">
        <v>886</v>
      </c>
      <c r="N39" s="421" t="s">
        <v>885</v>
      </c>
      <c r="O39" s="513"/>
      <c r="P39" s="501"/>
      <c r="Q39" s="503"/>
      <c r="R39" s="10"/>
      <c r="S39" s="26"/>
    </row>
    <row r="40" spans="1:20" s="85" customFormat="1" ht="133.94999999999999" customHeight="1" thickBot="1">
      <c r="D40" s="514" t="s">
        <v>889</v>
      </c>
      <c r="E40" s="515"/>
      <c r="F40" s="516"/>
      <c r="G40" s="514" t="s">
        <v>890</v>
      </c>
      <c r="H40" s="516"/>
      <c r="I40" s="514">
        <v>4</v>
      </c>
      <c r="J40" s="516"/>
      <c r="K40" s="517">
        <v>56</v>
      </c>
      <c r="L40" s="518"/>
      <c r="M40" s="426" t="s">
        <v>909</v>
      </c>
      <c r="N40" s="426" t="s">
        <v>902</v>
      </c>
      <c r="O40" s="426">
        <v>1</v>
      </c>
      <c r="P40" s="519">
        <f>SUM(I40:L40)</f>
        <v>60</v>
      </c>
      <c r="Q40" s="520"/>
      <c r="R40" s="10"/>
      <c r="S40" s="26"/>
    </row>
    <row r="41" spans="1:20" ht="15.6">
      <c r="D41" s="533" t="str">
        <f>'INFORMACION GENERAL'!$C$200</f>
        <v xml:space="preserve">PRINCIPAL: </v>
      </c>
      <c r="E41" s="534"/>
      <c r="F41" s="535"/>
      <c r="G41" s="527"/>
      <c r="H41" s="528"/>
      <c r="I41" s="489"/>
      <c r="J41" s="490"/>
      <c r="K41" s="491"/>
      <c r="L41" s="492"/>
      <c r="M41" s="418"/>
      <c r="N41" s="419"/>
      <c r="O41" s="423"/>
      <c r="P41" s="493">
        <f>SUM(I41:L41)</f>
        <v>0</v>
      </c>
      <c r="Q41" s="494"/>
      <c r="R41" s="9"/>
      <c r="S41"/>
    </row>
    <row r="42" spans="1:20" ht="15.6">
      <c r="D42" s="521" t="str">
        <f>'INFORMACION GENERAL'!$C$201</f>
        <v>SITIO 2:</v>
      </c>
      <c r="E42" s="522"/>
      <c r="F42" s="523"/>
      <c r="G42" s="529"/>
      <c r="H42" s="530"/>
      <c r="I42" s="473"/>
      <c r="J42" s="474"/>
      <c r="K42" s="473"/>
      <c r="L42" s="474"/>
      <c r="M42" s="414"/>
      <c r="N42" s="328"/>
      <c r="O42" s="424"/>
      <c r="P42" s="475">
        <f t="shared" ref="P42:P64" si="0">SUM(I42:L42)</f>
        <v>0</v>
      </c>
      <c r="Q42" s="476"/>
      <c r="R42" s="9"/>
      <c r="S42"/>
    </row>
    <row r="43" spans="1:20" ht="15.6">
      <c r="D43" s="521" t="str">
        <f>'INFORMACION GENERAL'!$C$202</f>
        <v>SITIO 3:</v>
      </c>
      <c r="E43" s="522"/>
      <c r="F43" s="523"/>
      <c r="G43" s="531"/>
      <c r="H43" s="532"/>
      <c r="I43" s="471"/>
      <c r="J43" s="472"/>
      <c r="K43" s="473"/>
      <c r="L43" s="474"/>
      <c r="M43" s="414"/>
      <c r="N43" s="415"/>
      <c r="O43" s="424"/>
      <c r="P43" s="475">
        <f t="shared" si="0"/>
        <v>0</v>
      </c>
      <c r="Q43" s="476"/>
      <c r="R43" s="9"/>
      <c r="S43"/>
    </row>
    <row r="44" spans="1:20" ht="15.6">
      <c r="D44" s="521" t="str">
        <f>'INFORMACION GENERAL'!$C$203</f>
        <v>SITIO 4:</v>
      </c>
      <c r="E44" s="522"/>
      <c r="F44" s="523"/>
      <c r="G44" s="531"/>
      <c r="H44" s="532"/>
      <c r="I44" s="471"/>
      <c r="J44" s="472"/>
      <c r="K44" s="473"/>
      <c r="L44" s="474"/>
      <c r="M44" s="414"/>
      <c r="N44" s="415"/>
      <c r="O44" s="424"/>
      <c r="P44" s="475">
        <f t="shared" si="0"/>
        <v>0</v>
      </c>
      <c r="Q44" s="476"/>
      <c r="R44" s="9"/>
      <c r="S44"/>
    </row>
    <row r="45" spans="1:20" ht="15.6">
      <c r="D45" s="521" t="str">
        <f>'INFORMACION GENERAL'!$C$204</f>
        <v>SITIO 5:</v>
      </c>
      <c r="E45" s="522"/>
      <c r="F45" s="523"/>
      <c r="G45" s="531"/>
      <c r="H45" s="532"/>
      <c r="I45" s="471"/>
      <c r="J45" s="472"/>
      <c r="K45" s="473"/>
      <c r="L45" s="474"/>
      <c r="M45" s="414"/>
      <c r="N45" s="415"/>
      <c r="O45" s="424"/>
      <c r="P45" s="475">
        <f t="shared" si="0"/>
        <v>0</v>
      </c>
      <c r="Q45" s="476"/>
      <c r="R45" s="9"/>
      <c r="S45"/>
    </row>
    <row r="46" spans="1:20" ht="15.6">
      <c r="D46" s="521" t="str">
        <f>'INFORMACION GENERAL'!$C$205</f>
        <v>SITIO 6:</v>
      </c>
      <c r="E46" s="522"/>
      <c r="F46" s="523"/>
      <c r="G46" s="531"/>
      <c r="H46" s="532"/>
      <c r="I46" s="471"/>
      <c r="J46" s="472"/>
      <c r="K46" s="473"/>
      <c r="L46" s="474"/>
      <c r="M46" s="414"/>
      <c r="N46" s="415"/>
      <c r="O46" s="424"/>
      <c r="P46" s="475">
        <f t="shared" si="0"/>
        <v>0</v>
      </c>
      <c r="Q46" s="476"/>
      <c r="R46" s="9"/>
      <c r="S46"/>
    </row>
    <row r="47" spans="1:20" ht="15.6">
      <c r="D47" s="521" t="str">
        <f>'INFORMACION GENERAL'!$C$206</f>
        <v>SITIO 7:</v>
      </c>
      <c r="E47" s="522"/>
      <c r="F47" s="523"/>
      <c r="G47" s="531"/>
      <c r="H47" s="532"/>
      <c r="I47" s="471"/>
      <c r="J47" s="472"/>
      <c r="K47" s="473"/>
      <c r="L47" s="474"/>
      <c r="M47" s="414"/>
      <c r="N47" s="415"/>
      <c r="O47" s="424"/>
      <c r="P47" s="475">
        <f t="shared" si="0"/>
        <v>0</v>
      </c>
      <c r="Q47" s="476"/>
      <c r="R47" s="9"/>
      <c r="S47"/>
    </row>
    <row r="48" spans="1:20" ht="15.6">
      <c r="D48" s="521" t="str">
        <f>'INFORMACION GENERAL'!$C$207</f>
        <v>SITIO 8:</v>
      </c>
      <c r="E48" s="522"/>
      <c r="F48" s="523"/>
      <c r="G48" s="531"/>
      <c r="H48" s="532"/>
      <c r="I48" s="471"/>
      <c r="J48" s="472"/>
      <c r="K48" s="473"/>
      <c r="L48" s="474"/>
      <c r="M48" s="414"/>
      <c r="N48" s="415"/>
      <c r="O48" s="424"/>
      <c r="P48" s="475">
        <f t="shared" si="0"/>
        <v>0</v>
      </c>
      <c r="Q48" s="476"/>
      <c r="R48" s="9"/>
      <c r="S48"/>
    </row>
    <row r="49" spans="4:19" ht="15.6">
      <c r="D49" s="521" t="str">
        <f>+'INFORMACION GENERAL'!$C$208</f>
        <v>SITIO 9:</v>
      </c>
      <c r="E49" s="522"/>
      <c r="F49" s="523"/>
      <c r="G49" s="531"/>
      <c r="H49" s="532"/>
      <c r="I49" s="471"/>
      <c r="J49" s="472"/>
      <c r="K49" s="473"/>
      <c r="L49" s="474"/>
      <c r="M49" s="414"/>
      <c r="N49" s="415"/>
      <c r="O49" s="424"/>
      <c r="P49" s="475">
        <f t="shared" si="0"/>
        <v>0</v>
      </c>
      <c r="Q49" s="476"/>
      <c r="R49" s="9"/>
      <c r="S49"/>
    </row>
    <row r="50" spans="4:19" ht="15.6">
      <c r="D50" s="521" t="str">
        <f>+'INFORMACION GENERAL'!$C$209</f>
        <v>SITIO 10:</v>
      </c>
      <c r="E50" s="522"/>
      <c r="F50" s="523"/>
      <c r="G50" s="485"/>
      <c r="H50" s="486"/>
      <c r="I50" s="477"/>
      <c r="J50" s="478"/>
      <c r="K50" s="477"/>
      <c r="L50" s="478"/>
      <c r="M50" s="414"/>
      <c r="N50" s="416"/>
      <c r="O50" s="424"/>
      <c r="P50" s="479">
        <f t="shared" si="0"/>
        <v>0</v>
      </c>
      <c r="Q50" s="480"/>
      <c r="R50" s="9"/>
      <c r="S50"/>
    </row>
    <row r="51" spans="4:19" ht="15.6">
      <c r="D51" s="521" t="str">
        <f>+'INFORMACION GENERAL'!$C$210</f>
        <v>SITIO 11:</v>
      </c>
      <c r="E51" s="522"/>
      <c r="F51" s="523"/>
      <c r="G51" s="485"/>
      <c r="H51" s="486"/>
      <c r="I51" s="477"/>
      <c r="J51" s="478"/>
      <c r="K51" s="477"/>
      <c r="L51" s="478"/>
      <c r="M51" s="414"/>
      <c r="N51" s="416"/>
      <c r="O51" s="424"/>
      <c r="P51" s="479">
        <f t="shared" si="0"/>
        <v>0</v>
      </c>
      <c r="Q51" s="480"/>
      <c r="R51" s="9"/>
      <c r="S51"/>
    </row>
    <row r="52" spans="4:19" ht="15.6">
      <c r="D52" s="521"/>
      <c r="E52" s="522"/>
      <c r="F52" s="523"/>
      <c r="G52" s="485"/>
      <c r="H52" s="486"/>
      <c r="I52" s="477"/>
      <c r="J52" s="478"/>
      <c r="K52" s="477"/>
      <c r="L52" s="478"/>
      <c r="M52" s="414"/>
      <c r="N52" s="416"/>
      <c r="O52" s="424"/>
      <c r="P52" s="479">
        <f t="shared" si="0"/>
        <v>0</v>
      </c>
      <c r="Q52" s="480"/>
      <c r="R52" s="9"/>
      <c r="S52"/>
    </row>
    <row r="53" spans="4:19" ht="15.6">
      <c r="D53" s="521"/>
      <c r="E53" s="522"/>
      <c r="F53" s="523"/>
      <c r="G53" s="485"/>
      <c r="H53" s="486"/>
      <c r="I53" s="477"/>
      <c r="J53" s="478"/>
      <c r="K53" s="477"/>
      <c r="L53" s="478"/>
      <c r="M53" s="414"/>
      <c r="N53" s="416"/>
      <c r="O53" s="424"/>
      <c r="P53" s="479">
        <f t="shared" si="0"/>
        <v>0</v>
      </c>
      <c r="Q53" s="480"/>
      <c r="R53" s="9"/>
      <c r="S53"/>
    </row>
    <row r="54" spans="4:19" ht="15.6">
      <c r="D54" s="521"/>
      <c r="E54" s="522"/>
      <c r="F54" s="523"/>
      <c r="G54" s="485"/>
      <c r="H54" s="486"/>
      <c r="I54" s="477"/>
      <c r="J54" s="478"/>
      <c r="K54" s="477"/>
      <c r="L54" s="478"/>
      <c r="M54" s="414"/>
      <c r="N54" s="416"/>
      <c r="O54" s="424"/>
      <c r="P54" s="479">
        <f t="shared" si="0"/>
        <v>0</v>
      </c>
      <c r="Q54" s="480"/>
      <c r="R54" s="9"/>
      <c r="S54"/>
    </row>
    <row r="55" spans="4:19" ht="15.6">
      <c r="D55" s="521"/>
      <c r="E55" s="522"/>
      <c r="F55" s="523"/>
      <c r="G55" s="485"/>
      <c r="H55" s="486"/>
      <c r="I55" s="477"/>
      <c r="J55" s="478"/>
      <c r="K55" s="477"/>
      <c r="L55" s="478"/>
      <c r="M55" s="414"/>
      <c r="N55" s="416"/>
      <c r="O55" s="424"/>
      <c r="P55" s="479">
        <f t="shared" si="0"/>
        <v>0</v>
      </c>
      <c r="Q55" s="480"/>
      <c r="R55" s="9"/>
      <c r="S55"/>
    </row>
    <row r="56" spans="4:19" ht="15.6">
      <c r="D56" s="521"/>
      <c r="E56" s="522"/>
      <c r="F56" s="523"/>
      <c r="G56" s="485"/>
      <c r="H56" s="486"/>
      <c r="I56" s="477"/>
      <c r="J56" s="478"/>
      <c r="K56" s="477"/>
      <c r="L56" s="478"/>
      <c r="M56" s="414"/>
      <c r="N56" s="416"/>
      <c r="O56" s="424"/>
      <c r="P56" s="479">
        <f t="shared" si="0"/>
        <v>0</v>
      </c>
      <c r="Q56" s="480"/>
      <c r="R56" s="9"/>
      <c r="S56"/>
    </row>
    <row r="57" spans="4:19" ht="15.6">
      <c r="D57" s="521"/>
      <c r="E57" s="522"/>
      <c r="F57" s="523"/>
      <c r="G57" s="485"/>
      <c r="H57" s="486"/>
      <c r="I57" s="477"/>
      <c r="J57" s="478"/>
      <c r="K57" s="477"/>
      <c r="L57" s="478"/>
      <c r="M57" s="414"/>
      <c r="N57" s="416"/>
      <c r="O57" s="424"/>
      <c r="P57" s="479">
        <f t="shared" si="0"/>
        <v>0</v>
      </c>
      <c r="Q57" s="480"/>
      <c r="R57" s="9"/>
      <c r="S57"/>
    </row>
    <row r="58" spans="4:19" ht="15.6">
      <c r="D58" s="521"/>
      <c r="E58" s="522"/>
      <c r="F58" s="523"/>
      <c r="G58" s="485"/>
      <c r="H58" s="486"/>
      <c r="I58" s="477"/>
      <c r="J58" s="478"/>
      <c r="K58" s="477"/>
      <c r="L58" s="478"/>
      <c r="M58" s="414"/>
      <c r="N58" s="416"/>
      <c r="O58" s="424"/>
      <c r="P58" s="479">
        <f t="shared" si="0"/>
        <v>0</v>
      </c>
      <c r="Q58" s="480"/>
      <c r="R58" s="9"/>
      <c r="S58"/>
    </row>
    <row r="59" spans="4:19" ht="15.6">
      <c r="D59" s="521"/>
      <c r="E59" s="522"/>
      <c r="F59" s="523"/>
      <c r="G59" s="485"/>
      <c r="H59" s="486"/>
      <c r="I59" s="477"/>
      <c r="J59" s="478"/>
      <c r="K59" s="477"/>
      <c r="L59" s="478"/>
      <c r="M59" s="414"/>
      <c r="N59" s="416"/>
      <c r="O59" s="424"/>
      <c r="P59" s="479">
        <f t="shared" si="0"/>
        <v>0</v>
      </c>
      <c r="Q59" s="480"/>
      <c r="R59" s="9"/>
      <c r="S59"/>
    </row>
    <row r="60" spans="4:19" ht="15.6">
      <c r="D60" s="521"/>
      <c r="E60" s="522"/>
      <c r="F60" s="523"/>
      <c r="G60" s="485"/>
      <c r="H60" s="486"/>
      <c r="I60" s="477"/>
      <c r="J60" s="478"/>
      <c r="K60" s="477"/>
      <c r="L60" s="478"/>
      <c r="M60" s="414"/>
      <c r="N60" s="416"/>
      <c r="O60" s="424"/>
      <c r="P60" s="479">
        <f t="shared" si="0"/>
        <v>0</v>
      </c>
      <c r="Q60" s="480"/>
      <c r="R60" s="9"/>
      <c r="S60"/>
    </row>
    <row r="61" spans="4:19" ht="15.6">
      <c r="D61" s="521"/>
      <c r="E61" s="522"/>
      <c r="F61" s="523"/>
      <c r="G61" s="485"/>
      <c r="H61" s="486"/>
      <c r="I61" s="477"/>
      <c r="J61" s="478"/>
      <c r="K61" s="477"/>
      <c r="L61" s="478"/>
      <c r="M61" s="414"/>
      <c r="N61" s="416"/>
      <c r="O61" s="424"/>
      <c r="P61" s="479">
        <f t="shared" si="0"/>
        <v>0</v>
      </c>
      <c r="Q61" s="480"/>
      <c r="R61" s="9"/>
      <c r="S61"/>
    </row>
    <row r="62" spans="4:19" ht="15.6">
      <c r="D62" s="521"/>
      <c r="E62" s="522"/>
      <c r="F62" s="523"/>
      <c r="G62" s="485"/>
      <c r="H62" s="486"/>
      <c r="I62" s="477"/>
      <c r="J62" s="478"/>
      <c r="K62" s="477"/>
      <c r="L62" s="478"/>
      <c r="M62" s="414"/>
      <c r="N62" s="416"/>
      <c r="O62" s="424"/>
      <c r="P62" s="479">
        <f t="shared" si="0"/>
        <v>0</v>
      </c>
      <c r="Q62" s="480"/>
      <c r="R62" s="9"/>
      <c r="S62"/>
    </row>
    <row r="63" spans="4:19" ht="15.6">
      <c r="D63" s="521"/>
      <c r="E63" s="522"/>
      <c r="F63" s="523"/>
      <c r="G63" s="485"/>
      <c r="H63" s="486"/>
      <c r="I63" s="477"/>
      <c r="J63" s="478"/>
      <c r="K63" s="477"/>
      <c r="L63" s="478"/>
      <c r="M63" s="414"/>
      <c r="N63" s="416"/>
      <c r="O63" s="424"/>
      <c r="P63" s="479">
        <f t="shared" si="0"/>
        <v>0</v>
      </c>
      <c r="Q63" s="480"/>
      <c r="R63" s="9"/>
      <c r="S63"/>
    </row>
    <row r="64" spans="4:19" ht="16.2" thickBot="1">
      <c r="D64" s="524"/>
      <c r="E64" s="525"/>
      <c r="F64" s="526"/>
      <c r="G64" s="487"/>
      <c r="H64" s="488"/>
      <c r="I64" s="481"/>
      <c r="J64" s="482"/>
      <c r="K64" s="481"/>
      <c r="L64" s="482"/>
      <c r="M64" s="422"/>
      <c r="N64" s="417"/>
      <c r="O64" s="425"/>
      <c r="P64" s="483">
        <f t="shared" si="0"/>
        <v>0</v>
      </c>
      <c r="Q64" s="484"/>
      <c r="R64" s="9"/>
      <c r="S64"/>
    </row>
  </sheetData>
  <sheetProtection sheet="1" objects="1" scenarios="1"/>
  <mergeCells count="175">
    <mergeCell ref="P62:Q62"/>
    <mergeCell ref="P61:Q61"/>
    <mergeCell ref="D61:F61"/>
    <mergeCell ref="G61:H61"/>
    <mergeCell ref="I61:J61"/>
    <mergeCell ref="K61:L61"/>
    <mergeCell ref="D62:F62"/>
    <mergeCell ref="G62:H62"/>
    <mergeCell ref="I62:J62"/>
    <mergeCell ref="K62:L62"/>
    <mergeCell ref="P60:Q60"/>
    <mergeCell ref="P59:Q59"/>
    <mergeCell ref="D59:F59"/>
    <mergeCell ref="G59:H59"/>
    <mergeCell ref="I59:J59"/>
    <mergeCell ref="K59:L59"/>
    <mergeCell ref="D60:F60"/>
    <mergeCell ref="G60:H60"/>
    <mergeCell ref="I60:J60"/>
    <mergeCell ref="K60:L60"/>
    <mergeCell ref="P58:Q58"/>
    <mergeCell ref="P57:Q57"/>
    <mergeCell ref="D57:F57"/>
    <mergeCell ref="G57:H57"/>
    <mergeCell ref="I57:J57"/>
    <mergeCell ref="K57:L57"/>
    <mergeCell ref="D58:F58"/>
    <mergeCell ref="G58:H58"/>
    <mergeCell ref="I58:J58"/>
    <mergeCell ref="K58:L58"/>
    <mergeCell ref="P56:Q56"/>
    <mergeCell ref="P55:Q55"/>
    <mergeCell ref="D55:F55"/>
    <mergeCell ref="G55:H55"/>
    <mergeCell ref="I55:J55"/>
    <mergeCell ref="K55:L55"/>
    <mergeCell ref="D56:F56"/>
    <mergeCell ref="G56:H56"/>
    <mergeCell ref="I56:J56"/>
    <mergeCell ref="K56:L56"/>
    <mergeCell ref="P54:Q54"/>
    <mergeCell ref="P53:Q53"/>
    <mergeCell ref="D53:F53"/>
    <mergeCell ref="G53:H53"/>
    <mergeCell ref="I53:J53"/>
    <mergeCell ref="K53:L53"/>
    <mergeCell ref="D54:F54"/>
    <mergeCell ref="G54:H54"/>
    <mergeCell ref="I54:J54"/>
    <mergeCell ref="K54:L54"/>
    <mergeCell ref="P52:Q52"/>
    <mergeCell ref="P51:Q51"/>
    <mergeCell ref="D51:F51"/>
    <mergeCell ref="G51:H51"/>
    <mergeCell ref="I51:J51"/>
    <mergeCell ref="K51:L51"/>
    <mergeCell ref="D52:F52"/>
    <mergeCell ref="G52:H52"/>
    <mergeCell ref="I52:J52"/>
    <mergeCell ref="K52:L52"/>
    <mergeCell ref="P50:Q50"/>
    <mergeCell ref="P49:Q49"/>
    <mergeCell ref="D49:F49"/>
    <mergeCell ref="G49:H49"/>
    <mergeCell ref="I49:J49"/>
    <mergeCell ref="K49:L49"/>
    <mergeCell ref="D50:F50"/>
    <mergeCell ref="G50:H50"/>
    <mergeCell ref="I50:J50"/>
    <mergeCell ref="K50:L50"/>
    <mergeCell ref="P48:Q48"/>
    <mergeCell ref="P47:Q47"/>
    <mergeCell ref="D47:F47"/>
    <mergeCell ref="G47:H47"/>
    <mergeCell ref="I47:J47"/>
    <mergeCell ref="K47:L47"/>
    <mergeCell ref="D48:F48"/>
    <mergeCell ref="G48:H48"/>
    <mergeCell ref="I48:J48"/>
    <mergeCell ref="K48:L48"/>
    <mergeCell ref="P46:Q46"/>
    <mergeCell ref="P45:Q45"/>
    <mergeCell ref="D45:F45"/>
    <mergeCell ref="G45:H45"/>
    <mergeCell ref="I45:J45"/>
    <mergeCell ref="K45:L45"/>
    <mergeCell ref="D46:F46"/>
    <mergeCell ref="G46:H46"/>
    <mergeCell ref="I46:J46"/>
    <mergeCell ref="K46:L46"/>
    <mergeCell ref="P44:Q44"/>
    <mergeCell ref="P43:Q43"/>
    <mergeCell ref="D43:F43"/>
    <mergeCell ref="G43:H43"/>
    <mergeCell ref="I43:J43"/>
    <mergeCell ref="K43:L43"/>
    <mergeCell ref="D44:F44"/>
    <mergeCell ref="G44:H44"/>
    <mergeCell ref="I44:J44"/>
    <mergeCell ref="K44:L44"/>
    <mergeCell ref="P40:Q40"/>
    <mergeCell ref="D40:F40"/>
    <mergeCell ref="G40:H40"/>
    <mergeCell ref="I40:J40"/>
    <mergeCell ref="K40:L40"/>
    <mergeCell ref="P42:Q42"/>
    <mergeCell ref="P41:Q41"/>
    <mergeCell ref="D41:F41"/>
    <mergeCell ref="G41:H41"/>
    <mergeCell ref="I41:J41"/>
    <mergeCell ref="K41:L41"/>
    <mergeCell ref="D42:F42"/>
    <mergeCell ref="G42:H42"/>
    <mergeCell ref="I42:J42"/>
    <mergeCell ref="K42:L42"/>
    <mergeCell ref="C29:P29"/>
    <mergeCell ref="Q29:S29"/>
    <mergeCell ref="C34:T36"/>
    <mergeCell ref="D38:F39"/>
    <mergeCell ref="G38:H39"/>
    <mergeCell ref="I38:J39"/>
    <mergeCell ref="K38:L39"/>
    <mergeCell ref="M38:N38"/>
    <mergeCell ref="O38:O39"/>
    <mergeCell ref="P38:Q39"/>
    <mergeCell ref="C21:I21"/>
    <mergeCell ref="C23:S23"/>
    <mergeCell ref="C25:P25"/>
    <mergeCell ref="Q25:S25"/>
    <mergeCell ref="C27:P27"/>
    <mergeCell ref="Q27:S27"/>
    <mergeCell ref="C17:I19"/>
    <mergeCell ref="J17:L17"/>
    <mergeCell ref="M17:P17"/>
    <mergeCell ref="Q17:S17"/>
    <mergeCell ref="J18:L18"/>
    <mergeCell ref="M18:P18"/>
    <mergeCell ref="Q18:S18"/>
    <mergeCell ref="J19:L19"/>
    <mergeCell ref="M19:P19"/>
    <mergeCell ref="Q19:S19"/>
    <mergeCell ref="M11:S12"/>
    <mergeCell ref="C14:G15"/>
    <mergeCell ref="H14:H15"/>
    <mergeCell ref="I14:I15"/>
    <mergeCell ref="J14:J15"/>
    <mergeCell ref="K14:K15"/>
    <mergeCell ref="C11:F12"/>
    <mergeCell ref="G11:G12"/>
    <mergeCell ref="H11:H12"/>
    <mergeCell ref="I11:I12"/>
    <mergeCell ref="J11:J12"/>
    <mergeCell ref="K11:L12"/>
    <mergeCell ref="C6:F6"/>
    <mergeCell ref="G6:S6"/>
    <mergeCell ref="C7:F7"/>
    <mergeCell ref="G7:S7"/>
    <mergeCell ref="C8:F8"/>
    <mergeCell ref="G8:S8"/>
    <mergeCell ref="C2:S2"/>
    <mergeCell ref="C3:S3"/>
    <mergeCell ref="C4:F4"/>
    <mergeCell ref="G4:S4"/>
    <mergeCell ref="C5:F5"/>
    <mergeCell ref="G5:S5"/>
    <mergeCell ref="D63:F63"/>
    <mergeCell ref="G63:H63"/>
    <mergeCell ref="I63:J63"/>
    <mergeCell ref="K63:L63"/>
    <mergeCell ref="P63:Q63"/>
    <mergeCell ref="D64:F64"/>
    <mergeCell ref="G64:H64"/>
    <mergeCell ref="I64:J64"/>
    <mergeCell ref="K64:L64"/>
    <mergeCell ref="P64:Q64"/>
  </mergeCells>
  <phoneticPr fontId="93" type="noConversion"/>
  <printOptions horizontalCentered="1"/>
  <pageMargins left="0.82677165354330717" right="0" top="0.86614173228346458" bottom="0.39370078740157483" header="0" footer="0"/>
  <pageSetup scale="39"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75781" r:id="rId5" name="Check Box 5">
              <controlPr defaultSize="0" autoFill="0" autoLine="0" autoPict="0">
                <anchor moveWithCells="1">
                  <from>
                    <xdr:col>17</xdr:col>
                    <xdr:colOff>182880</xdr:colOff>
                    <xdr:row>24</xdr:row>
                    <xdr:rowOff>30480</xdr:rowOff>
                  </from>
                  <to>
                    <xdr:col>18</xdr:col>
                    <xdr:colOff>0</xdr:colOff>
                    <xdr:row>25</xdr:row>
                    <xdr:rowOff>0</xdr:rowOff>
                  </to>
                </anchor>
              </controlPr>
            </control>
          </mc:Choice>
        </mc:AlternateContent>
        <mc:AlternateContent xmlns:mc="http://schemas.openxmlformats.org/markup-compatibility/2006">
          <mc:Choice Requires="x14">
            <control shapeId="75782" r:id="rId6" name="Check Box 6">
              <controlPr defaultSize="0" autoFill="0" autoLine="0" autoPict="0">
                <anchor moveWithCells="1">
                  <from>
                    <xdr:col>17</xdr:col>
                    <xdr:colOff>182880</xdr:colOff>
                    <xdr:row>26</xdr:row>
                    <xdr:rowOff>30480</xdr:rowOff>
                  </from>
                  <to>
                    <xdr:col>18</xdr:col>
                    <xdr:colOff>0</xdr:colOff>
                    <xdr:row>26</xdr:row>
                    <xdr:rowOff>266700</xdr:rowOff>
                  </to>
                </anchor>
              </controlPr>
            </control>
          </mc:Choice>
        </mc:AlternateContent>
        <mc:AlternateContent xmlns:mc="http://schemas.openxmlformats.org/markup-compatibility/2006">
          <mc:Choice Requires="x14">
            <control shapeId="75783" r:id="rId7" name="Check Box 7">
              <controlPr defaultSize="0" autoFill="0" autoLine="0" autoPict="0">
                <anchor moveWithCells="1">
                  <from>
                    <xdr:col>17</xdr:col>
                    <xdr:colOff>182880</xdr:colOff>
                    <xdr:row>28</xdr:row>
                    <xdr:rowOff>30480</xdr:rowOff>
                  </from>
                  <to>
                    <xdr:col>18</xdr:col>
                    <xdr:colOff>0</xdr:colOff>
                    <xdr:row>28</xdr:row>
                    <xdr:rowOff>266700</xdr:rowOff>
                  </to>
                </anchor>
              </controlPr>
            </control>
          </mc:Choice>
        </mc:AlternateContent>
        <mc:AlternateContent xmlns:mc="http://schemas.openxmlformats.org/markup-compatibility/2006">
          <mc:Choice Requires="x14">
            <control shapeId="75784" r:id="rId8" name="Option Button 8">
              <controlPr defaultSize="0" autoFill="0" autoLine="0" autoPict="0">
                <anchor moveWithCells="1">
                  <from>
                    <xdr:col>7</xdr:col>
                    <xdr:colOff>91440</xdr:colOff>
                    <xdr:row>10</xdr:row>
                    <xdr:rowOff>91440</xdr:rowOff>
                  </from>
                  <to>
                    <xdr:col>7</xdr:col>
                    <xdr:colOff>678180</xdr:colOff>
                    <xdr:row>11</xdr:row>
                    <xdr:rowOff>586740</xdr:rowOff>
                  </to>
                </anchor>
              </controlPr>
            </control>
          </mc:Choice>
        </mc:AlternateContent>
        <mc:AlternateContent xmlns:mc="http://schemas.openxmlformats.org/markup-compatibility/2006">
          <mc:Choice Requires="x14">
            <control shapeId="75785" r:id="rId9" name="Group Box 9">
              <controlPr defaultSize="0" print="0" autoFill="0" autoPict="0">
                <anchor moveWithCells="1">
                  <from>
                    <xdr:col>6</xdr:col>
                    <xdr:colOff>0</xdr:colOff>
                    <xdr:row>10</xdr:row>
                    <xdr:rowOff>0</xdr:rowOff>
                  </from>
                  <to>
                    <xdr:col>10</xdr:col>
                    <xdr:colOff>0</xdr:colOff>
                    <xdr:row>12</xdr:row>
                    <xdr:rowOff>0</xdr:rowOff>
                  </to>
                </anchor>
              </controlPr>
            </control>
          </mc:Choice>
        </mc:AlternateContent>
        <mc:AlternateContent xmlns:mc="http://schemas.openxmlformats.org/markup-compatibility/2006">
          <mc:Choice Requires="x14">
            <control shapeId="75786" r:id="rId10" name="Option Button 10">
              <controlPr defaultSize="0" autoFill="0" autoLine="0" autoPict="0">
                <anchor moveWithCells="1">
                  <from>
                    <xdr:col>9</xdr:col>
                    <xdr:colOff>30480</xdr:colOff>
                    <xdr:row>10</xdr:row>
                    <xdr:rowOff>91440</xdr:rowOff>
                  </from>
                  <to>
                    <xdr:col>9</xdr:col>
                    <xdr:colOff>609600</xdr:colOff>
                    <xdr:row>11</xdr:row>
                    <xdr:rowOff>586740</xdr:rowOff>
                  </to>
                </anchor>
              </controlPr>
            </control>
          </mc:Choice>
        </mc:AlternateContent>
        <mc:AlternateContent xmlns:mc="http://schemas.openxmlformats.org/markup-compatibility/2006">
          <mc:Choice Requires="x14">
            <control shapeId="75787" r:id="rId11" name="Option Button 11">
              <controlPr defaultSize="0" autoFill="0" autoLine="0" autoPict="0">
                <anchor moveWithCells="1">
                  <from>
                    <xdr:col>8</xdr:col>
                    <xdr:colOff>91440</xdr:colOff>
                    <xdr:row>13</xdr:row>
                    <xdr:rowOff>91440</xdr:rowOff>
                  </from>
                  <to>
                    <xdr:col>8</xdr:col>
                    <xdr:colOff>678180</xdr:colOff>
                    <xdr:row>13</xdr:row>
                    <xdr:rowOff>982980</xdr:rowOff>
                  </to>
                </anchor>
              </controlPr>
            </control>
          </mc:Choice>
        </mc:AlternateContent>
        <mc:AlternateContent xmlns:mc="http://schemas.openxmlformats.org/markup-compatibility/2006">
          <mc:Choice Requires="x14">
            <control shapeId="75788" r:id="rId12" name="Group Box 12">
              <controlPr defaultSize="0" print="0" autoFill="0" autoPict="0">
                <anchor moveWithCells="1">
                  <from>
                    <xdr:col>7</xdr:col>
                    <xdr:colOff>0</xdr:colOff>
                    <xdr:row>12</xdr:row>
                    <xdr:rowOff>106680</xdr:rowOff>
                  </from>
                  <to>
                    <xdr:col>11</xdr:col>
                    <xdr:colOff>0</xdr:colOff>
                    <xdr:row>15</xdr:row>
                    <xdr:rowOff>30480</xdr:rowOff>
                  </to>
                </anchor>
              </controlPr>
            </control>
          </mc:Choice>
        </mc:AlternateContent>
        <mc:AlternateContent xmlns:mc="http://schemas.openxmlformats.org/markup-compatibility/2006">
          <mc:Choice Requires="x14">
            <control shapeId="75789" r:id="rId13" name="Option Button 13">
              <controlPr defaultSize="0" autoFill="0" autoLine="0" autoPict="0">
                <anchor moveWithCells="1">
                  <from>
                    <xdr:col>10</xdr:col>
                    <xdr:colOff>30480</xdr:colOff>
                    <xdr:row>13</xdr:row>
                    <xdr:rowOff>91440</xdr:rowOff>
                  </from>
                  <to>
                    <xdr:col>10</xdr:col>
                    <xdr:colOff>609600</xdr:colOff>
                    <xdr:row>13</xdr:row>
                    <xdr:rowOff>982980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D48F9-D985-4C1D-801A-5EA2DD9F8FBC}">
  <sheetPr codeName="Hoja27">
    <pageSetUpPr fitToPage="1"/>
  </sheetPr>
  <dimension ref="A1:V38"/>
  <sheetViews>
    <sheetView showGridLines="0" view="pageBreakPreview" topLeftCell="A12" zoomScale="55" zoomScaleNormal="85" zoomScaleSheetLayoutView="55" zoomScalePageLayoutView="25" workbookViewId="0">
      <selection activeCell="C156" sqref="C156:T156"/>
    </sheetView>
  </sheetViews>
  <sheetFormatPr baseColWidth="10" defaultColWidth="11.44140625" defaultRowHeight="13.8"/>
  <cols>
    <col min="1" max="2" width="1.5546875" style="76" customWidth="1"/>
    <col min="3" max="18" width="11.44140625" style="76"/>
    <col min="19" max="19" width="1.5546875" style="76" customWidth="1"/>
    <col min="20" max="16384" width="11.44140625" style="76"/>
  </cols>
  <sheetData>
    <row r="1" spans="1:19">
      <c r="A1" s="77"/>
      <c r="B1" s="77"/>
      <c r="C1" s="77"/>
      <c r="D1" s="77"/>
      <c r="E1" s="77"/>
      <c r="F1" s="77"/>
      <c r="G1" s="77"/>
      <c r="H1" s="77"/>
      <c r="I1" s="77"/>
      <c r="J1" s="77"/>
      <c r="K1" s="77"/>
      <c r="L1" s="77"/>
      <c r="M1" s="77"/>
      <c r="N1" s="77"/>
      <c r="O1" s="77"/>
      <c r="P1" s="77"/>
      <c r="Q1" s="77"/>
      <c r="R1" s="77"/>
      <c r="S1" s="77"/>
    </row>
    <row r="2" spans="1:19" ht="30" customHeight="1">
      <c r="C2" s="443"/>
      <c r="D2" s="443"/>
      <c r="E2" s="443"/>
      <c r="F2" s="443"/>
      <c r="G2" s="443"/>
      <c r="H2" s="443"/>
      <c r="I2" s="443"/>
      <c r="J2" s="443"/>
      <c r="K2" s="443"/>
      <c r="L2" s="443"/>
      <c r="M2" s="443"/>
      <c r="N2" s="443"/>
      <c r="O2" s="443"/>
      <c r="P2" s="443"/>
      <c r="Q2" s="443"/>
      <c r="R2" s="443"/>
    </row>
    <row r="3" spans="1:19" ht="30" customHeight="1">
      <c r="C3" s="444" t="s">
        <v>703</v>
      </c>
      <c r="D3" s="444"/>
      <c r="E3" s="444"/>
      <c r="F3" s="444"/>
      <c r="G3" s="444"/>
      <c r="H3" s="444"/>
      <c r="I3" s="444"/>
      <c r="J3" s="444"/>
      <c r="K3" s="444"/>
      <c r="L3" s="444"/>
      <c r="M3" s="444"/>
      <c r="N3" s="444"/>
      <c r="O3" s="444"/>
      <c r="P3" s="444"/>
      <c r="Q3" s="444"/>
      <c r="R3" s="444"/>
    </row>
    <row r="4" spans="1:19" ht="44.25" customHeight="1">
      <c r="C4" s="445" t="s">
        <v>704</v>
      </c>
      <c r="D4" s="446"/>
      <c r="E4" s="446"/>
      <c r="F4" s="446"/>
      <c r="G4" s="446" t="s">
        <v>262</v>
      </c>
      <c r="H4" s="446"/>
      <c r="I4" s="446"/>
      <c r="J4" s="446"/>
      <c r="K4" s="446"/>
      <c r="L4" s="446"/>
      <c r="M4" s="446"/>
      <c r="N4" s="446"/>
      <c r="O4" s="446"/>
      <c r="P4" s="446"/>
      <c r="Q4" s="446"/>
      <c r="R4" s="447"/>
    </row>
    <row r="5" spans="1:19" ht="15">
      <c r="A5" s="77"/>
      <c r="B5" s="77"/>
      <c r="C5" s="450"/>
      <c r="D5" s="451"/>
      <c r="E5" s="451"/>
      <c r="F5" s="451"/>
      <c r="G5" s="454"/>
      <c r="H5" s="454"/>
      <c r="I5" s="454"/>
      <c r="J5" s="454"/>
      <c r="K5" s="454"/>
      <c r="L5" s="454"/>
      <c r="M5" s="454"/>
      <c r="N5" s="454"/>
      <c r="O5" s="454"/>
      <c r="P5" s="454"/>
      <c r="Q5" s="454"/>
      <c r="R5" s="455"/>
      <c r="S5" s="77"/>
    </row>
    <row r="6" spans="1:19" ht="15">
      <c r="A6" s="77"/>
      <c r="B6" s="77"/>
      <c r="C6" s="450"/>
      <c r="D6" s="451"/>
      <c r="E6" s="451"/>
      <c r="F6" s="451"/>
      <c r="G6" s="454"/>
      <c r="H6" s="454"/>
      <c r="I6" s="454"/>
      <c r="J6" s="454"/>
      <c r="K6" s="454"/>
      <c r="L6" s="454"/>
      <c r="M6" s="454"/>
      <c r="N6" s="454"/>
      <c r="O6" s="454"/>
      <c r="P6" s="454"/>
      <c r="Q6" s="454"/>
      <c r="R6" s="455"/>
      <c r="S6" s="77"/>
    </row>
    <row r="7" spans="1:19" ht="15">
      <c r="A7" s="77"/>
      <c r="B7" s="77"/>
      <c r="C7" s="450"/>
      <c r="D7" s="451"/>
      <c r="E7" s="451"/>
      <c r="F7" s="451"/>
      <c r="G7" s="454"/>
      <c r="H7" s="454"/>
      <c r="I7" s="454"/>
      <c r="J7" s="454"/>
      <c r="K7" s="454"/>
      <c r="L7" s="454"/>
      <c r="M7" s="454"/>
      <c r="N7" s="454"/>
      <c r="O7" s="454"/>
      <c r="P7" s="454"/>
      <c r="Q7" s="454"/>
      <c r="R7" s="455"/>
      <c r="S7" s="77"/>
    </row>
    <row r="8" spans="1:19" ht="15">
      <c r="A8" s="77"/>
      <c r="B8" s="77"/>
      <c r="C8" s="452"/>
      <c r="D8" s="453"/>
      <c r="E8" s="453"/>
      <c r="F8" s="453"/>
      <c r="G8" s="456"/>
      <c r="H8" s="456"/>
      <c r="I8" s="456"/>
      <c r="J8" s="456"/>
      <c r="K8" s="456"/>
      <c r="L8" s="456"/>
      <c r="M8" s="456"/>
      <c r="N8" s="456"/>
      <c r="O8" s="456"/>
      <c r="P8" s="456"/>
      <c r="Q8" s="456"/>
      <c r="R8" s="457"/>
      <c r="S8" s="77"/>
    </row>
    <row r="9" spans="1:19">
      <c r="A9" s="77"/>
      <c r="B9" s="77"/>
      <c r="C9" s="77"/>
      <c r="D9" s="77"/>
      <c r="E9" s="77"/>
      <c r="F9" s="77"/>
      <c r="G9" s="77"/>
      <c r="H9" s="77"/>
      <c r="I9" s="77"/>
      <c r="J9" s="77"/>
      <c r="K9" s="77"/>
      <c r="L9" s="77"/>
      <c r="M9" s="77"/>
      <c r="N9" s="77"/>
      <c r="O9" s="77"/>
      <c r="P9" s="77"/>
      <c r="Q9" s="77"/>
      <c r="R9" s="77"/>
      <c r="S9" s="77"/>
    </row>
    <row r="10" spans="1:19">
      <c r="A10" s="77"/>
      <c r="B10" s="77"/>
      <c r="C10" s="77"/>
      <c r="D10" s="77"/>
      <c r="E10" s="77"/>
      <c r="F10" s="77"/>
      <c r="G10" s="77"/>
      <c r="H10" s="77"/>
      <c r="I10" s="77"/>
      <c r="J10" s="77"/>
      <c r="K10" s="77"/>
      <c r="L10" s="77"/>
      <c r="M10" s="77"/>
      <c r="N10" s="77"/>
      <c r="O10" s="77"/>
      <c r="P10" s="77"/>
      <c r="Q10" s="77"/>
      <c r="R10" s="77"/>
      <c r="S10" s="77"/>
    </row>
    <row r="11" spans="1:19" ht="31.5" customHeight="1">
      <c r="A11" s="77"/>
      <c r="B11" s="77"/>
      <c r="C11" s="448" t="s">
        <v>705</v>
      </c>
      <c r="D11" s="448"/>
      <c r="E11" s="448"/>
      <c r="F11" s="448"/>
      <c r="G11" s="441" t="s">
        <v>99</v>
      </c>
      <c r="H11" s="442"/>
      <c r="I11" s="441" t="s">
        <v>100</v>
      </c>
      <c r="J11" s="442"/>
      <c r="K11" s="440" t="s">
        <v>264</v>
      </c>
      <c r="L11" s="440"/>
      <c r="M11" s="449"/>
      <c r="N11" s="449"/>
      <c r="O11" s="449"/>
      <c r="P11" s="449"/>
      <c r="Q11" s="449"/>
      <c r="R11" s="449"/>
      <c r="S11" s="77"/>
    </row>
    <row r="12" spans="1:19" ht="53.25" customHeight="1">
      <c r="A12" s="77"/>
      <c r="B12" s="77"/>
      <c r="C12" s="448"/>
      <c r="D12" s="448"/>
      <c r="E12" s="448"/>
      <c r="F12" s="448"/>
      <c r="G12" s="441"/>
      <c r="H12" s="442"/>
      <c r="I12" s="441"/>
      <c r="J12" s="442"/>
      <c r="K12" s="440"/>
      <c r="L12" s="440"/>
      <c r="M12" s="449"/>
      <c r="N12" s="449"/>
      <c r="O12" s="449"/>
      <c r="P12" s="449"/>
      <c r="Q12" s="449"/>
      <c r="R12" s="449"/>
      <c r="S12" s="77"/>
    </row>
    <row r="13" spans="1:19" ht="8.1" customHeight="1">
      <c r="A13" s="77"/>
      <c r="B13" s="77"/>
      <c r="C13" s="173"/>
      <c r="D13" s="173"/>
      <c r="E13" s="173"/>
      <c r="F13" s="173"/>
      <c r="G13" s="200"/>
      <c r="H13" s="200"/>
      <c r="I13" s="200"/>
      <c r="J13" s="200"/>
      <c r="K13" s="78"/>
      <c r="L13" s="78"/>
      <c r="M13" s="78"/>
      <c r="N13" s="77"/>
      <c r="O13" s="77"/>
      <c r="P13" s="77"/>
      <c r="Q13" s="77"/>
      <c r="R13" s="77"/>
      <c r="S13" s="77"/>
    </row>
    <row r="14" spans="1:19" ht="81" customHeight="1">
      <c r="A14" s="77"/>
      <c r="B14" s="77"/>
      <c r="C14" s="439" t="s">
        <v>706</v>
      </c>
      <c r="D14" s="439"/>
      <c r="E14" s="439"/>
      <c r="F14" s="439"/>
      <c r="G14" s="439"/>
      <c r="H14" s="441" t="s">
        <v>99</v>
      </c>
      <c r="I14" s="442"/>
      <c r="J14" s="441" t="s">
        <v>100</v>
      </c>
      <c r="K14" s="442"/>
      <c r="L14" s="79"/>
      <c r="M14" s="79"/>
      <c r="N14" s="79"/>
      <c r="O14" s="79"/>
      <c r="P14" s="77"/>
      <c r="Q14" s="77"/>
      <c r="R14" s="77"/>
      <c r="S14" s="77"/>
    </row>
    <row r="15" spans="1:19" ht="15" customHeight="1">
      <c r="A15" s="77"/>
      <c r="B15" s="77"/>
      <c r="C15" s="439"/>
      <c r="D15" s="439"/>
      <c r="E15" s="439"/>
      <c r="F15" s="439"/>
      <c r="G15" s="439"/>
      <c r="H15" s="441"/>
      <c r="I15" s="442"/>
      <c r="J15" s="441"/>
      <c r="K15" s="442"/>
      <c r="L15" s="79"/>
      <c r="M15" s="79"/>
      <c r="N15" s="79"/>
      <c r="O15" s="79"/>
      <c r="P15" s="77"/>
      <c r="Q15" s="77"/>
      <c r="R15" s="77"/>
      <c r="S15" s="77"/>
    </row>
    <row r="16" spans="1:19" ht="20.399999999999999">
      <c r="A16" s="77"/>
      <c r="B16" s="77"/>
      <c r="C16" s="173"/>
      <c r="D16" s="173"/>
      <c r="E16" s="173"/>
      <c r="F16" s="173"/>
      <c r="G16" s="173"/>
      <c r="H16" s="200"/>
      <c r="I16" s="200"/>
      <c r="J16" s="200"/>
      <c r="K16" s="200"/>
      <c r="L16" s="200"/>
      <c r="M16" s="200"/>
      <c r="N16" s="200"/>
      <c r="O16" s="200"/>
      <c r="P16" s="200"/>
      <c r="Q16" s="77"/>
      <c r="R16" s="77"/>
      <c r="S16" s="77"/>
    </row>
    <row r="17" spans="1:19" ht="15.6">
      <c r="A17" s="77"/>
      <c r="B17" s="77"/>
      <c r="C17" s="439" t="s">
        <v>266</v>
      </c>
      <c r="D17" s="439"/>
      <c r="E17" s="439"/>
      <c r="F17" s="439"/>
      <c r="G17" s="439"/>
      <c r="H17" s="439"/>
      <c r="I17" s="439"/>
      <c r="J17" s="445" t="s">
        <v>267</v>
      </c>
      <c r="K17" s="446"/>
      <c r="L17" s="446"/>
      <c r="M17" s="446" t="s">
        <v>268</v>
      </c>
      <c r="N17" s="446"/>
      <c r="O17" s="446"/>
      <c r="P17" s="446" t="s">
        <v>269</v>
      </c>
      <c r="Q17" s="446"/>
      <c r="R17" s="447"/>
      <c r="S17" s="77"/>
    </row>
    <row r="18" spans="1:19" ht="15.6">
      <c r="A18" s="77"/>
      <c r="B18" s="77"/>
      <c r="C18" s="439"/>
      <c r="D18" s="439"/>
      <c r="E18" s="439"/>
      <c r="F18" s="439"/>
      <c r="G18" s="439"/>
      <c r="H18" s="439"/>
      <c r="I18" s="439"/>
      <c r="J18" s="468"/>
      <c r="K18" s="464"/>
      <c r="L18" s="464"/>
      <c r="M18" s="464"/>
      <c r="N18" s="464"/>
      <c r="O18" s="464"/>
      <c r="P18" s="464"/>
      <c r="Q18" s="464"/>
      <c r="R18" s="465"/>
      <c r="S18" s="77"/>
    </row>
    <row r="19" spans="1:19" ht="15.6">
      <c r="A19" s="77"/>
      <c r="B19" s="77"/>
      <c r="C19" s="439"/>
      <c r="D19" s="439"/>
      <c r="E19" s="439"/>
      <c r="F19" s="439"/>
      <c r="G19" s="439"/>
      <c r="H19" s="439"/>
      <c r="I19" s="439"/>
      <c r="J19" s="470"/>
      <c r="K19" s="460"/>
      <c r="L19" s="460"/>
      <c r="M19" s="460"/>
      <c r="N19" s="460"/>
      <c r="O19" s="460"/>
      <c r="P19" s="460"/>
      <c r="Q19" s="460"/>
      <c r="R19" s="461"/>
      <c r="S19" s="77"/>
    </row>
    <row r="20" spans="1:19" ht="15.6">
      <c r="A20" s="77"/>
      <c r="B20" s="77"/>
      <c r="C20" s="80"/>
      <c r="D20" s="80"/>
      <c r="E20" s="80"/>
      <c r="F20" s="80"/>
      <c r="G20" s="80"/>
      <c r="H20" s="80"/>
      <c r="I20" s="80"/>
      <c r="J20" s="200"/>
      <c r="K20" s="200"/>
      <c r="L20" s="200"/>
      <c r="M20" s="200"/>
      <c r="N20" s="200"/>
      <c r="O20" s="200"/>
      <c r="P20" s="200"/>
      <c r="Q20" s="200"/>
      <c r="R20" s="200"/>
      <c r="S20" s="77"/>
    </row>
    <row r="21" spans="1:19" ht="20.399999999999999">
      <c r="A21" s="77"/>
      <c r="B21" s="77"/>
      <c r="C21" s="462"/>
      <c r="D21" s="462"/>
      <c r="E21" s="462"/>
      <c r="F21" s="462"/>
      <c r="G21" s="462"/>
      <c r="H21" s="462"/>
      <c r="I21" s="462"/>
      <c r="J21" s="200"/>
      <c r="K21" s="200"/>
      <c r="L21" s="200"/>
      <c r="M21" s="200"/>
      <c r="N21" s="200"/>
      <c r="O21" s="200"/>
      <c r="P21" s="200"/>
      <c r="Q21" s="200"/>
      <c r="R21" s="200"/>
      <c r="S21" s="77"/>
    </row>
    <row r="22" spans="1:19" ht="4.05" customHeight="1">
      <c r="A22" s="77"/>
      <c r="B22" s="77"/>
      <c r="C22" s="173"/>
      <c r="D22" s="173"/>
      <c r="E22" s="173"/>
      <c r="F22" s="173"/>
      <c r="G22" s="173"/>
      <c r="H22" s="173"/>
      <c r="I22" s="173"/>
      <c r="J22" s="200"/>
      <c r="K22" s="200"/>
      <c r="L22" s="200"/>
      <c r="M22" s="200"/>
      <c r="N22" s="200"/>
      <c r="O22" s="200"/>
      <c r="P22" s="200"/>
      <c r="Q22" s="200"/>
      <c r="R22" s="200"/>
      <c r="S22" s="77"/>
    </row>
    <row r="23" spans="1:19" ht="21">
      <c r="A23" s="77"/>
      <c r="B23" s="77"/>
      <c r="C23" s="463" t="s">
        <v>270</v>
      </c>
      <c r="D23" s="463"/>
      <c r="E23" s="463"/>
      <c r="F23" s="463"/>
      <c r="G23" s="463"/>
      <c r="H23" s="463"/>
      <c r="I23" s="463"/>
      <c r="J23" s="463"/>
      <c r="K23" s="463"/>
      <c r="L23" s="463"/>
      <c r="M23" s="463"/>
      <c r="N23" s="463"/>
      <c r="O23" s="463"/>
      <c r="P23" s="463"/>
      <c r="Q23" s="463"/>
      <c r="R23" s="463"/>
      <c r="S23" s="77"/>
    </row>
    <row r="24" spans="1:19" ht="4.05" customHeight="1">
      <c r="A24" s="77"/>
      <c r="B24" s="77"/>
      <c r="C24" s="81"/>
      <c r="D24" s="81"/>
      <c r="E24" s="81"/>
      <c r="F24" s="81"/>
      <c r="G24" s="81"/>
      <c r="H24" s="81"/>
      <c r="I24" s="81"/>
      <c r="J24" s="81"/>
      <c r="K24" s="81"/>
      <c r="L24" s="81"/>
      <c r="M24" s="81"/>
      <c r="N24" s="81"/>
      <c r="O24" s="81"/>
      <c r="P24" s="81"/>
      <c r="Q24" s="81"/>
      <c r="R24" s="81"/>
      <c r="S24" s="77"/>
    </row>
    <row r="25" spans="1:19" ht="21" customHeight="1">
      <c r="A25" s="77"/>
      <c r="B25" s="77"/>
      <c r="C25" s="459" t="s">
        <v>271</v>
      </c>
      <c r="D25" s="459"/>
      <c r="E25" s="459"/>
      <c r="F25" s="459"/>
      <c r="G25" s="459"/>
      <c r="H25" s="459"/>
      <c r="I25" s="459"/>
      <c r="J25" s="459"/>
      <c r="K25" s="459"/>
      <c r="L25" s="459"/>
      <c r="M25" s="459"/>
      <c r="N25" s="459"/>
      <c r="O25" s="459"/>
      <c r="P25" s="458"/>
      <c r="Q25" s="458"/>
      <c r="R25" s="458"/>
      <c r="S25" s="77"/>
    </row>
    <row r="26" spans="1:19" ht="4.05" customHeight="1">
      <c r="A26" s="77"/>
      <c r="B26" s="77"/>
      <c r="C26" s="82"/>
      <c r="D26" s="82"/>
      <c r="E26" s="82"/>
      <c r="F26" s="82"/>
      <c r="G26" s="82"/>
      <c r="H26" s="82"/>
      <c r="I26" s="82"/>
      <c r="J26" s="82"/>
      <c r="K26" s="82"/>
      <c r="L26" s="82"/>
      <c r="M26" s="82"/>
      <c r="N26" s="82"/>
      <c r="O26" s="82"/>
      <c r="P26" s="83"/>
      <c r="Q26" s="83"/>
      <c r="R26" s="83"/>
      <c r="S26" s="77"/>
    </row>
    <row r="27" spans="1:19" ht="20.399999999999999">
      <c r="A27" s="77"/>
      <c r="B27" s="77"/>
      <c r="C27" s="459" t="s">
        <v>272</v>
      </c>
      <c r="D27" s="459"/>
      <c r="E27" s="459"/>
      <c r="F27" s="459"/>
      <c r="G27" s="459"/>
      <c r="H27" s="459"/>
      <c r="I27" s="459"/>
      <c r="J27" s="459"/>
      <c r="K27" s="459"/>
      <c r="L27" s="459"/>
      <c r="M27" s="459"/>
      <c r="N27" s="459"/>
      <c r="O27" s="459"/>
      <c r="P27" s="458"/>
      <c r="Q27" s="458"/>
      <c r="R27" s="458"/>
      <c r="S27" s="77"/>
    </row>
    <row r="28" spans="1:19" ht="4.05" customHeight="1">
      <c r="A28" s="77"/>
      <c r="B28" s="77"/>
      <c r="C28" s="82"/>
      <c r="D28" s="82"/>
      <c r="E28" s="82"/>
      <c r="F28" s="82"/>
      <c r="G28" s="82"/>
      <c r="H28" s="82"/>
      <c r="I28" s="82"/>
      <c r="J28" s="82"/>
      <c r="K28" s="82"/>
      <c r="L28" s="82"/>
      <c r="M28" s="82"/>
      <c r="N28" s="82"/>
      <c r="O28" s="82"/>
      <c r="P28" s="83"/>
      <c r="Q28" s="83"/>
      <c r="R28" s="83"/>
      <c r="S28" s="77"/>
    </row>
    <row r="29" spans="1:19" ht="20.399999999999999">
      <c r="A29" s="77"/>
      <c r="B29" s="77"/>
      <c r="C29" s="459" t="s">
        <v>273</v>
      </c>
      <c r="D29" s="459"/>
      <c r="E29" s="459"/>
      <c r="F29" s="459"/>
      <c r="G29" s="459"/>
      <c r="H29" s="459"/>
      <c r="I29" s="459"/>
      <c r="J29" s="459"/>
      <c r="K29" s="459"/>
      <c r="L29" s="459"/>
      <c r="M29" s="459"/>
      <c r="N29" s="459"/>
      <c r="O29" s="459"/>
      <c r="P29" s="458"/>
      <c r="Q29" s="458"/>
      <c r="R29" s="458"/>
      <c r="S29" s="77"/>
    </row>
    <row r="30" spans="1:19" ht="19.5" customHeight="1">
      <c r="A30" s="77"/>
      <c r="B30" s="77"/>
      <c r="C30" s="77"/>
      <c r="D30" s="77"/>
      <c r="E30" s="77"/>
      <c r="F30" s="77"/>
      <c r="G30" s="77"/>
      <c r="H30" s="77"/>
      <c r="I30" s="77"/>
      <c r="J30" s="77"/>
      <c r="K30" s="77"/>
      <c r="L30" s="77"/>
      <c r="M30" s="77"/>
      <c r="N30" s="77"/>
      <c r="O30" s="77"/>
      <c r="P30" s="77"/>
      <c r="Q30" s="77"/>
      <c r="R30" s="77"/>
      <c r="S30" s="77"/>
    </row>
    <row r="31" spans="1:19">
      <c r="A31" s="77"/>
      <c r="B31" s="77"/>
      <c r="C31" s="77"/>
      <c r="D31" s="77"/>
      <c r="E31" s="77"/>
      <c r="F31" s="77"/>
      <c r="G31" s="77"/>
      <c r="H31" s="77"/>
      <c r="I31" s="77"/>
      <c r="J31" s="77"/>
      <c r="K31" s="77"/>
      <c r="L31" s="77"/>
      <c r="M31" s="77"/>
      <c r="N31" s="77"/>
      <c r="O31" s="77"/>
      <c r="P31" s="77"/>
      <c r="Q31" s="77"/>
      <c r="R31" s="77"/>
      <c r="S31" s="77"/>
    </row>
    <row r="32" spans="1:19">
      <c r="A32" s="77"/>
      <c r="B32" s="77"/>
      <c r="C32" s="77"/>
      <c r="D32" s="77"/>
      <c r="E32" s="77"/>
      <c r="F32" s="77"/>
      <c r="G32" s="77"/>
      <c r="H32" s="77"/>
      <c r="I32" s="77"/>
      <c r="J32" s="77"/>
      <c r="K32" s="77"/>
      <c r="L32" s="77"/>
      <c r="M32" s="77"/>
      <c r="N32" s="77"/>
      <c r="O32" s="77"/>
      <c r="P32" s="77"/>
      <c r="Q32" s="77"/>
      <c r="R32" s="77"/>
      <c r="S32" s="77"/>
    </row>
    <row r="33" spans="1:22" ht="57" customHeight="1">
      <c r="A33" s="77"/>
      <c r="B33" s="77"/>
      <c r="C33" s="1182" t="s">
        <v>707</v>
      </c>
      <c r="D33" s="1182"/>
      <c r="E33" s="1182"/>
      <c r="F33" s="1182"/>
      <c r="G33" s="1182"/>
      <c r="H33" s="1182"/>
      <c r="I33" s="1182"/>
      <c r="J33" s="1182"/>
      <c r="K33" s="1182"/>
      <c r="L33" s="1182"/>
      <c r="M33" s="1182"/>
      <c r="N33" s="1182"/>
      <c r="O33" s="1182"/>
      <c r="P33" s="1182"/>
      <c r="Q33" s="1183"/>
      <c r="R33" s="1183"/>
      <c r="S33" s="1183"/>
      <c r="T33" s="33"/>
      <c r="U33" s="44"/>
      <c r="V33" s="27"/>
    </row>
    <row r="34" spans="1:22" ht="57" customHeight="1">
      <c r="A34" s="77"/>
      <c r="B34" s="77"/>
      <c r="C34" s="1184" t="s">
        <v>708</v>
      </c>
      <c r="D34" s="1184"/>
      <c r="E34" s="1184"/>
      <c r="F34" s="1184"/>
      <c r="G34" s="1184"/>
      <c r="H34" s="1184"/>
      <c r="I34" s="1184"/>
      <c r="J34" s="1184"/>
      <c r="K34" s="1184"/>
      <c r="L34" s="1184"/>
      <c r="M34" s="1184"/>
      <c r="N34" s="1184"/>
      <c r="O34" s="1184"/>
      <c r="P34" s="1184"/>
      <c r="Q34" s="1183"/>
      <c r="R34" s="1183"/>
      <c r="S34" s="1183"/>
      <c r="T34" s="33"/>
      <c r="U34" s="44"/>
      <c r="V34" s="27"/>
    </row>
    <row r="35" spans="1:22">
      <c r="A35" s="77"/>
      <c r="B35" s="77"/>
      <c r="C35" s="77"/>
      <c r="D35" s="77"/>
      <c r="E35" s="77"/>
      <c r="F35" s="77"/>
      <c r="G35" s="77"/>
      <c r="H35" s="77"/>
      <c r="I35" s="77"/>
      <c r="J35" s="77"/>
      <c r="K35" s="77"/>
      <c r="L35" s="77"/>
      <c r="M35" s="77"/>
      <c r="N35" s="77"/>
      <c r="O35" s="77"/>
      <c r="P35" s="77"/>
      <c r="Q35" s="77"/>
      <c r="R35" s="77"/>
      <c r="S35" s="77"/>
    </row>
    <row r="36" spans="1:22" ht="15">
      <c r="A36" s="77"/>
      <c r="B36" s="77"/>
      <c r="C36" s="143"/>
      <c r="D36" s="143"/>
      <c r="E36" s="143"/>
      <c r="F36" s="143"/>
      <c r="G36" s="143"/>
      <c r="H36" s="143"/>
      <c r="I36" s="143"/>
      <c r="J36" s="143"/>
      <c r="K36" s="143"/>
      <c r="L36" s="153"/>
      <c r="M36" s="143"/>
      <c r="N36" s="143"/>
      <c r="O36" s="143"/>
      <c r="P36" s="143"/>
      <c r="Q36" s="143"/>
      <c r="R36" s="143"/>
      <c r="S36" s="143"/>
      <c r="T36" s="153"/>
      <c r="U36" s="153"/>
    </row>
    <row r="37" spans="1:22">
      <c r="A37" s="77"/>
      <c r="B37" s="77"/>
      <c r="C37" s="77"/>
      <c r="D37" s="77"/>
      <c r="E37" s="77"/>
      <c r="F37" s="77"/>
      <c r="G37" s="77"/>
      <c r="H37" s="77"/>
      <c r="I37" s="77"/>
      <c r="J37" s="77"/>
      <c r="K37" s="77"/>
      <c r="L37" s="77"/>
      <c r="M37" s="77"/>
      <c r="N37" s="77"/>
      <c r="O37" s="77"/>
      <c r="P37" s="77"/>
      <c r="Q37" s="77"/>
      <c r="R37" s="77"/>
      <c r="S37" s="77"/>
    </row>
    <row r="38" spans="1:22">
      <c r="A38" s="77"/>
      <c r="B38" s="77"/>
      <c r="C38" s="77"/>
      <c r="D38" s="77"/>
      <c r="E38" s="77"/>
      <c r="F38" s="77"/>
      <c r="G38" s="77"/>
      <c r="H38" s="77"/>
      <c r="I38" s="77"/>
      <c r="J38" s="77"/>
      <c r="K38" s="77"/>
      <c r="L38" s="77"/>
      <c r="M38" s="77"/>
      <c r="N38" s="77"/>
      <c r="O38" s="77"/>
      <c r="P38" s="77"/>
      <c r="Q38" s="77"/>
      <c r="R38" s="77"/>
      <c r="S38" s="77"/>
    </row>
  </sheetData>
  <sheetProtection sheet="1" objects="1" scenarios="1"/>
  <mergeCells count="46">
    <mergeCell ref="C2:R2"/>
    <mergeCell ref="C3:R3"/>
    <mergeCell ref="C4:F4"/>
    <mergeCell ref="G4:R4"/>
    <mergeCell ref="C5:F5"/>
    <mergeCell ref="G5:R5"/>
    <mergeCell ref="C6:F6"/>
    <mergeCell ref="G6:R6"/>
    <mergeCell ref="C7:F7"/>
    <mergeCell ref="G7:R7"/>
    <mergeCell ref="C8:F8"/>
    <mergeCell ref="G8:R8"/>
    <mergeCell ref="M11:R12"/>
    <mergeCell ref="C14:G15"/>
    <mergeCell ref="H14:H15"/>
    <mergeCell ref="I14:I15"/>
    <mergeCell ref="J14:J15"/>
    <mergeCell ref="K14:K15"/>
    <mergeCell ref="C11:F12"/>
    <mergeCell ref="G11:G12"/>
    <mergeCell ref="H11:H12"/>
    <mergeCell ref="I11:I12"/>
    <mergeCell ref="J11:J12"/>
    <mergeCell ref="K11:L12"/>
    <mergeCell ref="C17:I19"/>
    <mergeCell ref="J17:L17"/>
    <mergeCell ref="M17:O17"/>
    <mergeCell ref="P17:R17"/>
    <mergeCell ref="J18:L18"/>
    <mergeCell ref="M18:O18"/>
    <mergeCell ref="P18:R18"/>
    <mergeCell ref="J19:L19"/>
    <mergeCell ref="M19:O19"/>
    <mergeCell ref="P19:R19"/>
    <mergeCell ref="C21:I21"/>
    <mergeCell ref="C23:R23"/>
    <mergeCell ref="C25:O25"/>
    <mergeCell ref="P25:R25"/>
    <mergeCell ref="C27:O27"/>
    <mergeCell ref="P27:R27"/>
    <mergeCell ref="C29:O29"/>
    <mergeCell ref="P29:R29"/>
    <mergeCell ref="C33:P33"/>
    <mergeCell ref="Q33:S33"/>
    <mergeCell ref="C34:P34"/>
    <mergeCell ref="Q34:S34"/>
  </mergeCells>
  <printOptions horizontalCentered="1"/>
  <pageMargins left="0.82677165354330717" right="0" top="0.86614173228346458" bottom="0.39370078740157483" header="0" footer="0"/>
  <pageSetup scale="51"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76805" r:id="rId5" name="Check Box 5">
              <controlPr defaultSize="0" autoFill="0" autoLine="0" autoPict="0">
                <anchor moveWithCells="1">
                  <from>
                    <xdr:col>16</xdr:col>
                    <xdr:colOff>182880</xdr:colOff>
                    <xdr:row>24</xdr:row>
                    <xdr:rowOff>30480</xdr:rowOff>
                  </from>
                  <to>
                    <xdr:col>17</xdr:col>
                    <xdr:colOff>0</xdr:colOff>
                    <xdr:row>25</xdr:row>
                    <xdr:rowOff>0</xdr:rowOff>
                  </to>
                </anchor>
              </controlPr>
            </control>
          </mc:Choice>
        </mc:AlternateContent>
        <mc:AlternateContent xmlns:mc="http://schemas.openxmlformats.org/markup-compatibility/2006">
          <mc:Choice Requires="x14">
            <control shapeId="76806" r:id="rId6" name="Check Box 6">
              <controlPr defaultSize="0" autoFill="0" autoLine="0" autoPict="0">
                <anchor moveWithCells="1">
                  <from>
                    <xdr:col>16</xdr:col>
                    <xdr:colOff>182880</xdr:colOff>
                    <xdr:row>26</xdr:row>
                    <xdr:rowOff>30480</xdr:rowOff>
                  </from>
                  <to>
                    <xdr:col>17</xdr:col>
                    <xdr:colOff>0</xdr:colOff>
                    <xdr:row>26</xdr:row>
                    <xdr:rowOff>266700</xdr:rowOff>
                  </to>
                </anchor>
              </controlPr>
            </control>
          </mc:Choice>
        </mc:AlternateContent>
        <mc:AlternateContent xmlns:mc="http://schemas.openxmlformats.org/markup-compatibility/2006">
          <mc:Choice Requires="x14">
            <control shapeId="76807" r:id="rId7" name="Check Box 7">
              <controlPr defaultSize="0" autoFill="0" autoLine="0" autoPict="0">
                <anchor moveWithCells="1">
                  <from>
                    <xdr:col>16</xdr:col>
                    <xdr:colOff>182880</xdr:colOff>
                    <xdr:row>28</xdr:row>
                    <xdr:rowOff>30480</xdr:rowOff>
                  </from>
                  <to>
                    <xdr:col>17</xdr:col>
                    <xdr:colOff>0</xdr:colOff>
                    <xdr:row>28</xdr:row>
                    <xdr:rowOff>266700</xdr:rowOff>
                  </to>
                </anchor>
              </controlPr>
            </control>
          </mc:Choice>
        </mc:AlternateContent>
        <mc:AlternateContent xmlns:mc="http://schemas.openxmlformats.org/markup-compatibility/2006">
          <mc:Choice Requires="x14">
            <control shapeId="76808" r:id="rId8" name="Option Button 8">
              <controlPr defaultSize="0" autoFill="0" autoLine="0" autoPict="0">
                <anchor moveWithCells="1">
                  <from>
                    <xdr:col>7</xdr:col>
                    <xdr:colOff>91440</xdr:colOff>
                    <xdr:row>10</xdr:row>
                    <xdr:rowOff>91440</xdr:rowOff>
                  </from>
                  <to>
                    <xdr:col>7</xdr:col>
                    <xdr:colOff>678180</xdr:colOff>
                    <xdr:row>11</xdr:row>
                    <xdr:rowOff>586740</xdr:rowOff>
                  </to>
                </anchor>
              </controlPr>
            </control>
          </mc:Choice>
        </mc:AlternateContent>
        <mc:AlternateContent xmlns:mc="http://schemas.openxmlformats.org/markup-compatibility/2006">
          <mc:Choice Requires="x14">
            <control shapeId="76809" r:id="rId9" name="Group Box 9">
              <controlPr defaultSize="0" print="0" autoFill="0" autoPict="0">
                <anchor moveWithCells="1">
                  <from>
                    <xdr:col>6</xdr:col>
                    <xdr:colOff>0</xdr:colOff>
                    <xdr:row>10</xdr:row>
                    <xdr:rowOff>0</xdr:rowOff>
                  </from>
                  <to>
                    <xdr:col>10</xdr:col>
                    <xdr:colOff>0</xdr:colOff>
                    <xdr:row>12</xdr:row>
                    <xdr:rowOff>0</xdr:rowOff>
                  </to>
                </anchor>
              </controlPr>
            </control>
          </mc:Choice>
        </mc:AlternateContent>
        <mc:AlternateContent xmlns:mc="http://schemas.openxmlformats.org/markup-compatibility/2006">
          <mc:Choice Requires="x14">
            <control shapeId="76810" r:id="rId10" name="Option Button 10">
              <controlPr defaultSize="0" autoFill="0" autoLine="0" autoPict="0">
                <anchor moveWithCells="1">
                  <from>
                    <xdr:col>9</xdr:col>
                    <xdr:colOff>30480</xdr:colOff>
                    <xdr:row>10</xdr:row>
                    <xdr:rowOff>91440</xdr:rowOff>
                  </from>
                  <to>
                    <xdr:col>9</xdr:col>
                    <xdr:colOff>609600</xdr:colOff>
                    <xdr:row>11</xdr:row>
                    <xdr:rowOff>586740</xdr:rowOff>
                  </to>
                </anchor>
              </controlPr>
            </control>
          </mc:Choice>
        </mc:AlternateContent>
        <mc:AlternateContent xmlns:mc="http://schemas.openxmlformats.org/markup-compatibility/2006">
          <mc:Choice Requires="x14">
            <control shapeId="76826" r:id="rId11" name="Option Button 26">
              <controlPr defaultSize="0" autoFill="0" autoLine="0" autoPict="0">
                <anchor moveWithCells="1">
                  <from>
                    <xdr:col>8</xdr:col>
                    <xdr:colOff>91440</xdr:colOff>
                    <xdr:row>13</xdr:row>
                    <xdr:rowOff>91440</xdr:rowOff>
                  </from>
                  <to>
                    <xdr:col>8</xdr:col>
                    <xdr:colOff>678180</xdr:colOff>
                    <xdr:row>13</xdr:row>
                    <xdr:rowOff>982980</xdr:rowOff>
                  </to>
                </anchor>
              </controlPr>
            </control>
          </mc:Choice>
        </mc:AlternateContent>
        <mc:AlternateContent xmlns:mc="http://schemas.openxmlformats.org/markup-compatibility/2006">
          <mc:Choice Requires="x14">
            <control shapeId="76827" r:id="rId12" name="Group Box 27">
              <controlPr defaultSize="0" print="0" autoFill="0" autoPict="0">
                <anchor moveWithCells="1">
                  <from>
                    <xdr:col>7</xdr:col>
                    <xdr:colOff>0</xdr:colOff>
                    <xdr:row>13</xdr:row>
                    <xdr:rowOff>0</xdr:rowOff>
                  </from>
                  <to>
                    <xdr:col>11</xdr:col>
                    <xdr:colOff>0</xdr:colOff>
                    <xdr:row>14</xdr:row>
                    <xdr:rowOff>182880</xdr:rowOff>
                  </to>
                </anchor>
              </controlPr>
            </control>
          </mc:Choice>
        </mc:AlternateContent>
        <mc:AlternateContent xmlns:mc="http://schemas.openxmlformats.org/markup-compatibility/2006">
          <mc:Choice Requires="x14">
            <control shapeId="76828" r:id="rId13" name="Option Button 28">
              <controlPr defaultSize="0" autoFill="0" autoLine="0" autoPict="0">
                <anchor moveWithCells="1">
                  <from>
                    <xdr:col>10</xdr:col>
                    <xdr:colOff>30480</xdr:colOff>
                    <xdr:row>13</xdr:row>
                    <xdr:rowOff>91440</xdr:rowOff>
                  </from>
                  <to>
                    <xdr:col>10</xdr:col>
                    <xdr:colOff>609600</xdr:colOff>
                    <xdr:row>13</xdr:row>
                    <xdr:rowOff>982980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65031-0E7E-42A0-B9C0-F2E203F4B628}">
  <sheetPr codeName="Hoja28">
    <pageSetUpPr fitToPage="1"/>
  </sheetPr>
  <dimension ref="A1:Y80"/>
  <sheetViews>
    <sheetView showGridLines="0" view="pageBreakPreview" zoomScale="55" zoomScaleNormal="70" zoomScaleSheetLayoutView="55" zoomScalePageLayoutView="25" workbookViewId="0"/>
  </sheetViews>
  <sheetFormatPr baseColWidth="10" defaultColWidth="11.44140625" defaultRowHeight="13.8"/>
  <cols>
    <col min="1" max="1" width="7.44140625" style="76" customWidth="1"/>
    <col min="2" max="5" width="11.44140625" style="76"/>
    <col min="6" max="6" width="11.44140625" style="76" customWidth="1"/>
    <col min="7" max="8" width="11.44140625" style="76"/>
    <col min="9" max="9" width="11.5546875" style="76" customWidth="1"/>
    <col min="10" max="10" width="11.44140625" style="76"/>
    <col min="11" max="11" width="20.44140625" style="76" customWidth="1"/>
    <col min="12" max="15" width="11.44140625" style="76"/>
    <col min="16" max="16" width="11.44140625" style="76" customWidth="1"/>
    <col min="17" max="18" width="11.44140625" style="76"/>
    <col min="19" max="19" width="6.21875" style="76" customWidth="1"/>
    <col min="20" max="16384" width="11.44140625" style="76"/>
  </cols>
  <sheetData>
    <row r="1" spans="1:22">
      <c r="A1" s="77"/>
      <c r="B1" s="77"/>
      <c r="C1" s="77"/>
      <c r="D1" s="77"/>
      <c r="E1" s="77"/>
      <c r="F1" s="77"/>
      <c r="G1" s="77"/>
      <c r="H1" s="77"/>
      <c r="I1" s="77"/>
      <c r="J1" s="77"/>
      <c r="K1" s="77"/>
      <c r="L1" s="77"/>
      <c r="M1" s="77"/>
      <c r="N1" s="77"/>
      <c r="O1" s="77"/>
      <c r="P1" s="77"/>
      <c r="Q1" s="77"/>
      <c r="R1" s="77"/>
      <c r="S1" s="77"/>
      <c r="T1" s="77"/>
      <c r="U1" s="77"/>
      <c r="V1" s="77"/>
    </row>
    <row r="2" spans="1:22" ht="30" customHeight="1">
      <c r="B2" s="443"/>
      <c r="C2" s="443"/>
      <c r="D2" s="443"/>
      <c r="E2" s="443"/>
      <c r="F2" s="443"/>
      <c r="G2" s="443"/>
      <c r="H2" s="443"/>
      <c r="I2" s="443"/>
      <c r="J2" s="443"/>
      <c r="K2" s="443"/>
      <c r="L2" s="443"/>
      <c r="M2" s="443"/>
      <c r="N2" s="443"/>
      <c r="O2" s="443"/>
      <c r="P2" s="443"/>
      <c r="Q2" s="443"/>
      <c r="R2" s="443"/>
      <c r="S2" s="443"/>
      <c r="T2" s="443"/>
      <c r="U2" s="443"/>
      <c r="V2" s="443"/>
    </row>
    <row r="3" spans="1:22" ht="30" customHeight="1">
      <c r="B3" s="444" t="s">
        <v>709</v>
      </c>
      <c r="C3" s="444"/>
      <c r="D3" s="444"/>
      <c r="E3" s="444"/>
      <c r="F3" s="444"/>
      <c r="G3" s="444"/>
      <c r="H3" s="444"/>
      <c r="I3" s="444"/>
      <c r="J3" s="444"/>
      <c r="K3" s="444"/>
      <c r="L3" s="444"/>
      <c r="M3" s="444"/>
      <c r="N3" s="444"/>
      <c r="O3" s="444"/>
      <c r="P3" s="444"/>
      <c r="Q3" s="444"/>
      <c r="R3" s="444"/>
      <c r="S3" s="444"/>
      <c r="T3" s="444"/>
      <c r="U3" s="444"/>
      <c r="V3" s="444"/>
    </row>
    <row r="4" spans="1:22" ht="44.25" customHeight="1">
      <c r="B4" s="445" t="s">
        <v>710</v>
      </c>
      <c r="C4" s="446"/>
      <c r="D4" s="446"/>
      <c r="E4" s="446"/>
      <c r="F4" s="446" t="s">
        <v>262</v>
      </c>
      <c r="G4" s="446"/>
      <c r="H4" s="446"/>
      <c r="I4" s="446"/>
      <c r="J4" s="446"/>
      <c r="K4" s="446"/>
      <c r="L4" s="446"/>
      <c r="M4" s="446"/>
      <c r="N4" s="446"/>
      <c r="O4" s="446"/>
      <c r="P4" s="446"/>
      <c r="Q4" s="446"/>
      <c r="R4" s="446"/>
      <c r="S4" s="446"/>
      <c r="T4" s="446"/>
      <c r="U4" s="446"/>
      <c r="V4" s="447"/>
    </row>
    <row r="5" spans="1:22" ht="15">
      <c r="A5" s="77"/>
      <c r="B5" s="450"/>
      <c r="C5" s="451"/>
      <c r="D5" s="451"/>
      <c r="E5" s="451"/>
      <c r="F5" s="454"/>
      <c r="G5" s="454"/>
      <c r="H5" s="454"/>
      <c r="I5" s="454"/>
      <c r="J5" s="454"/>
      <c r="K5" s="454"/>
      <c r="L5" s="454"/>
      <c r="M5" s="454"/>
      <c r="N5" s="454"/>
      <c r="O5" s="454"/>
      <c r="P5" s="454"/>
      <c r="Q5" s="454"/>
      <c r="R5" s="454"/>
      <c r="S5" s="454"/>
      <c r="T5" s="454"/>
      <c r="U5" s="454"/>
      <c r="V5" s="455"/>
    </row>
    <row r="6" spans="1:22" ht="15">
      <c r="A6" s="77"/>
      <c r="B6" s="450"/>
      <c r="C6" s="451"/>
      <c r="D6" s="451"/>
      <c r="E6" s="451"/>
      <c r="F6" s="454"/>
      <c r="G6" s="454"/>
      <c r="H6" s="454"/>
      <c r="I6" s="454"/>
      <c r="J6" s="454"/>
      <c r="K6" s="454"/>
      <c r="L6" s="454"/>
      <c r="M6" s="454"/>
      <c r="N6" s="454"/>
      <c r="O6" s="454"/>
      <c r="P6" s="454"/>
      <c r="Q6" s="454"/>
      <c r="R6" s="454"/>
      <c r="S6" s="454"/>
      <c r="T6" s="454"/>
      <c r="U6" s="454"/>
      <c r="V6" s="455"/>
    </row>
    <row r="7" spans="1:22" ht="15">
      <c r="A7" s="77"/>
      <c r="B7" s="450"/>
      <c r="C7" s="451"/>
      <c r="D7" s="451"/>
      <c r="E7" s="451"/>
      <c r="F7" s="454"/>
      <c r="G7" s="454"/>
      <c r="H7" s="454"/>
      <c r="I7" s="454"/>
      <c r="J7" s="454"/>
      <c r="K7" s="454"/>
      <c r="L7" s="454"/>
      <c r="M7" s="454"/>
      <c r="N7" s="454"/>
      <c r="O7" s="454"/>
      <c r="P7" s="454"/>
      <c r="Q7" s="454"/>
      <c r="R7" s="454"/>
      <c r="S7" s="454"/>
      <c r="T7" s="454"/>
      <c r="U7" s="454"/>
      <c r="V7" s="455"/>
    </row>
    <row r="8" spans="1:22" ht="15">
      <c r="A8" s="77"/>
      <c r="B8" s="452"/>
      <c r="C8" s="453"/>
      <c r="D8" s="453"/>
      <c r="E8" s="453"/>
      <c r="F8" s="456"/>
      <c r="G8" s="456"/>
      <c r="H8" s="456"/>
      <c r="I8" s="456"/>
      <c r="J8" s="456"/>
      <c r="K8" s="456"/>
      <c r="L8" s="456"/>
      <c r="M8" s="456"/>
      <c r="N8" s="456"/>
      <c r="O8" s="456"/>
      <c r="P8" s="456"/>
      <c r="Q8" s="456"/>
      <c r="R8" s="456"/>
      <c r="S8" s="456"/>
      <c r="T8" s="456"/>
      <c r="U8" s="456"/>
      <c r="V8" s="457"/>
    </row>
    <row r="9" spans="1:22">
      <c r="A9" s="77"/>
      <c r="B9" s="77"/>
      <c r="C9" s="77"/>
      <c r="D9" s="77"/>
      <c r="E9" s="77"/>
      <c r="F9" s="77"/>
      <c r="G9" s="77"/>
      <c r="H9" s="77"/>
      <c r="I9" s="77"/>
      <c r="J9" s="77"/>
      <c r="K9" s="77"/>
      <c r="L9" s="77"/>
      <c r="M9" s="77"/>
      <c r="N9" s="77"/>
      <c r="O9" s="77"/>
      <c r="P9" s="77"/>
      <c r="Q9" s="77"/>
      <c r="R9" s="77"/>
      <c r="S9" s="77"/>
      <c r="T9" s="77"/>
      <c r="U9" s="77"/>
      <c r="V9" s="77"/>
    </row>
    <row r="10" spans="1:22" ht="14.4" thickBot="1">
      <c r="A10" s="77"/>
      <c r="B10" s="77"/>
      <c r="C10" s="77"/>
      <c r="D10" s="77"/>
      <c r="E10" s="77"/>
      <c r="F10" s="77"/>
      <c r="G10" s="77"/>
      <c r="H10" s="77"/>
      <c r="I10" s="77"/>
      <c r="J10" s="77"/>
      <c r="K10" s="77"/>
      <c r="L10" s="77"/>
      <c r="M10" s="77"/>
      <c r="N10" s="77"/>
      <c r="O10" s="77"/>
      <c r="P10" s="77"/>
      <c r="Q10" s="77"/>
      <c r="R10" s="77"/>
      <c r="S10" s="77"/>
      <c r="T10" s="77"/>
      <c r="U10" s="77"/>
      <c r="V10" s="77"/>
    </row>
    <row r="11" spans="1:22" ht="31.35" customHeight="1">
      <c r="A11" s="77"/>
      <c r="B11" s="448" t="s">
        <v>711</v>
      </c>
      <c r="C11" s="448"/>
      <c r="D11" s="448"/>
      <c r="E11" s="448"/>
      <c r="F11" s="1327"/>
      <c r="G11" s="1323" t="s">
        <v>99</v>
      </c>
      <c r="H11" s="1321"/>
      <c r="I11" s="1323" t="s">
        <v>100</v>
      </c>
      <c r="J11" s="1325"/>
      <c r="K11" s="508" t="s">
        <v>292</v>
      </c>
      <c r="L11" s="1328"/>
      <c r="M11" s="509"/>
      <c r="N11" s="1304"/>
      <c r="O11" s="1305"/>
      <c r="P11" s="1305"/>
      <c r="Q11" s="1305"/>
      <c r="R11" s="1305"/>
      <c r="S11" s="1305"/>
      <c r="T11" s="1305"/>
      <c r="U11" s="1305"/>
      <c r="V11" s="1306"/>
    </row>
    <row r="12" spans="1:22" ht="42" customHeight="1" thickBot="1">
      <c r="A12" s="77"/>
      <c r="B12" s="448"/>
      <c r="C12" s="448"/>
      <c r="D12" s="448"/>
      <c r="E12" s="448"/>
      <c r="F12" s="1327"/>
      <c r="G12" s="1324"/>
      <c r="H12" s="1322"/>
      <c r="I12" s="1324"/>
      <c r="J12" s="1326"/>
      <c r="K12" s="1329"/>
      <c r="L12" s="440"/>
      <c r="M12" s="1330"/>
      <c r="N12" s="1307"/>
      <c r="O12" s="1308"/>
      <c r="P12" s="1308"/>
      <c r="Q12" s="1308"/>
      <c r="R12" s="1308"/>
      <c r="S12" s="1308"/>
      <c r="T12" s="1308"/>
      <c r="U12" s="1308"/>
      <c r="V12" s="1309"/>
    </row>
    <row r="13" spans="1:22" ht="32.1" hidden="1" customHeight="1">
      <c r="A13" s="77"/>
      <c r="B13" s="173"/>
      <c r="C13" s="173"/>
      <c r="D13" s="173"/>
      <c r="E13" s="173"/>
      <c r="F13" s="200"/>
      <c r="G13" s="175"/>
      <c r="H13" s="200"/>
      <c r="I13" s="175"/>
      <c r="J13" s="200"/>
      <c r="K13" s="1329"/>
      <c r="L13" s="440"/>
      <c r="M13" s="1330"/>
      <c r="N13" s="1307"/>
      <c r="O13" s="1308"/>
      <c r="P13" s="1308"/>
      <c r="Q13" s="1308"/>
      <c r="R13" s="1308"/>
      <c r="S13" s="1308"/>
      <c r="T13" s="1308"/>
      <c r="U13" s="1308"/>
      <c r="V13" s="1309"/>
    </row>
    <row r="14" spans="1:22" ht="69.75" customHeight="1">
      <c r="A14" s="77"/>
      <c r="B14" s="1313" t="s">
        <v>712</v>
      </c>
      <c r="C14" s="1314"/>
      <c r="D14" s="1314"/>
      <c r="E14" s="1314"/>
      <c r="F14" s="1315"/>
      <c r="G14" s="1319" t="s">
        <v>99</v>
      </c>
      <c r="H14" s="1321"/>
      <c r="I14" s="1323" t="s">
        <v>100</v>
      </c>
      <c r="J14" s="1325"/>
      <c r="K14" s="1329"/>
      <c r="L14" s="440"/>
      <c r="M14" s="1330"/>
      <c r="N14" s="1307"/>
      <c r="O14" s="1308"/>
      <c r="P14" s="1308"/>
      <c r="Q14" s="1308"/>
      <c r="R14" s="1308"/>
      <c r="S14" s="1308"/>
      <c r="T14" s="1308"/>
      <c r="U14" s="1308"/>
      <c r="V14" s="1309"/>
    </row>
    <row r="15" spans="1:22" ht="15" customHeight="1" thickBot="1">
      <c r="A15" s="77"/>
      <c r="B15" s="1316"/>
      <c r="C15" s="1317"/>
      <c r="D15" s="1317"/>
      <c r="E15" s="1317"/>
      <c r="F15" s="1318"/>
      <c r="G15" s="1320"/>
      <c r="H15" s="1322"/>
      <c r="I15" s="1324"/>
      <c r="J15" s="1326"/>
      <c r="K15" s="510"/>
      <c r="L15" s="1331"/>
      <c r="M15" s="511"/>
      <c r="N15" s="1310"/>
      <c r="O15" s="1311"/>
      <c r="P15" s="1311"/>
      <c r="Q15" s="1311"/>
      <c r="R15" s="1311"/>
      <c r="S15" s="1311"/>
      <c r="T15" s="1311"/>
      <c r="U15" s="1311"/>
      <c r="V15" s="1312"/>
    </row>
    <row r="16" spans="1:22" ht="20.399999999999999">
      <c r="A16" s="77"/>
      <c r="B16" s="173"/>
      <c r="C16" s="173"/>
      <c r="D16" s="173"/>
      <c r="E16" s="173"/>
      <c r="F16" s="173"/>
      <c r="G16" s="200"/>
      <c r="H16" s="200"/>
      <c r="I16" s="200"/>
      <c r="J16" s="200"/>
      <c r="K16" s="200"/>
      <c r="L16" s="200"/>
      <c r="M16" s="200"/>
      <c r="N16" s="200"/>
      <c r="O16" s="200"/>
      <c r="P16" s="200"/>
      <c r="Q16" s="200"/>
      <c r="R16" s="200"/>
      <c r="S16" s="200"/>
      <c r="T16" s="200"/>
      <c r="U16" s="77"/>
      <c r="V16" s="77"/>
    </row>
    <row r="17" spans="1:22" ht="15.6">
      <c r="A17" s="77"/>
      <c r="B17" s="439" t="s">
        <v>713</v>
      </c>
      <c r="C17" s="439"/>
      <c r="D17" s="439"/>
      <c r="E17" s="439"/>
      <c r="F17" s="439"/>
      <c r="G17" s="439"/>
      <c r="H17" s="439"/>
      <c r="I17" s="445" t="s">
        <v>267</v>
      </c>
      <c r="J17" s="445"/>
      <c r="K17" s="445"/>
      <c r="L17" s="446"/>
      <c r="M17" s="446"/>
      <c r="N17" s="447" t="s">
        <v>268</v>
      </c>
      <c r="O17" s="466"/>
      <c r="P17" s="466"/>
      <c r="Q17" s="466"/>
      <c r="R17" s="466"/>
      <c r="S17" s="445"/>
      <c r="T17" s="446" t="s">
        <v>269</v>
      </c>
      <c r="U17" s="446"/>
      <c r="V17" s="447"/>
    </row>
    <row r="18" spans="1:22" ht="15.6">
      <c r="A18" s="77"/>
      <c r="B18" s="439"/>
      <c r="C18" s="439"/>
      <c r="D18" s="439"/>
      <c r="E18" s="439"/>
      <c r="F18" s="439"/>
      <c r="G18" s="439"/>
      <c r="H18" s="439"/>
      <c r="I18" s="468"/>
      <c r="J18" s="468"/>
      <c r="K18" s="468"/>
      <c r="L18" s="464"/>
      <c r="M18" s="464"/>
      <c r="N18" s="465"/>
      <c r="O18" s="467"/>
      <c r="P18" s="467"/>
      <c r="Q18" s="467"/>
      <c r="R18" s="467"/>
      <c r="S18" s="468"/>
      <c r="T18" s="464"/>
      <c r="U18" s="464"/>
      <c r="V18" s="465"/>
    </row>
    <row r="19" spans="1:22" ht="15.6">
      <c r="A19" s="77"/>
      <c r="B19" s="439"/>
      <c r="C19" s="439"/>
      <c r="D19" s="439"/>
      <c r="E19" s="439"/>
      <c r="F19" s="439"/>
      <c r="G19" s="439"/>
      <c r="H19" s="439"/>
      <c r="I19" s="470"/>
      <c r="J19" s="470"/>
      <c r="K19" s="470"/>
      <c r="L19" s="460"/>
      <c r="M19" s="460"/>
      <c r="N19" s="461"/>
      <c r="O19" s="469"/>
      <c r="P19" s="469"/>
      <c r="Q19" s="469"/>
      <c r="R19" s="469"/>
      <c r="S19" s="470"/>
      <c r="T19" s="460"/>
      <c r="U19" s="460"/>
      <c r="V19" s="461"/>
    </row>
    <row r="20" spans="1:22" ht="15.6">
      <c r="A20" s="77"/>
      <c r="B20" s="80"/>
      <c r="C20" s="80"/>
      <c r="D20" s="80"/>
      <c r="E20" s="80"/>
      <c r="F20" s="80"/>
      <c r="G20" s="80"/>
      <c r="H20" s="80"/>
      <c r="I20" s="200"/>
      <c r="J20" s="200"/>
      <c r="K20" s="200"/>
      <c r="L20" s="200"/>
      <c r="M20" s="200"/>
      <c r="N20" s="200"/>
      <c r="O20" s="200"/>
      <c r="P20" s="200"/>
      <c r="Q20" s="200"/>
      <c r="R20" s="200"/>
      <c r="S20" s="200"/>
      <c r="T20" s="200"/>
      <c r="U20" s="200"/>
      <c r="V20" s="200"/>
    </row>
    <row r="21" spans="1:22" ht="20.399999999999999">
      <c r="A21" s="77"/>
      <c r="B21" s="462"/>
      <c r="C21" s="462"/>
      <c r="D21" s="462"/>
      <c r="E21" s="462"/>
      <c r="F21" s="462"/>
      <c r="G21" s="462"/>
      <c r="H21" s="462"/>
      <c r="I21" s="200"/>
      <c r="J21" s="200"/>
      <c r="K21" s="200"/>
      <c r="L21" s="200"/>
      <c r="M21" s="200"/>
      <c r="N21" s="200"/>
      <c r="O21" s="200"/>
      <c r="P21" s="200"/>
      <c r="Q21" s="200"/>
      <c r="R21" s="200"/>
      <c r="S21" s="200"/>
      <c r="T21" s="200"/>
      <c r="U21" s="200"/>
      <c r="V21" s="200"/>
    </row>
    <row r="22" spans="1:22" ht="4.05" customHeight="1">
      <c r="A22" s="77"/>
      <c r="B22" s="173"/>
      <c r="C22" s="173"/>
      <c r="D22" s="173"/>
      <c r="E22" s="173"/>
      <c r="F22" s="173"/>
      <c r="G22" s="173"/>
      <c r="H22" s="173"/>
      <c r="I22" s="200"/>
      <c r="J22" s="200"/>
      <c r="K22" s="200"/>
      <c r="L22" s="200"/>
      <c r="M22" s="200"/>
      <c r="N22" s="200"/>
      <c r="O22" s="200"/>
      <c r="P22" s="200"/>
      <c r="Q22" s="200"/>
      <c r="R22" s="200"/>
      <c r="S22" s="200"/>
      <c r="T22" s="200"/>
      <c r="U22" s="200"/>
      <c r="V22" s="200"/>
    </row>
    <row r="23" spans="1:22" ht="21">
      <c r="A23" s="77"/>
      <c r="B23" s="1332" t="s">
        <v>270</v>
      </c>
      <c r="C23" s="1333"/>
      <c r="D23" s="1333"/>
      <c r="E23" s="1333"/>
      <c r="F23" s="1333"/>
      <c r="G23" s="1333"/>
      <c r="H23" s="1333"/>
      <c r="I23" s="1333"/>
      <c r="J23" s="1333"/>
      <c r="K23" s="1333"/>
      <c r="L23" s="1333"/>
      <c r="M23" s="1333"/>
      <c r="N23" s="1333"/>
      <c r="O23" s="1333"/>
      <c r="P23" s="1333"/>
      <c r="Q23" s="1333"/>
      <c r="R23" s="1333"/>
      <c r="S23" s="1333"/>
      <c r="T23" s="1333"/>
      <c r="U23" s="1333"/>
      <c r="V23" s="1334"/>
    </row>
    <row r="24" spans="1:22" ht="4.05" customHeight="1">
      <c r="A24" s="77"/>
      <c r="B24" s="81"/>
      <c r="C24" s="81"/>
      <c r="D24" s="81"/>
      <c r="E24" s="81"/>
      <c r="F24" s="81"/>
      <c r="G24" s="81"/>
      <c r="H24" s="81"/>
      <c r="I24" s="81"/>
      <c r="J24" s="81"/>
      <c r="K24" s="81"/>
      <c r="L24" s="81"/>
      <c r="M24" s="81"/>
      <c r="N24" s="81"/>
      <c r="O24" s="81"/>
      <c r="P24" s="81"/>
      <c r="Q24" s="81"/>
      <c r="R24" s="81"/>
      <c r="S24" s="81"/>
      <c r="T24" s="81"/>
      <c r="U24" s="81"/>
      <c r="V24" s="81"/>
    </row>
    <row r="25" spans="1:22" ht="21" customHeight="1">
      <c r="A25" s="77"/>
      <c r="B25" s="1335" t="s">
        <v>271</v>
      </c>
      <c r="C25" s="1336"/>
      <c r="D25" s="1336"/>
      <c r="E25" s="1336"/>
      <c r="F25" s="1336"/>
      <c r="G25" s="1336"/>
      <c r="H25" s="1336"/>
      <c r="I25" s="1336"/>
      <c r="J25" s="1336"/>
      <c r="K25" s="1336"/>
      <c r="L25" s="1336"/>
      <c r="M25" s="1336"/>
      <c r="N25" s="1336"/>
      <c r="O25" s="1336"/>
      <c r="P25" s="1337"/>
      <c r="Q25" s="1338"/>
      <c r="R25" s="1339"/>
      <c r="S25" s="1339"/>
      <c r="T25" s="1339"/>
      <c r="U25" s="1339"/>
      <c r="V25" s="1340"/>
    </row>
    <row r="26" spans="1:22" ht="4.05" customHeight="1">
      <c r="A26" s="77"/>
      <c r="B26" s="82"/>
      <c r="C26" s="82"/>
      <c r="D26" s="82"/>
      <c r="E26" s="82"/>
      <c r="F26" s="82"/>
      <c r="G26" s="82"/>
      <c r="H26" s="82"/>
      <c r="I26" s="82"/>
      <c r="J26" s="82"/>
      <c r="K26" s="82"/>
      <c r="L26" s="82"/>
      <c r="M26" s="82"/>
      <c r="N26" s="82"/>
      <c r="O26" s="82"/>
      <c r="P26" s="82"/>
      <c r="Q26" s="82"/>
      <c r="R26" s="82"/>
      <c r="S26" s="82"/>
      <c r="T26" s="83"/>
      <c r="U26" s="83"/>
      <c r="V26" s="83"/>
    </row>
    <row r="27" spans="1:22" ht="17.399999999999999">
      <c r="A27" s="77"/>
      <c r="B27" s="1335" t="s">
        <v>272</v>
      </c>
      <c r="C27" s="1336"/>
      <c r="D27" s="1336"/>
      <c r="E27" s="1336"/>
      <c r="F27" s="1336"/>
      <c r="G27" s="1336"/>
      <c r="H27" s="1336"/>
      <c r="I27" s="1336"/>
      <c r="J27" s="1336"/>
      <c r="K27" s="1336"/>
      <c r="L27" s="1336"/>
      <c r="M27" s="1336"/>
      <c r="N27" s="1336"/>
      <c r="O27" s="1336"/>
      <c r="P27" s="1337"/>
      <c r="Q27" s="1338"/>
      <c r="R27" s="1339"/>
      <c r="S27" s="1339"/>
      <c r="T27" s="1339"/>
      <c r="U27" s="1339"/>
      <c r="V27" s="1340"/>
    </row>
    <row r="28" spans="1:22" ht="4.05" customHeight="1">
      <c r="A28" s="77"/>
      <c r="B28" s="82"/>
      <c r="C28" s="82"/>
      <c r="D28" s="82"/>
      <c r="E28" s="82"/>
      <c r="F28" s="82"/>
      <c r="G28" s="82"/>
      <c r="H28" s="82"/>
      <c r="I28" s="82"/>
      <c r="J28" s="82"/>
      <c r="K28" s="82"/>
      <c r="L28" s="82"/>
      <c r="M28" s="82"/>
      <c r="N28" s="82"/>
      <c r="O28" s="82"/>
      <c r="P28" s="82"/>
      <c r="Q28" s="82"/>
      <c r="R28" s="82"/>
      <c r="S28" s="82"/>
      <c r="T28" s="83"/>
      <c r="U28" s="83"/>
      <c r="V28" s="83"/>
    </row>
    <row r="29" spans="1:22" ht="17.399999999999999">
      <c r="A29" s="77"/>
      <c r="B29" s="1335" t="s">
        <v>273</v>
      </c>
      <c r="C29" s="1336"/>
      <c r="D29" s="1336"/>
      <c r="E29" s="1336"/>
      <c r="F29" s="1336"/>
      <c r="G29" s="1336"/>
      <c r="H29" s="1336"/>
      <c r="I29" s="1336"/>
      <c r="J29" s="1336"/>
      <c r="K29" s="1336"/>
      <c r="L29" s="1336"/>
      <c r="M29" s="1336"/>
      <c r="N29" s="1336"/>
      <c r="O29" s="1336"/>
      <c r="P29" s="1337"/>
      <c r="Q29" s="1338"/>
      <c r="R29" s="1339"/>
      <c r="S29" s="1339"/>
      <c r="T29" s="1339"/>
      <c r="U29" s="1339"/>
      <c r="V29" s="1340"/>
    </row>
    <row r="30" spans="1:22" ht="19.5" customHeight="1">
      <c r="A30" s="77"/>
      <c r="B30" s="77"/>
      <c r="C30" s="77"/>
      <c r="D30" s="77"/>
      <c r="E30" s="77"/>
      <c r="F30" s="77"/>
      <c r="G30" s="77"/>
      <c r="H30" s="77"/>
      <c r="I30" s="77"/>
      <c r="J30" s="77"/>
      <c r="K30" s="77"/>
      <c r="L30" s="77"/>
      <c r="M30" s="77"/>
      <c r="N30" s="77"/>
      <c r="O30" s="77"/>
      <c r="P30" s="77"/>
      <c r="Q30" s="77"/>
      <c r="R30" s="77"/>
      <c r="S30" s="77"/>
      <c r="T30" s="77"/>
      <c r="U30" s="77"/>
      <c r="V30" s="77"/>
    </row>
    <row r="31" spans="1:22">
      <c r="A31" s="77"/>
      <c r="B31" s="77"/>
      <c r="C31" s="77"/>
      <c r="D31" s="77"/>
      <c r="E31" s="77"/>
      <c r="F31" s="77"/>
      <c r="G31" s="77"/>
      <c r="H31" s="77"/>
      <c r="I31" s="77"/>
      <c r="J31" s="77"/>
      <c r="K31" s="77"/>
      <c r="L31" s="77"/>
      <c r="M31" s="77"/>
      <c r="N31" s="77"/>
      <c r="O31" s="77"/>
      <c r="P31" s="77"/>
      <c r="Q31" s="77"/>
      <c r="R31" s="77"/>
      <c r="S31" s="77"/>
      <c r="T31" s="77"/>
      <c r="U31" s="77"/>
      <c r="V31" s="77"/>
    </row>
    <row r="32" spans="1:22">
      <c r="A32" s="77"/>
      <c r="B32" s="77"/>
      <c r="C32" s="77"/>
      <c r="D32" s="77"/>
      <c r="E32" s="77"/>
      <c r="F32" s="77"/>
      <c r="G32" s="77"/>
      <c r="H32" s="77"/>
      <c r="I32" s="77"/>
      <c r="J32" s="77"/>
      <c r="K32" s="77"/>
      <c r="L32" s="77"/>
      <c r="M32" s="77"/>
      <c r="N32" s="77"/>
      <c r="O32" s="77"/>
      <c r="P32" s="77"/>
      <c r="Q32" s="77"/>
      <c r="R32" s="77"/>
      <c r="S32" s="77"/>
      <c r="T32" s="77"/>
      <c r="U32" s="77"/>
      <c r="V32" s="77"/>
    </row>
    <row r="33" spans="1:25" ht="57" customHeight="1">
      <c r="A33" s="77"/>
      <c r="B33" s="1182" t="s">
        <v>714</v>
      </c>
      <c r="C33" s="1182"/>
      <c r="D33" s="1182"/>
      <c r="E33" s="1182"/>
      <c r="F33" s="1182"/>
      <c r="G33" s="1182"/>
      <c r="H33" s="1182"/>
      <c r="I33" s="1182"/>
      <c r="J33" s="1182"/>
      <c r="K33" s="1182"/>
      <c r="L33" s="1182"/>
      <c r="M33" s="1182"/>
      <c r="N33" s="1182"/>
      <c r="O33" s="1182"/>
      <c r="P33" s="1182"/>
      <c r="Q33" s="1182"/>
      <c r="R33" s="1182"/>
      <c r="S33" s="1182"/>
      <c r="T33" s="1182"/>
      <c r="U33" s="1183"/>
      <c r="V33" s="1183"/>
      <c r="W33" s="33"/>
      <c r="X33" s="44"/>
      <c r="Y33" s="27"/>
    </row>
    <row r="34" spans="1:25" ht="69.75" customHeight="1">
      <c r="A34" s="77"/>
      <c r="B34" s="1184" t="s">
        <v>715</v>
      </c>
      <c r="C34" s="1184"/>
      <c r="D34" s="1184"/>
      <c r="E34" s="1184"/>
      <c r="F34" s="1184"/>
      <c r="G34" s="1184"/>
      <c r="H34" s="1184"/>
      <c r="I34" s="1184"/>
      <c r="J34" s="1184"/>
      <c r="K34" s="1184"/>
      <c r="L34" s="1184"/>
      <c r="M34" s="1184"/>
      <c r="N34" s="1184"/>
      <c r="O34" s="1184"/>
      <c r="P34" s="1184"/>
      <c r="Q34" s="1184"/>
      <c r="R34" s="1184"/>
      <c r="S34" s="1184"/>
      <c r="T34" s="1184"/>
      <c r="U34" s="1183"/>
      <c r="V34" s="1183"/>
      <c r="W34" s="33"/>
      <c r="X34" s="44"/>
      <c r="Y34" s="27"/>
    </row>
    <row r="35" spans="1:25" ht="78" customHeight="1">
      <c r="A35" s="77"/>
      <c r="B35" s="1184" t="s">
        <v>716</v>
      </c>
      <c r="C35" s="1184"/>
      <c r="D35" s="1184"/>
      <c r="E35" s="1184"/>
      <c r="F35" s="1184"/>
      <c r="G35" s="1184"/>
      <c r="H35" s="1184"/>
      <c r="I35" s="1184"/>
      <c r="J35" s="1184"/>
      <c r="K35" s="1184"/>
      <c r="L35" s="1184"/>
      <c r="M35" s="1184"/>
      <c r="N35" s="1184"/>
      <c r="O35" s="1184"/>
      <c r="P35" s="1184"/>
      <c r="Q35" s="1184"/>
      <c r="R35" s="1184"/>
      <c r="S35" s="1184"/>
      <c r="T35" s="1184"/>
      <c r="U35" s="1183"/>
      <c r="V35" s="1183"/>
      <c r="W35" s="33"/>
      <c r="X35" s="44"/>
      <c r="Y35" s="27"/>
    </row>
    <row r="36" spans="1:25">
      <c r="A36" s="77"/>
      <c r="B36" s="77"/>
      <c r="C36" s="77"/>
      <c r="D36" s="77"/>
      <c r="E36" s="77"/>
      <c r="F36" s="77"/>
      <c r="G36" s="77"/>
      <c r="H36" s="77"/>
      <c r="I36" s="77"/>
      <c r="J36" s="77"/>
      <c r="K36" s="77"/>
      <c r="L36" s="77"/>
      <c r="M36" s="77"/>
      <c r="N36" s="77"/>
      <c r="O36" s="77"/>
      <c r="P36" s="77"/>
      <c r="Q36" s="77"/>
      <c r="R36" s="77"/>
      <c r="S36" s="77"/>
      <c r="T36" s="77"/>
      <c r="U36" s="77"/>
      <c r="V36" s="77"/>
    </row>
    <row r="37" spans="1:25" ht="107.25" customHeight="1">
      <c r="A37" s="77"/>
      <c r="B37" s="542" t="s">
        <v>717</v>
      </c>
      <c r="C37" s="542"/>
      <c r="D37" s="542"/>
      <c r="E37" s="542"/>
      <c r="F37" s="542"/>
      <c r="G37" s="542"/>
      <c r="H37" s="542"/>
      <c r="I37" s="542"/>
      <c r="J37" s="542"/>
      <c r="K37" s="542"/>
      <c r="L37" s="542"/>
      <c r="M37" s="542"/>
      <c r="N37" s="542"/>
      <c r="O37" s="542"/>
      <c r="P37" s="542"/>
      <c r="Q37" s="542"/>
      <c r="R37" s="542"/>
      <c r="S37" s="542"/>
      <c r="T37" s="542"/>
      <c r="U37" s="542"/>
      <c r="V37" s="542"/>
      <c r="W37" s="28"/>
      <c r="X37" s="44"/>
    </row>
    <row r="38" spans="1:25" ht="46.5" customHeight="1">
      <c r="A38" s="77"/>
      <c r="B38" s="675" t="s">
        <v>718</v>
      </c>
      <c r="C38" s="647"/>
      <c r="D38" s="647"/>
      <c r="E38" s="647"/>
      <c r="F38" s="1341" t="s">
        <v>438</v>
      </c>
      <c r="G38" s="1342"/>
      <c r="H38" s="1342"/>
      <c r="I38" s="1342"/>
      <c r="J38" s="1342"/>
      <c r="K38" s="1343"/>
      <c r="L38" s="1344" t="s">
        <v>719</v>
      </c>
      <c r="M38" s="1345"/>
      <c r="N38" s="1344" t="s">
        <v>720</v>
      </c>
      <c r="O38" s="1346"/>
      <c r="P38" s="1346"/>
      <c r="Q38" s="144" t="s">
        <v>721</v>
      </c>
      <c r="R38" s="1347" t="s">
        <v>722</v>
      </c>
      <c r="S38" s="1347"/>
      <c r="T38" s="1347"/>
      <c r="U38" s="1347"/>
      <c r="V38" s="1347"/>
      <c r="W38" s="54"/>
      <c r="X38" s="44"/>
    </row>
    <row r="39" spans="1:25" ht="30" customHeight="1">
      <c r="A39" s="77"/>
      <c r="B39" s="1186"/>
      <c r="C39" s="1187"/>
      <c r="D39" s="1187"/>
      <c r="E39" s="1187"/>
      <c r="F39" s="629"/>
      <c r="G39" s="630"/>
      <c r="H39" s="630"/>
      <c r="I39" s="630"/>
      <c r="J39" s="630"/>
      <c r="K39" s="885"/>
      <c r="L39" s="629"/>
      <c r="M39" s="885"/>
      <c r="N39" s="629"/>
      <c r="O39" s="630"/>
      <c r="P39" s="630"/>
      <c r="Q39" s="172"/>
      <c r="R39" s="766"/>
      <c r="S39" s="766"/>
      <c r="T39" s="766"/>
      <c r="U39" s="766"/>
      <c r="V39" s="766"/>
      <c r="W39" s="28"/>
      <c r="X39" s="44"/>
    </row>
    <row r="40" spans="1:25" ht="30" customHeight="1">
      <c r="A40" s="77"/>
      <c r="B40" s="1186"/>
      <c r="C40" s="1187"/>
      <c r="D40" s="1187"/>
      <c r="E40" s="1187"/>
      <c r="F40" s="629"/>
      <c r="G40" s="630"/>
      <c r="H40" s="630"/>
      <c r="I40" s="630"/>
      <c r="J40" s="630"/>
      <c r="K40" s="885"/>
      <c r="L40" s="629"/>
      <c r="M40" s="885"/>
      <c r="N40" s="629"/>
      <c r="O40" s="630"/>
      <c r="P40" s="630"/>
      <c r="Q40" s="172"/>
      <c r="R40" s="766"/>
      <c r="S40" s="766"/>
      <c r="T40" s="766"/>
      <c r="U40" s="766"/>
      <c r="V40" s="766"/>
      <c r="W40" s="28"/>
      <c r="X40" s="44"/>
    </row>
    <row r="41" spans="1:25" ht="30" customHeight="1">
      <c r="A41" s="77"/>
      <c r="B41" s="1186"/>
      <c r="C41" s="1187"/>
      <c r="D41" s="1187"/>
      <c r="E41" s="1187"/>
      <c r="F41" s="629"/>
      <c r="G41" s="630"/>
      <c r="H41" s="630"/>
      <c r="I41" s="630"/>
      <c r="J41" s="630"/>
      <c r="K41" s="885"/>
      <c r="L41" s="629"/>
      <c r="M41" s="885"/>
      <c r="N41" s="629"/>
      <c r="O41" s="630"/>
      <c r="P41" s="630"/>
      <c r="Q41" s="172"/>
      <c r="R41" s="766"/>
      <c r="S41" s="766"/>
      <c r="T41" s="766"/>
      <c r="U41" s="766"/>
      <c r="V41" s="766"/>
      <c r="W41" s="28"/>
      <c r="X41" s="44"/>
    </row>
    <row r="42" spans="1:25" ht="30" customHeight="1">
      <c r="A42" s="77"/>
      <c r="B42" s="1348"/>
      <c r="C42" s="1348"/>
      <c r="D42" s="1348"/>
      <c r="E42" s="1186"/>
      <c r="F42" s="629"/>
      <c r="G42" s="630"/>
      <c r="H42" s="630"/>
      <c r="I42" s="630"/>
      <c r="J42" s="630"/>
      <c r="K42" s="885"/>
      <c r="L42" s="629"/>
      <c r="M42" s="885"/>
      <c r="N42" s="629"/>
      <c r="O42" s="630"/>
      <c r="P42" s="1349"/>
      <c r="Q42" s="172"/>
      <c r="R42" s="770"/>
      <c r="S42" s="1350"/>
      <c r="T42" s="1350"/>
      <c r="U42" s="1350"/>
      <c r="V42" s="769"/>
      <c r="W42" s="28"/>
      <c r="X42" s="44"/>
    </row>
    <row r="43" spans="1:25" ht="30" customHeight="1">
      <c r="A43" s="77"/>
      <c r="B43" s="1348"/>
      <c r="C43" s="1348"/>
      <c r="D43" s="1348"/>
      <c r="E43" s="1186"/>
      <c r="F43" s="629"/>
      <c r="G43" s="630"/>
      <c r="H43" s="630"/>
      <c r="I43" s="630"/>
      <c r="J43" s="630"/>
      <c r="K43" s="885"/>
      <c r="L43" s="629"/>
      <c r="M43" s="885"/>
      <c r="N43" s="629"/>
      <c r="O43" s="630"/>
      <c r="P43" s="1349"/>
      <c r="Q43" s="172"/>
      <c r="R43" s="770"/>
      <c r="S43" s="1350"/>
      <c r="T43" s="1350"/>
      <c r="U43" s="1350"/>
      <c r="V43" s="769"/>
      <c r="W43" s="28"/>
      <c r="X43" s="44"/>
    </row>
    <row r="44" spans="1:25" ht="30" customHeight="1">
      <c r="A44" s="77"/>
      <c r="B44" s="1186"/>
      <c r="C44" s="1187"/>
      <c r="D44" s="1187"/>
      <c r="E44" s="1187"/>
      <c r="F44" s="629"/>
      <c r="G44" s="630"/>
      <c r="H44" s="630"/>
      <c r="I44" s="630"/>
      <c r="J44" s="630"/>
      <c r="K44" s="885"/>
      <c r="L44" s="629"/>
      <c r="M44" s="885"/>
      <c r="N44" s="629"/>
      <c r="O44" s="630"/>
      <c r="P44" s="630"/>
      <c r="Q44" s="172"/>
      <c r="R44" s="766"/>
      <c r="S44" s="766"/>
      <c r="T44" s="766"/>
      <c r="U44" s="766"/>
      <c r="V44" s="766"/>
      <c r="W44" s="28"/>
      <c r="X44" s="44"/>
    </row>
    <row r="45" spans="1:25" ht="30" customHeight="1">
      <c r="A45" s="77"/>
      <c r="B45" s="1180"/>
      <c r="C45" s="1181"/>
      <c r="D45" s="1181"/>
      <c r="E45" s="1181"/>
      <c r="F45" s="629"/>
      <c r="G45" s="630"/>
      <c r="H45" s="630"/>
      <c r="I45" s="630"/>
      <c r="J45" s="630"/>
      <c r="K45" s="885"/>
      <c r="L45" s="655"/>
      <c r="M45" s="888"/>
      <c r="N45" s="655"/>
      <c r="O45" s="656"/>
      <c r="P45" s="656"/>
      <c r="Q45" s="172"/>
      <c r="R45" s="766"/>
      <c r="S45" s="766"/>
      <c r="T45" s="766"/>
      <c r="U45" s="766"/>
      <c r="V45" s="766"/>
      <c r="W45" s="28"/>
      <c r="X45" s="44"/>
    </row>
    <row r="46" spans="1:25" ht="15.75" customHeight="1">
      <c r="A46" s="77"/>
      <c r="B46" s="537" t="s">
        <v>147</v>
      </c>
      <c r="C46" s="537"/>
      <c r="D46" s="537"/>
      <c r="E46" s="537"/>
      <c r="F46" s="537"/>
      <c r="G46" s="537"/>
      <c r="H46" s="537"/>
      <c r="I46" s="537"/>
      <c r="J46" s="537"/>
      <c r="K46" s="537"/>
      <c r="L46" s="537"/>
      <c r="M46" s="537"/>
      <c r="N46" s="537"/>
      <c r="O46" s="537"/>
      <c r="P46" s="537"/>
      <c r="Q46" s="537"/>
      <c r="R46" s="537"/>
      <c r="S46" s="537"/>
      <c r="T46" s="537"/>
      <c r="U46" s="537"/>
      <c r="V46" s="537"/>
      <c r="W46" s="30"/>
      <c r="X46" s="30"/>
    </row>
    <row r="47" spans="1:25" ht="15">
      <c r="A47" s="77"/>
      <c r="B47" s="143"/>
      <c r="C47" s="143"/>
      <c r="D47" s="143"/>
      <c r="E47" s="143"/>
      <c r="F47" s="143"/>
      <c r="G47" s="143"/>
      <c r="H47" s="143"/>
      <c r="I47" s="143"/>
      <c r="J47" s="143"/>
      <c r="K47" s="143"/>
      <c r="L47" s="143"/>
      <c r="M47" s="153"/>
      <c r="N47" s="143"/>
      <c r="O47" s="143"/>
      <c r="P47" s="143"/>
      <c r="Q47" s="143"/>
      <c r="R47" s="143"/>
      <c r="S47" s="143"/>
      <c r="T47" s="143"/>
      <c r="U47" s="143"/>
      <c r="V47" s="143"/>
      <c r="W47" s="153"/>
      <c r="X47" s="153"/>
    </row>
    <row r="48" spans="1:25">
      <c r="A48" s="77"/>
      <c r="B48" s="77"/>
      <c r="C48" s="77"/>
      <c r="D48" s="77"/>
      <c r="E48" s="77"/>
      <c r="F48" s="77"/>
      <c r="G48" s="77"/>
      <c r="H48" s="77"/>
      <c r="I48" s="77"/>
      <c r="J48" s="77"/>
      <c r="K48" s="77"/>
      <c r="L48" s="77"/>
      <c r="M48" s="77"/>
      <c r="N48" s="77"/>
      <c r="O48" s="77"/>
      <c r="P48" s="77"/>
      <c r="Q48" s="77"/>
      <c r="R48" s="77"/>
      <c r="S48" s="77"/>
      <c r="T48" s="77"/>
      <c r="U48" s="77"/>
      <c r="V48" s="77"/>
    </row>
    <row r="49" spans="1:22">
      <c r="A49" s="77"/>
      <c r="B49" s="77"/>
      <c r="C49" s="77"/>
      <c r="D49" s="77"/>
      <c r="E49" s="77"/>
      <c r="F49" s="77"/>
      <c r="G49" s="77"/>
      <c r="H49" s="77"/>
      <c r="I49" s="77"/>
      <c r="J49" s="77"/>
      <c r="K49" s="77"/>
      <c r="L49" s="77"/>
      <c r="M49" s="77"/>
      <c r="N49" s="77"/>
      <c r="O49" s="77"/>
      <c r="P49" s="77"/>
      <c r="Q49" s="77"/>
      <c r="R49" s="77"/>
      <c r="S49" s="77"/>
      <c r="T49" s="77"/>
      <c r="U49" s="77"/>
      <c r="V49" s="77"/>
    </row>
    <row r="51" spans="1:22" ht="14.4" thickBot="1"/>
    <row r="52" spans="1:22" ht="15.75" customHeight="1">
      <c r="B52" s="1365" t="s">
        <v>723</v>
      </c>
      <c r="C52" s="1366"/>
      <c r="D52" s="1366"/>
      <c r="E52" s="1366"/>
      <c r="F52" s="1366"/>
      <c r="G52" s="1366"/>
      <c r="H52" s="1366"/>
      <c r="I52" s="1366"/>
      <c r="J52" s="1366"/>
      <c r="K52" s="1367"/>
      <c r="L52" s="1368"/>
      <c r="M52" s="1368"/>
      <c r="N52" s="1368"/>
      <c r="O52" s="1368"/>
      <c r="P52" s="1368"/>
      <c r="Q52" s="1368"/>
      <c r="R52" s="1368"/>
      <c r="S52" s="1368"/>
      <c r="T52" s="1368"/>
      <c r="U52" s="1368"/>
      <c r="V52" s="1368"/>
    </row>
    <row r="53" spans="1:22" ht="69.75" customHeight="1">
      <c r="B53" s="1354"/>
      <c r="C53" s="1355"/>
      <c r="D53" s="1355"/>
      <c r="E53" s="1355"/>
      <c r="F53" s="1355"/>
      <c r="G53" s="1355"/>
      <c r="H53" s="1355"/>
      <c r="I53" s="1355"/>
      <c r="J53" s="1355"/>
      <c r="K53" s="1356"/>
      <c r="L53" s="1368"/>
      <c r="M53" s="1368"/>
      <c r="N53" s="1368"/>
      <c r="O53" s="1368"/>
      <c r="P53" s="1368"/>
      <c r="Q53" s="1368"/>
      <c r="R53" s="1368"/>
      <c r="S53" s="1368"/>
      <c r="T53" s="1368"/>
      <c r="U53" s="1368"/>
      <c r="V53" s="1368"/>
    </row>
    <row r="54" spans="1:22" ht="69.75" customHeight="1">
      <c r="B54" s="1369" t="s">
        <v>724</v>
      </c>
      <c r="C54" s="1370"/>
      <c r="D54" s="1370"/>
      <c r="E54" s="1370"/>
      <c r="F54" s="1370"/>
      <c r="G54" s="1370"/>
      <c r="H54" s="1370"/>
      <c r="I54" s="1370"/>
      <c r="J54" s="1370"/>
      <c r="K54" s="1371"/>
      <c r="L54" s="1368"/>
      <c r="M54" s="1368"/>
      <c r="N54" s="1368"/>
      <c r="O54" s="1368"/>
      <c r="P54" s="1368"/>
      <c r="Q54" s="1368"/>
      <c r="R54" s="1368"/>
      <c r="S54" s="1368"/>
      <c r="T54" s="1368"/>
      <c r="U54" s="1368"/>
      <c r="V54" s="1368"/>
    </row>
    <row r="55" spans="1:22" ht="15" customHeight="1">
      <c r="B55" s="1351" t="s">
        <v>725</v>
      </c>
      <c r="C55" s="1352"/>
      <c r="D55" s="1352"/>
      <c r="E55" s="1352"/>
      <c r="F55" s="1352"/>
      <c r="G55" s="1352"/>
      <c r="H55" s="1352"/>
      <c r="I55" s="1352"/>
      <c r="J55" s="1352"/>
      <c r="K55" s="1353"/>
      <c r="L55" s="1099" t="s">
        <v>99</v>
      </c>
      <c r="M55" s="1099"/>
      <c r="N55" s="1099" t="s">
        <v>100</v>
      </c>
      <c r="O55" s="1099"/>
      <c r="P55" s="1373" t="s">
        <v>726</v>
      </c>
      <c r="Q55" s="1373"/>
      <c r="R55" s="1300"/>
      <c r="S55" s="1300"/>
      <c r="T55" s="1300"/>
      <c r="U55" s="1300"/>
      <c r="V55" s="1300"/>
    </row>
    <row r="56" spans="1:22" ht="39.75" customHeight="1">
      <c r="B56" s="1354"/>
      <c r="C56" s="1355"/>
      <c r="D56" s="1355"/>
      <c r="E56" s="1355"/>
      <c r="F56" s="1355"/>
      <c r="G56" s="1355"/>
      <c r="H56" s="1355"/>
      <c r="I56" s="1355"/>
      <c r="J56" s="1355"/>
      <c r="K56" s="1356"/>
      <c r="L56" s="1099"/>
      <c r="M56" s="1099"/>
      <c r="N56" s="1099"/>
      <c r="O56" s="1099"/>
      <c r="P56" s="899"/>
      <c r="Q56" s="899"/>
      <c r="R56" s="1087"/>
      <c r="S56" s="1087"/>
      <c r="T56" s="1087"/>
      <c r="U56" s="1087"/>
      <c r="V56" s="1087"/>
    </row>
    <row r="57" spans="1:22" ht="15" customHeight="1">
      <c r="B57" s="1351" t="s">
        <v>727</v>
      </c>
      <c r="C57" s="1352"/>
      <c r="D57" s="1352"/>
      <c r="E57" s="1352"/>
      <c r="F57" s="1352"/>
      <c r="G57" s="1352"/>
      <c r="H57" s="1352"/>
      <c r="I57" s="1352"/>
      <c r="J57" s="1352"/>
      <c r="K57" s="1353"/>
      <c r="L57" s="116"/>
      <c r="M57" s="116"/>
      <c r="N57" s="116"/>
      <c r="O57" s="116"/>
      <c r="P57" s="116"/>
      <c r="Q57" s="116"/>
      <c r="R57" s="116"/>
      <c r="S57" s="116"/>
      <c r="T57" s="116"/>
      <c r="U57" s="116"/>
      <c r="V57" s="217"/>
    </row>
    <row r="58" spans="1:22" ht="87.75" customHeight="1">
      <c r="B58" s="1354"/>
      <c r="C58" s="1355"/>
      <c r="D58" s="1355"/>
      <c r="E58" s="1355"/>
      <c r="F58" s="1355"/>
      <c r="G58" s="1355"/>
      <c r="H58" s="1355"/>
      <c r="I58" s="1355"/>
      <c r="J58" s="1355"/>
      <c r="K58" s="1356"/>
      <c r="L58" s="216" t="s">
        <v>99</v>
      </c>
      <c r="M58" s="220"/>
      <c r="N58" s="216" t="s">
        <v>100</v>
      </c>
      <c r="O58" s="221"/>
      <c r="P58" s="1300"/>
      <c r="Q58" s="1300"/>
      <c r="R58" s="1300"/>
      <c r="S58" s="1300"/>
      <c r="T58" s="1300"/>
      <c r="U58" s="1300"/>
      <c r="V58" s="1301"/>
    </row>
    <row r="59" spans="1:22" ht="15" customHeight="1">
      <c r="B59" s="1351" t="s">
        <v>728</v>
      </c>
      <c r="C59" s="1352"/>
      <c r="D59" s="1352"/>
      <c r="E59" s="1352"/>
      <c r="F59" s="1352"/>
      <c r="G59" s="1352"/>
      <c r="H59" s="1352"/>
      <c r="I59" s="1352"/>
      <c r="J59" s="1352"/>
      <c r="K59" s="1353"/>
      <c r="L59" s="1374" t="s">
        <v>99</v>
      </c>
      <c r="M59" s="1099"/>
      <c r="N59" s="1375" t="s">
        <v>100</v>
      </c>
      <c r="O59" s="1099"/>
      <c r="P59" s="1300" t="s">
        <v>729</v>
      </c>
      <c r="Q59" s="1300"/>
      <c r="R59" s="1372"/>
      <c r="S59" s="1372"/>
      <c r="T59" s="1372"/>
      <c r="U59" s="1372"/>
      <c r="V59" s="1372"/>
    </row>
    <row r="60" spans="1:22" ht="48" customHeight="1">
      <c r="B60" s="1354"/>
      <c r="C60" s="1355"/>
      <c r="D60" s="1355"/>
      <c r="E60" s="1355"/>
      <c r="F60" s="1355"/>
      <c r="G60" s="1355"/>
      <c r="H60" s="1355"/>
      <c r="I60" s="1355"/>
      <c r="J60" s="1355"/>
      <c r="K60" s="1356"/>
      <c r="L60" s="1374"/>
      <c r="M60" s="1099"/>
      <c r="N60" s="1375"/>
      <c r="O60" s="1099"/>
      <c r="P60" s="1300"/>
      <c r="Q60" s="1300"/>
      <c r="R60" s="1372"/>
      <c r="S60" s="1372"/>
      <c r="T60" s="1372"/>
      <c r="U60" s="1372"/>
      <c r="V60" s="1372"/>
    </row>
    <row r="61" spans="1:22" ht="39.6" customHeight="1" thickBot="1">
      <c r="B61" s="1357" t="s">
        <v>730</v>
      </c>
      <c r="C61" s="1358"/>
      <c r="D61" s="1358"/>
      <c r="E61" s="1358"/>
      <c r="F61" s="1358"/>
      <c r="G61" s="1358"/>
      <c r="H61" s="1358"/>
      <c r="I61" s="1358"/>
      <c r="J61" s="1358"/>
      <c r="K61" s="1358"/>
      <c r="L61" s="1359"/>
      <c r="M61" s="1360"/>
      <c r="N61" s="1360"/>
      <c r="O61" s="1360"/>
      <c r="P61" s="1360"/>
      <c r="Q61" s="1360"/>
      <c r="R61" s="1360"/>
      <c r="S61" s="1360"/>
      <c r="T61" s="1360"/>
      <c r="U61" s="1360"/>
      <c r="V61" s="1361"/>
    </row>
    <row r="62" spans="1:22" ht="57.75" customHeight="1">
      <c r="B62" s="1362" t="s">
        <v>731</v>
      </c>
      <c r="C62" s="1363"/>
      <c r="D62" s="1363"/>
      <c r="E62" s="1363"/>
      <c r="F62" s="1363"/>
      <c r="G62" s="1363"/>
      <c r="H62" s="1363"/>
      <c r="I62" s="1363"/>
      <c r="J62" s="1363"/>
      <c r="K62" s="1364"/>
      <c r="L62" s="223" t="s">
        <v>99</v>
      </c>
      <c r="M62" s="224"/>
      <c r="N62" s="218" t="s">
        <v>100</v>
      </c>
      <c r="O62" s="225"/>
      <c r="P62" s="1300"/>
      <c r="Q62" s="1300"/>
      <c r="R62" s="1300"/>
      <c r="S62" s="1300"/>
      <c r="T62" s="1300"/>
      <c r="U62" s="1300"/>
      <c r="V62" s="1301"/>
    </row>
    <row r="63" spans="1:22" ht="55.5" customHeight="1">
      <c r="B63" s="1376" t="s">
        <v>732</v>
      </c>
      <c r="C63" s="1377"/>
      <c r="D63" s="1377"/>
      <c r="E63" s="1377"/>
      <c r="F63" s="1377"/>
      <c r="G63" s="1377"/>
      <c r="H63" s="1377"/>
      <c r="I63" s="1377"/>
      <c r="J63" s="1377"/>
      <c r="K63" s="1378"/>
      <c r="L63" s="226" t="s">
        <v>99</v>
      </c>
      <c r="M63" s="220"/>
      <c r="N63" s="216" t="s">
        <v>100</v>
      </c>
      <c r="O63" s="227"/>
      <c r="P63" s="1300"/>
      <c r="Q63" s="1300"/>
      <c r="R63" s="1300"/>
      <c r="S63" s="1300"/>
      <c r="T63" s="1300"/>
      <c r="U63" s="1300"/>
      <c r="V63" s="1301"/>
    </row>
    <row r="64" spans="1:22" ht="27" hidden="1" customHeight="1" thickBot="1">
      <c r="B64" s="1376"/>
      <c r="C64" s="1377"/>
      <c r="D64" s="1377"/>
      <c r="E64" s="1377"/>
      <c r="F64" s="1377"/>
      <c r="G64" s="1377"/>
      <c r="H64" s="1377"/>
      <c r="I64" s="1377"/>
      <c r="J64" s="1377"/>
      <c r="K64" s="1378"/>
      <c r="L64" s="231"/>
      <c r="M64" s="116"/>
      <c r="N64" s="116"/>
      <c r="O64" s="217"/>
      <c r="P64" s="116"/>
      <c r="Q64" s="116"/>
      <c r="R64" s="116"/>
      <c r="S64" s="116"/>
      <c r="T64" s="116"/>
      <c r="U64" s="116"/>
      <c r="V64" s="217"/>
    </row>
    <row r="65" spans="2:22" ht="24.6" customHeight="1">
      <c r="B65" s="1362" t="s">
        <v>733</v>
      </c>
      <c r="C65" s="1363"/>
      <c r="D65" s="1363"/>
      <c r="E65" s="1363"/>
      <c r="F65" s="1363"/>
      <c r="G65" s="1363"/>
      <c r="H65" s="1363"/>
      <c r="I65" s="1363"/>
      <c r="J65" s="1363"/>
      <c r="K65" s="1364"/>
      <c r="L65" s="1379" t="s">
        <v>99</v>
      </c>
      <c r="M65" s="1385"/>
      <c r="N65" s="1380" t="s">
        <v>100</v>
      </c>
      <c r="O65" s="1293"/>
      <c r="P65" s="1300"/>
      <c r="Q65" s="1300"/>
      <c r="R65" s="1300"/>
      <c r="S65" s="1300"/>
      <c r="T65" s="1300"/>
      <c r="U65" s="1300"/>
      <c r="V65" s="1301"/>
    </row>
    <row r="66" spans="2:22" ht="30" customHeight="1">
      <c r="B66" s="1362"/>
      <c r="C66" s="1363"/>
      <c r="D66" s="1363"/>
      <c r="E66" s="1363"/>
      <c r="F66" s="1363"/>
      <c r="G66" s="1363"/>
      <c r="H66" s="1363"/>
      <c r="I66" s="1363"/>
      <c r="J66" s="1363"/>
      <c r="K66" s="1364"/>
      <c r="L66" s="1379"/>
      <c r="M66" s="1386"/>
      <c r="N66" s="1380"/>
      <c r="O66" s="1294"/>
      <c r="P66" s="1300"/>
      <c r="Q66" s="1300"/>
      <c r="R66" s="1300"/>
      <c r="S66" s="1300"/>
      <c r="T66" s="1300"/>
      <c r="U66" s="1300"/>
      <c r="V66" s="1301"/>
    </row>
    <row r="67" spans="2:22" ht="15" customHeight="1">
      <c r="B67" s="1376" t="s">
        <v>734</v>
      </c>
      <c r="C67" s="1377"/>
      <c r="D67" s="1377"/>
      <c r="E67" s="1377"/>
      <c r="F67" s="1377"/>
      <c r="G67" s="1377"/>
      <c r="H67" s="1377"/>
      <c r="I67" s="1377"/>
      <c r="J67" s="1377"/>
      <c r="K67" s="1378"/>
      <c r="L67" s="1381" t="s">
        <v>99</v>
      </c>
      <c r="M67" s="1099"/>
      <c r="N67" s="1382" t="s">
        <v>100</v>
      </c>
      <c r="O67" s="1295"/>
      <c r="P67" s="1300"/>
      <c r="Q67" s="1300"/>
      <c r="R67" s="1300"/>
      <c r="S67" s="1300"/>
      <c r="T67" s="1300"/>
      <c r="U67" s="1300"/>
      <c r="V67" s="1301"/>
    </row>
    <row r="68" spans="2:22" ht="15" customHeight="1">
      <c r="B68" s="1376"/>
      <c r="C68" s="1377"/>
      <c r="D68" s="1377"/>
      <c r="E68" s="1377"/>
      <c r="F68" s="1377"/>
      <c r="G68" s="1377"/>
      <c r="H68" s="1377"/>
      <c r="I68" s="1377"/>
      <c r="J68" s="1377"/>
      <c r="K68" s="1378"/>
      <c r="L68" s="1381"/>
      <c r="M68" s="1099"/>
      <c r="N68" s="1382"/>
      <c r="O68" s="1295"/>
      <c r="P68" s="1300"/>
      <c r="Q68" s="1300"/>
      <c r="R68" s="1300"/>
      <c r="S68" s="1300"/>
      <c r="T68" s="1300"/>
      <c r="U68" s="1300"/>
      <c r="V68" s="1301"/>
    </row>
    <row r="69" spans="2:22">
      <c r="B69" s="1376"/>
      <c r="C69" s="1377"/>
      <c r="D69" s="1377"/>
      <c r="E69" s="1377"/>
      <c r="F69" s="1377"/>
      <c r="G69" s="1377"/>
      <c r="H69" s="1377"/>
      <c r="I69" s="1377"/>
      <c r="J69" s="1377"/>
      <c r="K69" s="1378"/>
      <c r="L69" s="1381"/>
      <c r="M69" s="1099"/>
      <c r="N69" s="1382"/>
      <c r="O69" s="1295"/>
      <c r="P69" s="1300"/>
      <c r="Q69" s="1300"/>
      <c r="R69" s="1300"/>
      <c r="S69" s="1300"/>
      <c r="T69" s="1300"/>
      <c r="U69" s="1300"/>
      <c r="V69" s="1301"/>
    </row>
    <row r="70" spans="2:22">
      <c r="B70" s="1393" t="s">
        <v>735</v>
      </c>
      <c r="C70" s="1394"/>
      <c r="D70" s="1394"/>
      <c r="E70" s="1394"/>
      <c r="F70" s="1394"/>
      <c r="G70" s="1394"/>
      <c r="H70" s="1394"/>
      <c r="I70" s="1394"/>
      <c r="J70" s="1394"/>
      <c r="K70" s="1395"/>
      <c r="L70" s="1381" t="s">
        <v>99</v>
      </c>
      <c r="M70" s="1296"/>
      <c r="N70" s="1382" t="s">
        <v>100</v>
      </c>
      <c r="O70" s="1295"/>
      <c r="P70" s="1300"/>
      <c r="Q70" s="1300"/>
      <c r="R70" s="1300"/>
      <c r="S70" s="1300"/>
      <c r="T70" s="1300"/>
      <c r="U70" s="1300"/>
      <c r="V70" s="1301"/>
    </row>
    <row r="71" spans="2:22">
      <c r="B71" s="1393"/>
      <c r="C71" s="1394"/>
      <c r="D71" s="1394"/>
      <c r="E71" s="1394"/>
      <c r="F71" s="1394"/>
      <c r="G71" s="1394"/>
      <c r="H71" s="1394"/>
      <c r="I71" s="1394"/>
      <c r="J71" s="1394"/>
      <c r="K71" s="1395"/>
      <c r="L71" s="1381"/>
      <c r="M71" s="1297"/>
      <c r="N71" s="1382"/>
      <c r="O71" s="1295"/>
      <c r="P71" s="1300"/>
      <c r="Q71" s="1300"/>
      <c r="R71" s="1300"/>
      <c r="S71" s="1300"/>
      <c r="T71" s="1300"/>
      <c r="U71" s="1300"/>
      <c r="V71" s="1301"/>
    </row>
    <row r="72" spans="2:22" ht="14.4" thickBot="1">
      <c r="B72" s="1396"/>
      <c r="C72" s="1397"/>
      <c r="D72" s="1397"/>
      <c r="E72" s="1397"/>
      <c r="F72" s="1397"/>
      <c r="G72" s="1397"/>
      <c r="H72" s="1397"/>
      <c r="I72" s="1397"/>
      <c r="J72" s="1397"/>
      <c r="K72" s="1398"/>
      <c r="L72" s="1383"/>
      <c r="M72" s="1298"/>
      <c r="N72" s="1384"/>
      <c r="O72" s="1299"/>
      <c r="P72" s="1302"/>
      <c r="Q72" s="1302"/>
      <c r="R72" s="1302"/>
      <c r="S72" s="1302"/>
      <c r="T72" s="1302"/>
      <c r="U72" s="1302"/>
      <c r="V72" s="1303"/>
    </row>
    <row r="73" spans="2:22" ht="14.55" customHeight="1">
      <c r="B73" s="1399" t="s">
        <v>736</v>
      </c>
      <c r="C73" s="1400"/>
      <c r="D73" s="1400"/>
      <c r="E73" s="1400"/>
      <c r="F73" s="1400"/>
      <c r="G73" s="1400"/>
      <c r="H73" s="1400"/>
      <c r="I73" s="1400"/>
      <c r="J73" s="1400"/>
      <c r="K73" s="1401"/>
      <c r="L73" s="1405" t="s">
        <v>737</v>
      </c>
      <c r="M73" s="1406"/>
      <c r="N73" s="1406"/>
      <c r="O73" s="1406"/>
      <c r="P73" s="1407"/>
      <c r="Q73" s="1407"/>
      <c r="R73" s="1407"/>
      <c r="S73" s="1407"/>
      <c r="T73" s="1407"/>
      <c r="U73" s="1407"/>
      <c r="V73" s="1408"/>
    </row>
    <row r="74" spans="2:22" ht="54" customHeight="1" thickBot="1">
      <c r="B74" s="1402"/>
      <c r="C74" s="1403"/>
      <c r="D74" s="1403"/>
      <c r="E74" s="1403"/>
      <c r="F74" s="1403"/>
      <c r="G74" s="1403"/>
      <c r="H74" s="1403"/>
      <c r="I74" s="1403"/>
      <c r="J74" s="1403"/>
      <c r="K74" s="1404"/>
      <c r="L74" s="1405"/>
      <c r="M74" s="1406"/>
      <c r="N74" s="1406"/>
      <c r="O74" s="1406"/>
      <c r="P74" s="1406"/>
      <c r="Q74" s="1406"/>
      <c r="R74" s="1406"/>
      <c r="S74" s="1406"/>
      <c r="T74" s="1406"/>
      <c r="U74" s="1406"/>
      <c r="V74" s="1409"/>
    </row>
    <row r="75" spans="2:22" ht="46.5" customHeight="1" thickBot="1">
      <c r="B75" s="1410" t="s">
        <v>738</v>
      </c>
      <c r="C75" s="1411"/>
      <c r="D75" s="1411"/>
      <c r="E75" s="1411"/>
      <c r="F75" s="1411"/>
      <c r="G75" s="1411"/>
      <c r="H75" s="1411"/>
      <c r="I75" s="1411"/>
      <c r="J75" s="1411"/>
      <c r="K75" s="1412"/>
      <c r="L75" s="223" t="s">
        <v>99</v>
      </c>
      <c r="M75" s="224"/>
      <c r="N75" s="218" t="s">
        <v>100</v>
      </c>
      <c r="O75" s="225"/>
      <c r="P75" s="1413"/>
      <c r="Q75" s="1413"/>
      <c r="R75" s="1413"/>
      <c r="S75" s="1413"/>
      <c r="T75" s="1413"/>
      <c r="U75" s="1413"/>
      <c r="V75" s="1414"/>
    </row>
    <row r="76" spans="2:22" ht="42.75" customHeight="1" thickBot="1">
      <c r="B76" s="1387" t="s">
        <v>739</v>
      </c>
      <c r="C76" s="1388"/>
      <c r="D76" s="1388"/>
      <c r="E76" s="1388"/>
      <c r="F76" s="1388"/>
      <c r="G76" s="1388"/>
      <c r="H76" s="1388"/>
      <c r="I76" s="1388"/>
      <c r="J76" s="1388"/>
      <c r="K76" s="1389"/>
      <c r="L76" s="226" t="s">
        <v>99</v>
      </c>
      <c r="M76" s="220"/>
      <c r="N76" s="216" t="s">
        <v>100</v>
      </c>
      <c r="O76" s="227"/>
      <c r="P76" s="1413"/>
      <c r="Q76" s="1413"/>
      <c r="R76" s="1413"/>
      <c r="S76" s="1413"/>
      <c r="T76" s="1413"/>
      <c r="U76" s="1413"/>
      <c r="V76" s="1414"/>
    </row>
    <row r="77" spans="2:22" ht="40.5" customHeight="1" thickBot="1">
      <c r="B77" s="1387" t="s">
        <v>740</v>
      </c>
      <c r="C77" s="1388"/>
      <c r="D77" s="1388"/>
      <c r="E77" s="1388"/>
      <c r="F77" s="1388"/>
      <c r="G77" s="1388"/>
      <c r="H77" s="1388"/>
      <c r="I77" s="1388"/>
      <c r="J77" s="1388"/>
      <c r="K77" s="1389"/>
      <c r="L77" s="226" t="s">
        <v>99</v>
      </c>
      <c r="M77" s="220"/>
      <c r="N77" s="216" t="s">
        <v>100</v>
      </c>
      <c r="O77" s="227"/>
      <c r="P77" s="1413"/>
      <c r="Q77" s="1413"/>
      <c r="R77" s="1413"/>
      <c r="S77" s="1413"/>
      <c r="T77" s="1413"/>
      <c r="U77" s="1413"/>
      <c r="V77" s="1414"/>
    </row>
    <row r="78" spans="2:22" ht="36.75" customHeight="1" thickBot="1">
      <c r="B78" s="1387" t="s">
        <v>741</v>
      </c>
      <c r="C78" s="1388"/>
      <c r="D78" s="1388"/>
      <c r="E78" s="1388"/>
      <c r="F78" s="1388"/>
      <c r="G78" s="1388"/>
      <c r="H78" s="1388"/>
      <c r="I78" s="1388"/>
      <c r="J78" s="1388"/>
      <c r="K78" s="1389"/>
      <c r="L78" s="226" t="s">
        <v>99</v>
      </c>
      <c r="M78" s="222"/>
      <c r="N78" s="216" t="s">
        <v>100</v>
      </c>
      <c r="O78" s="227"/>
      <c r="P78" s="1413"/>
      <c r="Q78" s="1413"/>
      <c r="R78" s="1413"/>
      <c r="S78" s="1413"/>
      <c r="T78" s="1413"/>
      <c r="U78" s="1413"/>
      <c r="V78" s="1414"/>
    </row>
    <row r="79" spans="2:22" ht="36.75" customHeight="1" thickBot="1">
      <c r="B79" s="1387" t="s">
        <v>742</v>
      </c>
      <c r="C79" s="1388"/>
      <c r="D79" s="1388"/>
      <c r="E79" s="1388"/>
      <c r="F79" s="1388"/>
      <c r="G79" s="1388"/>
      <c r="H79" s="1388"/>
      <c r="I79" s="1388"/>
      <c r="J79" s="1388"/>
      <c r="K79" s="1389"/>
      <c r="L79" s="226" t="s">
        <v>99</v>
      </c>
      <c r="M79" s="220"/>
      <c r="N79" s="216" t="s">
        <v>100</v>
      </c>
      <c r="O79" s="227"/>
      <c r="P79" s="1413"/>
      <c r="Q79" s="1413"/>
      <c r="R79" s="1413"/>
      <c r="S79" s="1413"/>
      <c r="T79" s="1413"/>
      <c r="U79" s="1413"/>
      <c r="V79" s="1414"/>
    </row>
    <row r="80" spans="2:22" ht="61.5" customHeight="1" thickBot="1">
      <c r="B80" s="1390" t="s">
        <v>743</v>
      </c>
      <c r="C80" s="1391"/>
      <c r="D80" s="1391"/>
      <c r="E80" s="1391"/>
      <c r="F80" s="1391"/>
      <c r="G80" s="1391"/>
      <c r="H80" s="1391"/>
      <c r="I80" s="1391"/>
      <c r="J80" s="1391"/>
      <c r="K80" s="1392"/>
      <c r="L80" s="228" t="s">
        <v>99</v>
      </c>
      <c r="M80" s="229"/>
      <c r="N80" s="219" t="s">
        <v>100</v>
      </c>
      <c r="O80" s="230"/>
      <c r="P80" s="1413"/>
      <c r="Q80" s="1413"/>
      <c r="R80" s="1413"/>
      <c r="S80" s="1413"/>
      <c r="T80" s="1413"/>
      <c r="U80" s="1413"/>
      <c r="V80" s="1414"/>
    </row>
  </sheetData>
  <sheetProtection sheet="1" objects="1" scenarios="1"/>
  <mergeCells count="148">
    <mergeCell ref="B79:K79"/>
    <mergeCell ref="B80:K80"/>
    <mergeCell ref="B76:K76"/>
    <mergeCell ref="B77:K77"/>
    <mergeCell ref="B78:K78"/>
    <mergeCell ref="B70:K72"/>
    <mergeCell ref="B73:K74"/>
    <mergeCell ref="L73:V74"/>
    <mergeCell ref="B75:K75"/>
    <mergeCell ref="P75:V75"/>
    <mergeCell ref="P76:V76"/>
    <mergeCell ref="P77:V77"/>
    <mergeCell ref="P78:V78"/>
    <mergeCell ref="P79:V79"/>
    <mergeCell ref="P80:V80"/>
    <mergeCell ref="B63:K64"/>
    <mergeCell ref="B65:K66"/>
    <mergeCell ref="B67:K69"/>
    <mergeCell ref="L65:L66"/>
    <mergeCell ref="N65:N66"/>
    <mergeCell ref="L67:L69"/>
    <mergeCell ref="N67:N69"/>
    <mergeCell ref="L70:L72"/>
    <mergeCell ref="N70:N72"/>
    <mergeCell ref="M65:M66"/>
    <mergeCell ref="B59:K60"/>
    <mergeCell ref="B61:K61"/>
    <mergeCell ref="L61:V61"/>
    <mergeCell ref="B62:K62"/>
    <mergeCell ref="B52:K53"/>
    <mergeCell ref="L52:V53"/>
    <mergeCell ref="B54:K54"/>
    <mergeCell ref="B55:K56"/>
    <mergeCell ref="B57:K58"/>
    <mergeCell ref="L54:V54"/>
    <mergeCell ref="P59:Q60"/>
    <mergeCell ref="R59:V60"/>
    <mergeCell ref="R55:V56"/>
    <mergeCell ref="P55:Q56"/>
    <mergeCell ref="L59:L60"/>
    <mergeCell ref="N59:N60"/>
    <mergeCell ref="P58:V58"/>
    <mergeCell ref="M59:M60"/>
    <mergeCell ref="O59:O60"/>
    <mergeCell ref="L55:L56"/>
    <mergeCell ref="N55:N56"/>
    <mergeCell ref="M55:M56"/>
    <mergeCell ref="O55:O56"/>
    <mergeCell ref="B45:E45"/>
    <mergeCell ref="F45:K45"/>
    <mergeCell ref="L45:M45"/>
    <mergeCell ref="N45:P45"/>
    <mergeCell ref="R45:V45"/>
    <mergeCell ref="B46:V46"/>
    <mergeCell ref="B43:E43"/>
    <mergeCell ref="F43:K43"/>
    <mergeCell ref="L43:M43"/>
    <mergeCell ref="N43:P43"/>
    <mergeCell ref="R43:V43"/>
    <mergeCell ref="B44:E44"/>
    <mergeCell ref="F44:K44"/>
    <mergeCell ref="L44:M44"/>
    <mergeCell ref="N44:P44"/>
    <mergeCell ref="R44:V44"/>
    <mergeCell ref="B41:E41"/>
    <mergeCell ref="F41:K41"/>
    <mergeCell ref="L41:M41"/>
    <mergeCell ref="N41:P41"/>
    <mergeCell ref="R41:V41"/>
    <mergeCell ref="B42:E42"/>
    <mergeCell ref="F42:K42"/>
    <mergeCell ref="L42:M42"/>
    <mergeCell ref="N42:P42"/>
    <mergeCell ref="R42:V42"/>
    <mergeCell ref="B39:E39"/>
    <mergeCell ref="F39:K39"/>
    <mergeCell ref="L39:M39"/>
    <mergeCell ref="N39:P39"/>
    <mergeCell ref="R39:V39"/>
    <mergeCell ref="B40:E40"/>
    <mergeCell ref="F40:K40"/>
    <mergeCell ref="L40:M40"/>
    <mergeCell ref="N40:P40"/>
    <mergeCell ref="R40:V40"/>
    <mergeCell ref="B35:T35"/>
    <mergeCell ref="U35:V35"/>
    <mergeCell ref="B37:V37"/>
    <mergeCell ref="B38:E38"/>
    <mergeCell ref="F38:K38"/>
    <mergeCell ref="L38:M38"/>
    <mergeCell ref="N38:P38"/>
    <mergeCell ref="R38:V38"/>
    <mergeCell ref="B29:P29"/>
    <mergeCell ref="Q29:V29"/>
    <mergeCell ref="B33:T33"/>
    <mergeCell ref="U33:V33"/>
    <mergeCell ref="B34:T34"/>
    <mergeCell ref="U34:V34"/>
    <mergeCell ref="B21:H21"/>
    <mergeCell ref="B23:V23"/>
    <mergeCell ref="B25:P25"/>
    <mergeCell ref="Q25:V25"/>
    <mergeCell ref="B27:P27"/>
    <mergeCell ref="Q27:V27"/>
    <mergeCell ref="B17:H19"/>
    <mergeCell ref="I17:M17"/>
    <mergeCell ref="N17:S17"/>
    <mergeCell ref="T17:V17"/>
    <mergeCell ref="I18:M18"/>
    <mergeCell ref="N18:S18"/>
    <mergeCell ref="T18:V18"/>
    <mergeCell ref="I19:M19"/>
    <mergeCell ref="N19:S19"/>
    <mergeCell ref="T19:V19"/>
    <mergeCell ref="N11:V15"/>
    <mergeCell ref="B14:F15"/>
    <mergeCell ref="G14:G15"/>
    <mergeCell ref="H14:H15"/>
    <mergeCell ref="I14:I15"/>
    <mergeCell ref="J14:J15"/>
    <mergeCell ref="B11:F12"/>
    <mergeCell ref="G11:G12"/>
    <mergeCell ref="H11:H12"/>
    <mergeCell ref="I11:I12"/>
    <mergeCell ref="J11:J12"/>
    <mergeCell ref="K11:M15"/>
    <mergeCell ref="B6:E6"/>
    <mergeCell ref="F6:V6"/>
    <mergeCell ref="B7:E7"/>
    <mergeCell ref="F7:V7"/>
    <mergeCell ref="B8:E8"/>
    <mergeCell ref="F8:V8"/>
    <mergeCell ref="B2:V2"/>
    <mergeCell ref="B3:V3"/>
    <mergeCell ref="B4:E4"/>
    <mergeCell ref="F4:V4"/>
    <mergeCell ref="B5:E5"/>
    <mergeCell ref="F5:V5"/>
    <mergeCell ref="O65:O66"/>
    <mergeCell ref="M67:M69"/>
    <mergeCell ref="O67:O69"/>
    <mergeCell ref="M70:M72"/>
    <mergeCell ref="O70:O72"/>
    <mergeCell ref="P62:V62"/>
    <mergeCell ref="P63:V63"/>
    <mergeCell ref="P65:V66"/>
    <mergeCell ref="P67:V69"/>
    <mergeCell ref="P70:V72"/>
  </mergeCells>
  <printOptions horizontalCentered="1"/>
  <pageMargins left="0.82677165354330717" right="0" top="0.86614173228346458" bottom="0.39370078740157483" header="0" footer="0"/>
  <pageSetup scale="38"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77858" r:id="rId5" name="Group Box 34">
              <controlPr defaultSize="0" print="0" autoFill="0" autoPict="0">
                <anchor moveWithCells="1">
                  <from>
                    <xdr:col>11</xdr:col>
                    <xdr:colOff>0</xdr:colOff>
                    <xdr:row>54</xdr:row>
                    <xdr:rowOff>0</xdr:rowOff>
                  </from>
                  <to>
                    <xdr:col>15</xdr:col>
                    <xdr:colOff>0</xdr:colOff>
                    <xdr:row>56</xdr:row>
                    <xdr:rowOff>30480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082E8-51BC-4C36-B57E-87DAE5E8A791}">
  <sheetPr codeName="Hoja29">
    <pageSetUpPr fitToPage="1"/>
  </sheetPr>
  <dimension ref="C8:T38"/>
  <sheetViews>
    <sheetView showGridLines="0" view="pageBreakPreview" topLeftCell="D13" zoomScale="70" zoomScaleNormal="70" zoomScaleSheetLayoutView="70" workbookViewId="0">
      <selection activeCell="C156" sqref="C156:T156"/>
    </sheetView>
  </sheetViews>
  <sheetFormatPr baseColWidth="10" defaultColWidth="11.44140625" defaultRowHeight="13.8"/>
  <cols>
    <col min="1" max="11" width="11.44140625" style="76"/>
    <col min="12" max="12" width="25.44140625" style="76" customWidth="1"/>
    <col min="13" max="13" width="23.109375" style="76" customWidth="1"/>
    <col min="14" max="14" width="24.5546875" style="76" customWidth="1"/>
    <col min="15" max="15" width="20" style="76" customWidth="1"/>
    <col min="16" max="16384" width="11.44140625" style="76"/>
  </cols>
  <sheetData>
    <row r="8" spans="3:20" ht="15" customHeight="1">
      <c r="C8" s="743" t="s">
        <v>893</v>
      </c>
      <c r="D8" s="743"/>
      <c r="E8" s="743"/>
      <c r="F8" s="743"/>
      <c r="G8" s="743"/>
      <c r="H8" s="743"/>
      <c r="I8" s="743"/>
      <c r="J8" s="743"/>
      <c r="K8" s="743"/>
      <c r="L8" s="743"/>
      <c r="M8" s="743"/>
      <c r="N8" s="743"/>
      <c r="O8" s="743"/>
      <c r="P8" s="743"/>
      <c r="Q8" s="743"/>
      <c r="R8" s="743"/>
      <c r="S8" s="743"/>
      <c r="T8" s="743"/>
    </row>
    <row r="9" spans="3:20">
      <c r="C9" s="743"/>
      <c r="D9" s="743"/>
      <c r="E9" s="743"/>
      <c r="F9" s="743"/>
      <c r="G9" s="743"/>
      <c r="H9" s="743"/>
      <c r="I9" s="743"/>
      <c r="J9" s="743"/>
      <c r="K9" s="743"/>
      <c r="L9" s="743"/>
      <c r="M9" s="743"/>
      <c r="N9" s="743"/>
      <c r="O9" s="743"/>
      <c r="P9" s="743"/>
      <c r="Q9" s="743"/>
      <c r="R9" s="743"/>
      <c r="S9" s="743"/>
      <c r="T9" s="743"/>
    </row>
    <row r="10" spans="3:20">
      <c r="C10" s="743"/>
      <c r="D10" s="743"/>
      <c r="E10" s="743"/>
      <c r="F10" s="743"/>
      <c r="G10" s="743"/>
      <c r="H10" s="743"/>
      <c r="I10" s="743"/>
      <c r="J10" s="743"/>
      <c r="K10" s="743"/>
      <c r="L10" s="743"/>
      <c r="M10" s="743"/>
      <c r="N10" s="743"/>
      <c r="O10" s="743"/>
      <c r="P10" s="743"/>
      <c r="Q10" s="743"/>
      <c r="R10" s="743"/>
      <c r="S10" s="743"/>
      <c r="T10" s="743"/>
    </row>
    <row r="11" spans="3:20" ht="15" thickBot="1">
      <c r="D11"/>
      <c r="E11"/>
      <c r="F11"/>
      <c r="G11"/>
      <c r="H11"/>
      <c r="I11"/>
      <c r="J11"/>
      <c r="K11"/>
      <c r="L11"/>
      <c r="M11"/>
      <c r="N11"/>
      <c r="O11"/>
      <c r="P11"/>
      <c r="Q11"/>
      <c r="R11"/>
      <c r="S11"/>
    </row>
    <row r="12" spans="3:20" s="85" customFormat="1" ht="169.5" customHeight="1">
      <c r="D12" s="498" t="s">
        <v>24</v>
      </c>
      <c r="E12" s="499"/>
      <c r="F12" s="500"/>
      <c r="G12" s="504" t="s">
        <v>9</v>
      </c>
      <c r="H12" s="505"/>
      <c r="I12" s="508" t="s">
        <v>856</v>
      </c>
      <c r="J12" s="509"/>
      <c r="K12" s="508" t="s">
        <v>887</v>
      </c>
      <c r="L12" s="509"/>
      <c r="M12" s="496" t="s">
        <v>888</v>
      </c>
      <c r="N12" s="497"/>
      <c r="O12" s="512" t="s">
        <v>857</v>
      </c>
      <c r="P12" s="498" t="s">
        <v>278</v>
      </c>
      <c r="Q12" s="500"/>
      <c r="R12" s="10"/>
      <c r="S12" s="26"/>
    </row>
    <row r="13" spans="3:20" s="85" customFormat="1" ht="52.5" customHeight="1" thickBot="1">
      <c r="D13" s="501"/>
      <c r="E13" s="502"/>
      <c r="F13" s="503"/>
      <c r="G13" s="506"/>
      <c r="H13" s="507"/>
      <c r="I13" s="510"/>
      <c r="J13" s="511"/>
      <c r="K13" s="510"/>
      <c r="L13" s="511"/>
      <c r="M13" s="420" t="s">
        <v>886</v>
      </c>
      <c r="N13" s="421" t="s">
        <v>885</v>
      </c>
      <c r="O13" s="513"/>
      <c r="P13" s="501"/>
      <c r="Q13" s="503"/>
      <c r="R13" s="10"/>
      <c r="S13" s="26"/>
    </row>
    <row r="14" spans="3:20" s="85" customFormat="1" ht="106.05" customHeight="1" thickBot="1">
      <c r="D14" s="514" t="s">
        <v>889</v>
      </c>
      <c r="E14" s="515"/>
      <c r="F14" s="516"/>
      <c r="G14" s="514" t="s">
        <v>890</v>
      </c>
      <c r="H14" s="516"/>
      <c r="I14" s="514">
        <v>4</v>
      </c>
      <c r="J14" s="516"/>
      <c r="K14" s="517">
        <v>56</v>
      </c>
      <c r="L14" s="518"/>
      <c r="M14" s="426" t="s">
        <v>892</v>
      </c>
      <c r="N14" s="426" t="s">
        <v>891</v>
      </c>
      <c r="O14" s="426">
        <v>1</v>
      </c>
      <c r="P14" s="519">
        <f>SUM(I14:L14)</f>
        <v>60</v>
      </c>
      <c r="Q14" s="520"/>
      <c r="R14" s="10"/>
      <c r="S14" s="26"/>
    </row>
    <row r="15" spans="3:20" ht="15.6">
      <c r="D15" s="533" t="str">
        <f>'INFORMACION GENERAL'!$C$200</f>
        <v xml:space="preserve">PRINCIPAL: </v>
      </c>
      <c r="E15" s="534"/>
      <c r="F15" s="535"/>
      <c r="G15" s="527"/>
      <c r="H15" s="528"/>
      <c r="I15" s="489"/>
      <c r="J15" s="490"/>
      <c r="K15" s="491"/>
      <c r="L15" s="492"/>
      <c r="M15" s="418"/>
      <c r="N15" s="419"/>
      <c r="O15" s="423"/>
      <c r="P15" s="493">
        <f>SUM(I15:L15)</f>
        <v>0</v>
      </c>
      <c r="Q15" s="494"/>
      <c r="R15" s="9"/>
      <c r="S15"/>
    </row>
    <row r="16" spans="3:20" ht="15.6">
      <c r="D16" s="521" t="str">
        <f>'INFORMACION GENERAL'!$C$201</f>
        <v>SITIO 2:</v>
      </c>
      <c r="E16" s="522"/>
      <c r="F16" s="523"/>
      <c r="G16" s="529"/>
      <c r="H16" s="530"/>
      <c r="I16" s="473"/>
      <c r="J16" s="474"/>
      <c r="K16" s="473"/>
      <c r="L16" s="474"/>
      <c r="M16" s="414"/>
      <c r="N16" s="328"/>
      <c r="O16" s="424"/>
      <c r="P16" s="475">
        <f t="shared" ref="P16:P38" si="0">SUM(I16:L16)</f>
        <v>0</v>
      </c>
      <c r="Q16" s="476"/>
      <c r="R16" s="9"/>
      <c r="S16"/>
    </row>
    <row r="17" spans="4:19" ht="15.6">
      <c r="D17" s="521" t="str">
        <f>'INFORMACION GENERAL'!$C$202</f>
        <v>SITIO 3:</v>
      </c>
      <c r="E17" s="522"/>
      <c r="F17" s="523"/>
      <c r="G17" s="531"/>
      <c r="H17" s="532"/>
      <c r="I17" s="471"/>
      <c r="J17" s="472"/>
      <c r="K17" s="473"/>
      <c r="L17" s="474"/>
      <c r="M17" s="414"/>
      <c r="N17" s="415"/>
      <c r="O17" s="424"/>
      <c r="P17" s="475">
        <f t="shared" si="0"/>
        <v>0</v>
      </c>
      <c r="Q17" s="476"/>
      <c r="R17" s="9"/>
      <c r="S17"/>
    </row>
    <row r="18" spans="4:19" ht="15.6">
      <c r="D18" s="521" t="str">
        <f>'INFORMACION GENERAL'!$C$203</f>
        <v>SITIO 4:</v>
      </c>
      <c r="E18" s="522"/>
      <c r="F18" s="523"/>
      <c r="G18" s="531"/>
      <c r="H18" s="532"/>
      <c r="I18" s="471"/>
      <c r="J18" s="472"/>
      <c r="K18" s="473"/>
      <c r="L18" s="474"/>
      <c r="M18" s="414"/>
      <c r="N18" s="415"/>
      <c r="O18" s="424"/>
      <c r="P18" s="475">
        <f t="shared" si="0"/>
        <v>0</v>
      </c>
      <c r="Q18" s="476"/>
      <c r="R18" s="9"/>
      <c r="S18"/>
    </row>
    <row r="19" spans="4:19" ht="15.6">
      <c r="D19" s="521" t="str">
        <f>'INFORMACION GENERAL'!$C$204</f>
        <v>SITIO 5:</v>
      </c>
      <c r="E19" s="522"/>
      <c r="F19" s="523"/>
      <c r="G19" s="531"/>
      <c r="H19" s="532"/>
      <c r="I19" s="471"/>
      <c r="J19" s="472"/>
      <c r="K19" s="473"/>
      <c r="L19" s="474"/>
      <c r="M19" s="414"/>
      <c r="N19" s="415"/>
      <c r="O19" s="424"/>
      <c r="P19" s="475">
        <f t="shared" si="0"/>
        <v>0</v>
      </c>
      <c r="Q19" s="476"/>
      <c r="R19" s="9"/>
      <c r="S19"/>
    </row>
    <row r="20" spans="4:19" ht="15.6">
      <c r="D20" s="521" t="str">
        <f>'INFORMACION GENERAL'!$C$205</f>
        <v>SITIO 6:</v>
      </c>
      <c r="E20" s="522"/>
      <c r="F20" s="523"/>
      <c r="G20" s="531"/>
      <c r="H20" s="532"/>
      <c r="I20" s="471"/>
      <c r="J20" s="472"/>
      <c r="K20" s="473"/>
      <c r="L20" s="474"/>
      <c r="M20" s="414"/>
      <c r="N20" s="415"/>
      <c r="O20" s="424"/>
      <c r="P20" s="475">
        <f t="shared" si="0"/>
        <v>0</v>
      </c>
      <c r="Q20" s="476"/>
      <c r="R20" s="9"/>
      <c r="S20"/>
    </row>
    <row r="21" spans="4:19" ht="15.6">
      <c r="D21" s="521" t="str">
        <f>'INFORMACION GENERAL'!$C$206</f>
        <v>SITIO 7:</v>
      </c>
      <c r="E21" s="522"/>
      <c r="F21" s="523"/>
      <c r="G21" s="531"/>
      <c r="H21" s="532"/>
      <c r="I21" s="471"/>
      <c r="J21" s="472"/>
      <c r="K21" s="473"/>
      <c r="L21" s="474"/>
      <c r="M21" s="414"/>
      <c r="N21" s="415"/>
      <c r="O21" s="424"/>
      <c r="P21" s="475">
        <f t="shared" si="0"/>
        <v>0</v>
      </c>
      <c r="Q21" s="476"/>
      <c r="R21" s="9"/>
      <c r="S21"/>
    </row>
    <row r="22" spans="4:19" ht="15.6">
      <c r="D22" s="521" t="str">
        <f>'INFORMACION GENERAL'!$C$207</f>
        <v>SITIO 8:</v>
      </c>
      <c r="E22" s="522"/>
      <c r="F22" s="523"/>
      <c r="G22" s="531"/>
      <c r="H22" s="532"/>
      <c r="I22" s="471"/>
      <c r="J22" s="472"/>
      <c r="K22" s="473"/>
      <c r="L22" s="474"/>
      <c r="M22" s="414"/>
      <c r="N22" s="415"/>
      <c r="O22" s="424"/>
      <c r="P22" s="475">
        <f t="shared" si="0"/>
        <v>0</v>
      </c>
      <c r="Q22" s="476"/>
      <c r="R22" s="9"/>
      <c r="S22"/>
    </row>
    <row r="23" spans="4:19" ht="15.6">
      <c r="D23" s="521" t="str">
        <f>+'INFORMACION GENERAL'!$C$208</f>
        <v>SITIO 9:</v>
      </c>
      <c r="E23" s="522"/>
      <c r="F23" s="523"/>
      <c r="G23" s="531"/>
      <c r="H23" s="532"/>
      <c r="I23" s="471"/>
      <c r="J23" s="472"/>
      <c r="K23" s="473"/>
      <c r="L23" s="474"/>
      <c r="M23" s="414"/>
      <c r="N23" s="415"/>
      <c r="O23" s="424"/>
      <c r="P23" s="475">
        <f t="shared" si="0"/>
        <v>0</v>
      </c>
      <c r="Q23" s="476"/>
      <c r="R23" s="9"/>
      <c r="S23"/>
    </row>
    <row r="24" spans="4:19" ht="15.6">
      <c r="D24" s="521" t="str">
        <f>+'INFORMACION GENERAL'!$C$209</f>
        <v>SITIO 10:</v>
      </c>
      <c r="E24" s="522"/>
      <c r="F24" s="523"/>
      <c r="G24" s="485"/>
      <c r="H24" s="486"/>
      <c r="I24" s="477"/>
      <c r="J24" s="478"/>
      <c r="K24" s="477"/>
      <c r="L24" s="478"/>
      <c r="M24" s="414"/>
      <c r="N24" s="416"/>
      <c r="O24" s="424"/>
      <c r="P24" s="479">
        <f t="shared" si="0"/>
        <v>0</v>
      </c>
      <c r="Q24" s="480"/>
      <c r="R24" s="9"/>
      <c r="S24"/>
    </row>
    <row r="25" spans="4:19" ht="15.6">
      <c r="D25" s="521" t="str">
        <f>+'INFORMACION GENERAL'!$C$210</f>
        <v>SITIO 11:</v>
      </c>
      <c r="E25" s="522"/>
      <c r="F25" s="523"/>
      <c r="G25" s="485"/>
      <c r="H25" s="486"/>
      <c r="I25" s="477"/>
      <c r="J25" s="478"/>
      <c r="K25" s="477"/>
      <c r="L25" s="478"/>
      <c r="M25" s="414"/>
      <c r="N25" s="416"/>
      <c r="O25" s="424"/>
      <c r="P25" s="479">
        <f t="shared" si="0"/>
        <v>0</v>
      </c>
      <c r="Q25" s="480"/>
      <c r="R25" s="9"/>
      <c r="S25"/>
    </row>
    <row r="26" spans="4:19" ht="15.6">
      <c r="D26" s="521"/>
      <c r="E26" s="522"/>
      <c r="F26" s="523"/>
      <c r="G26" s="485"/>
      <c r="H26" s="486"/>
      <c r="I26" s="477"/>
      <c r="J26" s="478"/>
      <c r="K26" s="477"/>
      <c r="L26" s="478"/>
      <c r="M26" s="414"/>
      <c r="N26" s="416"/>
      <c r="O26" s="424"/>
      <c r="P26" s="479">
        <f t="shared" si="0"/>
        <v>0</v>
      </c>
      <c r="Q26" s="480"/>
      <c r="R26" s="9"/>
      <c r="S26"/>
    </row>
    <row r="27" spans="4:19" ht="15.6">
      <c r="D27" s="521"/>
      <c r="E27" s="522"/>
      <c r="F27" s="523"/>
      <c r="G27" s="485"/>
      <c r="H27" s="486"/>
      <c r="I27" s="477"/>
      <c r="J27" s="478"/>
      <c r="K27" s="477"/>
      <c r="L27" s="478"/>
      <c r="M27" s="414"/>
      <c r="N27" s="416"/>
      <c r="O27" s="424"/>
      <c r="P27" s="479">
        <f t="shared" si="0"/>
        <v>0</v>
      </c>
      <c r="Q27" s="480"/>
      <c r="R27" s="9"/>
      <c r="S27"/>
    </row>
    <row r="28" spans="4:19" ht="15.6">
      <c r="D28" s="521"/>
      <c r="E28" s="522"/>
      <c r="F28" s="523"/>
      <c r="G28" s="485"/>
      <c r="H28" s="486"/>
      <c r="I28" s="477"/>
      <c r="J28" s="478"/>
      <c r="K28" s="477"/>
      <c r="L28" s="478"/>
      <c r="M28" s="414"/>
      <c r="N28" s="416"/>
      <c r="O28" s="424"/>
      <c r="P28" s="479">
        <f t="shared" si="0"/>
        <v>0</v>
      </c>
      <c r="Q28" s="480"/>
      <c r="R28" s="9"/>
      <c r="S28"/>
    </row>
    <row r="29" spans="4:19" ht="15.6">
      <c r="D29" s="521"/>
      <c r="E29" s="522"/>
      <c r="F29" s="523"/>
      <c r="G29" s="485"/>
      <c r="H29" s="486"/>
      <c r="I29" s="477"/>
      <c r="J29" s="478"/>
      <c r="K29" s="477"/>
      <c r="L29" s="478"/>
      <c r="M29" s="414"/>
      <c r="N29" s="416"/>
      <c r="O29" s="424"/>
      <c r="P29" s="479">
        <f t="shared" si="0"/>
        <v>0</v>
      </c>
      <c r="Q29" s="480"/>
      <c r="R29" s="9"/>
      <c r="S29"/>
    </row>
    <row r="30" spans="4:19" ht="15.6">
      <c r="D30" s="521"/>
      <c r="E30" s="522"/>
      <c r="F30" s="523"/>
      <c r="G30" s="485"/>
      <c r="H30" s="486"/>
      <c r="I30" s="477"/>
      <c r="J30" s="478"/>
      <c r="K30" s="477"/>
      <c r="L30" s="478"/>
      <c r="M30" s="414"/>
      <c r="N30" s="416"/>
      <c r="O30" s="424"/>
      <c r="P30" s="479">
        <f t="shared" si="0"/>
        <v>0</v>
      </c>
      <c r="Q30" s="480"/>
      <c r="R30" s="9"/>
      <c r="S30"/>
    </row>
    <row r="31" spans="4:19" ht="15.6">
      <c r="D31" s="521"/>
      <c r="E31" s="522"/>
      <c r="F31" s="523"/>
      <c r="G31" s="485"/>
      <c r="H31" s="486"/>
      <c r="I31" s="477"/>
      <c r="J31" s="478"/>
      <c r="K31" s="477"/>
      <c r="L31" s="478"/>
      <c r="M31" s="414"/>
      <c r="N31" s="416"/>
      <c r="O31" s="424"/>
      <c r="P31" s="479">
        <f t="shared" si="0"/>
        <v>0</v>
      </c>
      <c r="Q31" s="480"/>
      <c r="R31" s="9"/>
      <c r="S31"/>
    </row>
    <row r="32" spans="4:19" ht="15.6">
      <c r="D32" s="521"/>
      <c r="E32" s="522"/>
      <c r="F32" s="523"/>
      <c r="G32" s="485"/>
      <c r="H32" s="486"/>
      <c r="I32" s="477"/>
      <c r="J32" s="478"/>
      <c r="K32" s="477"/>
      <c r="L32" s="478"/>
      <c r="M32" s="414"/>
      <c r="N32" s="416"/>
      <c r="O32" s="424"/>
      <c r="P32" s="479">
        <f t="shared" si="0"/>
        <v>0</v>
      </c>
      <c r="Q32" s="480"/>
      <c r="R32" s="9"/>
      <c r="S32"/>
    </row>
    <row r="33" spans="4:19" ht="15.6">
      <c r="D33" s="521"/>
      <c r="E33" s="522"/>
      <c r="F33" s="523"/>
      <c r="G33" s="485"/>
      <c r="H33" s="486"/>
      <c r="I33" s="477"/>
      <c r="J33" s="478"/>
      <c r="K33" s="477"/>
      <c r="L33" s="478"/>
      <c r="M33" s="414"/>
      <c r="N33" s="416"/>
      <c r="O33" s="424"/>
      <c r="P33" s="479">
        <f t="shared" si="0"/>
        <v>0</v>
      </c>
      <c r="Q33" s="480"/>
      <c r="R33" s="9"/>
      <c r="S33"/>
    </row>
    <row r="34" spans="4:19" ht="15.6">
      <c r="D34" s="521"/>
      <c r="E34" s="522"/>
      <c r="F34" s="523"/>
      <c r="G34" s="485"/>
      <c r="H34" s="486"/>
      <c r="I34" s="477"/>
      <c r="J34" s="478"/>
      <c r="K34" s="477"/>
      <c r="L34" s="478"/>
      <c r="M34" s="414"/>
      <c r="N34" s="416"/>
      <c r="O34" s="424"/>
      <c r="P34" s="479">
        <f t="shared" si="0"/>
        <v>0</v>
      </c>
      <c r="Q34" s="480"/>
      <c r="R34" s="9"/>
      <c r="S34"/>
    </row>
    <row r="35" spans="4:19" ht="15.6">
      <c r="D35" s="521"/>
      <c r="E35" s="522"/>
      <c r="F35" s="523"/>
      <c r="G35" s="485"/>
      <c r="H35" s="486"/>
      <c r="I35" s="477"/>
      <c r="J35" s="478"/>
      <c r="K35" s="477"/>
      <c r="L35" s="478"/>
      <c r="M35" s="414"/>
      <c r="N35" s="416"/>
      <c r="O35" s="424"/>
      <c r="P35" s="479">
        <f t="shared" si="0"/>
        <v>0</v>
      </c>
      <c r="Q35" s="480"/>
      <c r="R35" s="9"/>
      <c r="S35"/>
    </row>
    <row r="36" spans="4:19" ht="15.6">
      <c r="D36" s="521"/>
      <c r="E36" s="522"/>
      <c r="F36" s="523"/>
      <c r="G36" s="485"/>
      <c r="H36" s="486"/>
      <c r="I36" s="477"/>
      <c r="J36" s="478"/>
      <c r="K36" s="477"/>
      <c r="L36" s="478"/>
      <c r="M36" s="414"/>
      <c r="N36" s="416"/>
      <c r="O36" s="424"/>
      <c r="P36" s="479">
        <f t="shared" si="0"/>
        <v>0</v>
      </c>
      <c r="Q36" s="480"/>
      <c r="R36" s="9"/>
      <c r="S36"/>
    </row>
    <row r="37" spans="4:19" ht="15.6">
      <c r="D37" s="521"/>
      <c r="E37" s="522"/>
      <c r="F37" s="523"/>
      <c r="G37" s="485"/>
      <c r="H37" s="486"/>
      <c r="I37" s="477"/>
      <c r="J37" s="478"/>
      <c r="K37" s="477"/>
      <c r="L37" s="478"/>
      <c r="M37" s="414"/>
      <c r="N37" s="416"/>
      <c r="O37" s="424"/>
      <c r="P37" s="479">
        <f t="shared" si="0"/>
        <v>0</v>
      </c>
      <c r="Q37" s="480"/>
      <c r="R37" s="9"/>
      <c r="S37"/>
    </row>
    <row r="38" spans="4:19" ht="16.2" thickBot="1">
      <c r="D38" s="524"/>
      <c r="E38" s="525"/>
      <c r="F38" s="526"/>
      <c r="G38" s="487"/>
      <c r="H38" s="488"/>
      <c r="I38" s="481"/>
      <c r="J38" s="482"/>
      <c r="K38" s="481"/>
      <c r="L38" s="482"/>
      <c r="M38" s="422"/>
      <c r="N38" s="417"/>
      <c r="O38" s="425"/>
      <c r="P38" s="483">
        <f t="shared" si="0"/>
        <v>0</v>
      </c>
      <c r="Q38" s="484"/>
      <c r="R38" s="9"/>
      <c r="S38"/>
    </row>
  </sheetData>
  <sheetProtection sheet="1" objects="1" scenarios="1"/>
  <mergeCells count="133">
    <mergeCell ref="C8:T10"/>
    <mergeCell ref="D12:F13"/>
    <mergeCell ref="G12:H13"/>
    <mergeCell ref="I12:J13"/>
    <mergeCell ref="K12:L13"/>
    <mergeCell ref="M12:N12"/>
    <mergeCell ref="O12:O13"/>
    <mergeCell ref="P12:Q13"/>
    <mergeCell ref="D14:F14"/>
    <mergeCell ref="G14:H14"/>
    <mergeCell ref="I14:J14"/>
    <mergeCell ref="K14:L14"/>
    <mergeCell ref="P14:Q14"/>
    <mergeCell ref="D15:F15"/>
    <mergeCell ref="G15:H15"/>
    <mergeCell ref="I15:J15"/>
    <mergeCell ref="K15:L15"/>
    <mergeCell ref="P15:Q15"/>
    <mergeCell ref="D16:F16"/>
    <mergeCell ref="G16:H16"/>
    <mergeCell ref="I16:J16"/>
    <mergeCell ref="K16:L16"/>
    <mergeCell ref="P16:Q16"/>
    <mergeCell ref="P17:Q17"/>
    <mergeCell ref="D18:F18"/>
    <mergeCell ref="G18:H18"/>
    <mergeCell ref="I18:J18"/>
    <mergeCell ref="K18:L18"/>
    <mergeCell ref="P18:Q18"/>
    <mergeCell ref="D19:F19"/>
    <mergeCell ref="G19:H19"/>
    <mergeCell ref="I19:J19"/>
    <mergeCell ref="K19:L19"/>
    <mergeCell ref="P19:Q19"/>
    <mergeCell ref="D17:F17"/>
    <mergeCell ref="G17:H17"/>
    <mergeCell ref="I17:J17"/>
    <mergeCell ref="K17:L17"/>
    <mergeCell ref="P20:Q20"/>
    <mergeCell ref="D21:F21"/>
    <mergeCell ref="G21:H21"/>
    <mergeCell ref="I21:J21"/>
    <mergeCell ref="K21:L21"/>
    <mergeCell ref="P21:Q21"/>
    <mergeCell ref="D22:F22"/>
    <mergeCell ref="G22:H22"/>
    <mergeCell ref="I22:J22"/>
    <mergeCell ref="K22:L22"/>
    <mergeCell ref="P22:Q22"/>
    <mergeCell ref="D20:F20"/>
    <mergeCell ref="G20:H20"/>
    <mergeCell ref="I20:J20"/>
    <mergeCell ref="K20:L20"/>
    <mergeCell ref="P23:Q23"/>
    <mergeCell ref="D24:F24"/>
    <mergeCell ref="G24:H24"/>
    <mergeCell ref="I24:J24"/>
    <mergeCell ref="K24:L24"/>
    <mergeCell ref="P24:Q24"/>
    <mergeCell ref="D25:F25"/>
    <mergeCell ref="G25:H25"/>
    <mergeCell ref="I25:J25"/>
    <mergeCell ref="K25:L25"/>
    <mergeCell ref="P25:Q25"/>
    <mergeCell ref="D23:F23"/>
    <mergeCell ref="G23:H23"/>
    <mergeCell ref="I23:J23"/>
    <mergeCell ref="K23:L23"/>
    <mergeCell ref="P26:Q26"/>
    <mergeCell ref="D27:F27"/>
    <mergeCell ref="G27:H27"/>
    <mergeCell ref="I27:J27"/>
    <mergeCell ref="K27:L27"/>
    <mergeCell ref="P27:Q27"/>
    <mergeCell ref="D28:F28"/>
    <mergeCell ref="G28:H28"/>
    <mergeCell ref="I28:J28"/>
    <mergeCell ref="K28:L28"/>
    <mergeCell ref="P28:Q28"/>
    <mergeCell ref="D26:F26"/>
    <mergeCell ref="G26:H26"/>
    <mergeCell ref="I26:J26"/>
    <mergeCell ref="K26:L26"/>
    <mergeCell ref="P29:Q29"/>
    <mergeCell ref="D30:F30"/>
    <mergeCell ref="G30:H30"/>
    <mergeCell ref="I30:J30"/>
    <mergeCell ref="K30:L30"/>
    <mergeCell ref="P30:Q30"/>
    <mergeCell ref="D31:F31"/>
    <mergeCell ref="G31:H31"/>
    <mergeCell ref="I31:J31"/>
    <mergeCell ref="K31:L31"/>
    <mergeCell ref="P31:Q31"/>
    <mergeCell ref="D29:F29"/>
    <mergeCell ref="G29:H29"/>
    <mergeCell ref="I29:J29"/>
    <mergeCell ref="K29:L29"/>
    <mergeCell ref="P32:Q32"/>
    <mergeCell ref="D33:F33"/>
    <mergeCell ref="G33:H33"/>
    <mergeCell ref="I33:J33"/>
    <mergeCell ref="K33:L33"/>
    <mergeCell ref="P33:Q33"/>
    <mergeCell ref="D34:F34"/>
    <mergeCell ref="G34:H34"/>
    <mergeCell ref="I34:J34"/>
    <mergeCell ref="K34:L34"/>
    <mergeCell ref="P34:Q34"/>
    <mergeCell ref="D32:F32"/>
    <mergeCell ref="G32:H32"/>
    <mergeCell ref="I32:J32"/>
    <mergeCell ref="K32:L32"/>
    <mergeCell ref="P38:Q38"/>
    <mergeCell ref="P35:Q35"/>
    <mergeCell ref="D36:F36"/>
    <mergeCell ref="G36:H36"/>
    <mergeCell ref="I36:J36"/>
    <mergeCell ref="K36:L36"/>
    <mergeCell ref="P36:Q36"/>
    <mergeCell ref="D37:F37"/>
    <mergeCell ref="G37:H37"/>
    <mergeCell ref="I37:J37"/>
    <mergeCell ref="K37:L37"/>
    <mergeCell ref="P37:Q37"/>
    <mergeCell ref="D35:F35"/>
    <mergeCell ref="G35:H35"/>
    <mergeCell ref="I35:J35"/>
    <mergeCell ref="K35:L35"/>
    <mergeCell ref="D38:F38"/>
    <mergeCell ref="G38:H38"/>
    <mergeCell ref="I38:J38"/>
    <mergeCell ref="K38:L38"/>
  </mergeCells>
  <printOptions horizontalCentered="1"/>
  <pageMargins left="0.82677165354330717" right="0" top="0.86614173228346458" bottom="0.39370078740157483" header="0" footer="0"/>
  <pageSetup scale="34"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drawing r:id="rId2"/>
  <legacyDrawingHF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1771F-C9F7-4804-9390-3DBBF31D6650}">
  <sheetPr codeName="Hoja30">
    <pageSetUpPr fitToPage="1"/>
  </sheetPr>
  <dimension ref="A2:AC134"/>
  <sheetViews>
    <sheetView showGridLines="0" view="pageBreakPreview" topLeftCell="G1" zoomScale="70" zoomScaleNormal="55" zoomScaleSheetLayoutView="70" zoomScalePageLayoutView="85" workbookViewId="0">
      <selection activeCell="C156" sqref="C156:T156"/>
    </sheetView>
  </sheetViews>
  <sheetFormatPr baseColWidth="10" defaultColWidth="9.21875" defaultRowHeight="13.8"/>
  <cols>
    <col min="1" max="2" width="1.77734375" style="250" customWidth="1"/>
    <col min="3" max="3" width="8.77734375" style="250" customWidth="1"/>
    <col min="4" max="4" width="10.21875" style="250" customWidth="1"/>
    <col min="5" max="5" width="8.77734375" style="250" customWidth="1"/>
    <col min="6" max="9" width="15.77734375" style="250" customWidth="1"/>
    <col min="10" max="12" width="8.77734375" style="250" customWidth="1"/>
    <col min="13" max="14" width="15.77734375" style="250" customWidth="1"/>
    <col min="15" max="16" width="10.77734375" style="250" customWidth="1"/>
    <col min="17" max="17" width="1.77734375" style="250" customWidth="1"/>
    <col min="18" max="18" width="9.21875" style="250"/>
    <col min="19" max="26" width="0" style="250" hidden="1" customWidth="1"/>
    <col min="27" max="16384" width="9.21875" style="250"/>
  </cols>
  <sheetData>
    <row r="2" spans="2:25" ht="20.100000000000001" customHeight="1">
      <c r="B2" s="248" t="s">
        <v>744</v>
      </c>
      <c r="C2" s="249"/>
      <c r="D2" s="249"/>
      <c r="E2" s="249"/>
      <c r="F2" s="249"/>
      <c r="G2" s="249"/>
      <c r="H2" s="249"/>
      <c r="I2" s="249"/>
      <c r="J2" s="249"/>
      <c r="K2" s="249"/>
      <c r="L2" s="249"/>
      <c r="M2" s="249"/>
      <c r="N2" s="249"/>
      <c r="O2" s="249"/>
    </row>
    <row r="3" spans="2:25" ht="8.1" customHeight="1"/>
    <row r="4" spans="2:25" ht="6" customHeight="1"/>
    <row r="5" spans="2:25" ht="16.5" customHeight="1">
      <c r="C5" s="1462" t="s">
        <v>745</v>
      </c>
      <c r="D5" s="1462"/>
      <c r="E5" s="1462"/>
      <c r="F5" s="1462"/>
      <c r="G5" s="1462"/>
      <c r="H5" s="1462"/>
      <c r="I5" s="1462"/>
      <c r="J5" s="1462"/>
      <c r="K5" s="1462"/>
      <c r="L5" s="1462"/>
      <c r="M5" s="1462"/>
      <c r="N5" s="1462"/>
      <c r="O5" s="1462"/>
      <c r="P5" s="1462"/>
      <c r="S5" s="251"/>
      <c r="T5" s="251" t="s">
        <v>746</v>
      </c>
      <c r="U5" s="251" t="s">
        <v>747</v>
      </c>
      <c r="V5" s="251" t="s">
        <v>748</v>
      </c>
    </row>
    <row r="6" spans="2:25" ht="24" customHeight="1">
      <c r="C6" s="1459" t="s">
        <v>749</v>
      </c>
      <c r="D6" s="1460"/>
      <c r="E6" s="1460"/>
      <c r="F6" s="1460"/>
      <c r="G6" s="1460"/>
      <c r="H6" s="1460"/>
      <c r="I6" s="1460"/>
      <c r="J6" s="1460"/>
      <c r="K6" s="1460"/>
      <c r="L6" s="1460"/>
      <c r="M6" s="1460"/>
      <c r="N6" s="1461"/>
      <c r="O6" s="252"/>
      <c r="P6" s="253"/>
      <c r="S6" s="251">
        <v>0</v>
      </c>
      <c r="T6" s="251">
        <v>500</v>
      </c>
      <c r="U6" s="251">
        <v>20</v>
      </c>
      <c r="V6" s="251"/>
      <c r="W6" s="250">
        <f>IF($S6=1,$S6*T6,0)</f>
        <v>0</v>
      </c>
      <c r="X6" s="250">
        <f t="shared" ref="X6:Y21" si="0">IF($S6=1,$S6*U6,0)</f>
        <v>0</v>
      </c>
      <c r="Y6" s="250">
        <f t="shared" si="0"/>
        <v>0</v>
      </c>
    </row>
    <row r="7" spans="2:25" ht="24" customHeight="1">
      <c r="C7" s="1459" t="s">
        <v>750</v>
      </c>
      <c r="D7" s="1460"/>
      <c r="E7" s="1460"/>
      <c r="F7" s="1460"/>
      <c r="G7" s="1460"/>
      <c r="H7" s="1460"/>
      <c r="I7" s="1460"/>
      <c r="J7" s="1460"/>
      <c r="K7" s="1460"/>
      <c r="L7" s="1460"/>
      <c r="M7" s="1460"/>
      <c r="N7" s="1461"/>
      <c r="O7" s="252"/>
      <c r="P7" s="253"/>
      <c r="S7" s="251">
        <v>0</v>
      </c>
      <c r="T7" s="251">
        <v>500</v>
      </c>
      <c r="U7" s="251"/>
      <c r="V7" s="251"/>
      <c r="W7" s="250">
        <f t="shared" ref="W7:Y22" si="1">IF($S7=1,$S7*T7,0)</f>
        <v>0</v>
      </c>
      <c r="X7" s="250">
        <f t="shared" si="0"/>
        <v>0</v>
      </c>
      <c r="Y7" s="250">
        <f t="shared" si="0"/>
        <v>0</v>
      </c>
    </row>
    <row r="8" spans="2:25" ht="24" customHeight="1">
      <c r="C8" s="1459" t="s">
        <v>751</v>
      </c>
      <c r="D8" s="1460"/>
      <c r="E8" s="1460"/>
      <c r="F8" s="1460"/>
      <c r="G8" s="1460"/>
      <c r="H8" s="1460"/>
      <c r="I8" s="1460"/>
      <c r="J8" s="1460"/>
      <c r="K8" s="1460"/>
      <c r="L8" s="1460"/>
      <c r="M8" s="1460"/>
      <c r="N8" s="1461"/>
      <c r="O8" s="252"/>
      <c r="P8" s="253"/>
      <c r="S8" s="251">
        <v>0</v>
      </c>
      <c r="T8" s="251"/>
      <c r="U8" s="251">
        <v>20</v>
      </c>
      <c r="V8" s="251">
        <v>1</v>
      </c>
      <c r="W8" s="250">
        <f t="shared" si="1"/>
        <v>0</v>
      </c>
      <c r="X8" s="250">
        <f t="shared" si="0"/>
        <v>0</v>
      </c>
      <c r="Y8" s="250">
        <f t="shared" si="0"/>
        <v>0</v>
      </c>
    </row>
    <row r="9" spans="2:25" ht="24" customHeight="1">
      <c r="C9" s="1459" t="s">
        <v>752</v>
      </c>
      <c r="D9" s="1460"/>
      <c r="E9" s="1460"/>
      <c r="F9" s="1460"/>
      <c r="G9" s="1460"/>
      <c r="H9" s="1460"/>
      <c r="I9" s="1460"/>
      <c r="J9" s="1460"/>
      <c r="K9" s="1460"/>
      <c r="L9" s="1460"/>
      <c r="M9" s="1460"/>
      <c r="N9" s="1461"/>
      <c r="O9" s="252"/>
      <c r="P9" s="253"/>
      <c r="S9" s="251">
        <v>0</v>
      </c>
      <c r="T9" s="251"/>
      <c r="U9" s="251">
        <v>20</v>
      </c>
      <c r="V9" s="251">
        <v>1</v>
      </c>
      <c r="W9" s="250">
        <f t="shared" si="1"/>
        <v>0</v>
      </c>
      <c r="X9" s="250">
        <f t="shared" si="0"/>
        <v>0</v>
      </c>
      <c r="Y9" s="250">
        <f t="shared" si="0"/>
        <v>0</v>
      </c>
    </row>
    <row r="10" spans="2:25" ht="24" customHeight="1">
      <c r="C10" s="1459" t="s">
        <v>753</v>
      </c>
      <c r="D10" s="1460"/>
      <c r="E10" s="1460"/>
      <c r="F10" s="1460"/>
      <c r="G10" s="1460"/>
      <c r="H10" s="1460"/>
      <c r="I10" s="1460"/>
      <c r="J10" s="1460"/>
      <c r="K10" s="1460"/>
      <c r="L10" s="1460"/>
      <c r="M10" s="1460"/>
      <c r="N10" s="1461"/>
      <c r="O10" s="252"/>
      <c r="P10" s="253"/>
      <c r="S10" s="251">
        <v>0</v>
      </c>
      <c r="T10" s="251"/>
      <c r="U10" s="251">
        <v>20</v>
      </c>
      <c r="V10" s="251">
        <v>1</v>
      </c>
      <c r="W10" s="250">
        <f t="shared" si="1"/>
        <v>0</v>
      </c>
      <c r="X10" s="250">
        <f t="shared" si="0"/>
        <v>0</v>
      </c>
      <c r="Y10" s="250">
        <f t="shared" si="0"/>
        <v>0</v>
      </c>
    </row>
    <row r="11" spans="2:25" ht="24" customHeight="1">
      <c r="C11" s="1459" t="s">
        <v>754</v>
      </c>
      <c r="D11" s="1460"/>
      <c r="E11" s="1460"/>
      <c r="F11" s="1460"/>
      <c r="G11" s="1460"/>
      <c r="H11" s="1460"/>
      <c r="I11" s="1460"/>
      <c r="J11" s="1460"/>
      <c r="K11" s="1460"/>
      <c r="L11" s="1460"/>
      <c r="M11" s="1460"/>
      <c r="N11" s="1461"/>
      <c r="O11" s="252"/>
      <c r="P11" s="253"/>
      <c r="S11" s="251">
        <v>0</v>
      </c>
      <c r="T11" s="251"/>
      <c r="U11" s="251">
        <v>20</v>
      </c>
      <c r="V11" s="251">
        <v>1</v>
      </c>
      <c r="W11" s="250">
        <f t="shared" si="1"/>
        <v>0</v>
      </c>
      <c r="X11" s="250">
        <f t="shared" si="0"/>
        <v>0</v>
      </c>
      <c r="Y11" s="250">
        <f t="shared" si="0"/>
        <v>0</v>
      </c>
    </row>
    <row r="12" spans="2:25" ht="24" customHeight="1">
      <c r="C12" s="1459" t="s">
        <v>755</v>
      </c>
      <c r="D12" s="1460"/>
      <c r="E12" s="1460"/>
      <c r="F12" s="1460"/>
      <c r="G12" s="1460"/>
      <c r="H12" s="1460"/>
      <c r="I12" s="1460"/>
      <c r="J12" s="1460"/>
      <c r="K12" s="1460"/>
      <c r="L12" s="1460"/>
      <c r="M12" s="1460"/>
      <c r="N12" s="1461"/>
      <c r="O12" s="252"/>
      <c r="P12" s="253"/>
      <c r="S12" s="251">
        <v>0</v>
      </c>
      <c r="T12" s="251"/>
      <c r="U12" s="251">
        <v>20</v>
      </c>
      <c r="V12" s="251">
        <v>1</v>
      </c>
      <c r="W12" s="250">
        <f t="shared" si="1"/>
        <v>0</v>
      </c>
      <c r="X12" s="250">
        <f t="shared" si="0"/>
        <v>0</v>
      </c>
      <c r="Y12" s="250">
        <f t="shared" si="0"/>
        <v>0</v>
      </c>
    </row>
    <row r="13" spans="2:25" ht="24" customHeight="1">
      <c r="C13" s="1459" t="s">
        <v>756</v>
      </c>
      <c r="D13" s="1460"/>
      <c r="E13" s="1460"/>
      <c r="F13" s="1460"/>
      <c r="G13" s="1460"/>
      <c r="H13" s="1460"/>
      <c r="I13" s="1460"/>
      <c r="J13" s="1460"/>
      <c r="K13" s="1460"/>
      <c r="L13" s="1460"/>
      <c r="M13" s="1460"/>
      <c r="N13" s="1461"/>
      <c r="O13" s="252"/>
      <c r="P13" s="253"/>
      <c r="S13" s="251">
        <v>0</v>
      </c>
      <c r="T13" s="251"/>
      <c r="U13" s="251">
        <v>20</v>
      </c>
      <c r="V13" s="251"/>
      <c r="W13" s="250">
        <f t="shared" si="1"/>
        <v>0</v>
      </c>
      <c r="X13" s="250">
        <f t="shared" si="0"/>
        <v>0</v>
      </c>
      <c r="Y13" s="250">
        <f t="shared" si="0"/>
        <v>0</v>
      </c>
    </row>
    <row r="14" spans="2:25" ht="24" customHeight="1">
      <c r="C14" s="1459" t="s">
        <v>757</v>
      </c>
      <c r="D14" s="1460"/>
      <c r="E14" s="1460"/>
      <c r="F14" s="1460"/>
      <c r="G14" s="1460"/>
      <c r="H14" s="1460"/>
      <c r="I14" s="1460"/>
      <c r="J14" s="1460"/>
      <c r="K14" s="1460"/>
      <c r="L14" s="1460"/>
      <c r="M14" s="1460"/>
      <c r="N14" s="1461"/>
      <c r="O14" s="252"/>
      <c r="P14" s="253"/>
      <c r="S14" s="251">
        <v>0</v>
      </c>
      <c r="T14" s="251"/>
      <c r="U14" s="251">
        <v>20</v>
      </c>
      <c r="V14" s="251">
        <v>1</v>
      </c>
      <c r="W14" s="250">
        <f t="shared" si="1"/>
        <v>0</v>
      </c>
      <c r="X14" s="250">
        <f t="shared" si="0"/>
        <v>0</v>
      </c>
      <c r="Y14" s="250">
        <f t="shared" si="0"/>
        <v>0</v>
      </c>
    </row>
    <row r="15" spans="2:25" ht="24" customHeight="1">
      <c r="C15" s="1459" t="s">
        <v>758</v>
      </c>
      <c r="D15" s="1460"/>
      <c r="E15" s="1460"/>
      <c r="F15" s="1460"/>
      <c r="G15" s="1460"/>
      <c r="H15" s="1460"/>
      <c r="I15" s="1460"/>
      <c r="J15" s="1460"/>
      <c r="K15" s="1460"/>
      <c r="L15" s="1460"/>
      <c r="M15" s="1460"/>
      <c r="N15" s="1461"/>
      <c r="O15" s="252"/>
      <c r="P15" s="253"/>
      <c r="S15" s="251">
        <v>0</v>
      </c>
      <c r="T15" s="251"/>
      <c r="U15" s="251">
        <v>20</v>
      </c>
      <c r="V15" s="251">
        <v>1</v>
      </c>
      <c r="W15" s="250">
        <f t="shared" si="1"/>
        <v>0</v>
      </c>
      <c r="X15" s="250">
        <f t="shared" si="0"/>
        <v>0</v>
      </c>
      <c r="Y15" s="250">
        <f t="shared" si="0"/>
        <v>0</v>
      </c>
    </row>
    <row r="16" spans="2:25" ht="24" customHeight="1">
      <c r="C16" s="1459" t="s">
        <v>759</v>
      </c>
      <c r="D16" s="1460"/>
      <c r="E16" s="1460"/>
      <c r="F16" s="1460"/>
      <c r="G16" s="1460"/>
      <c r="H16" s="1460"/>
      <c r="I16" s="1460"/>
      <c r="J16" s="1460"/>
      <c r="K16" s="1460"/>
      <c r="L16" s="1460"/>
      <c r="M16" s="1460"/>
      <c r="N16" s="1461"/>
      <c r="O16" s="252"/>
      <c r="P16" s="253"/>
      <c r="S16" s="251">
        <v>0</v>
      </c>
      <c r="T16" s="251">
        <v>500</v>
      </c>
      <c r="U16" s="251">
        <v>20</v>
      </c>
      <c r="V16" s="251"/>
      <c r="W16" s="250">
        <f t="shared" si="1"/>
        <v>0</v>
      </c>
      <c r="X16" s="250">
        <f t="shared" si="0"/>
        <v>0</v>
      </c>
      <c r="Y16" s="250">
        <f t="shared" si="0"/>
        <v>0</v>
      </c>
    </row>
    <row r="17" spans="3:29" ht="24" customHeight="1">
      <c r="C17" s="1459" t="s">
        <v>760</v>
      </c>
      <c r="D17" s="1460"/>
      <c r="E17" s="1460"/>
      <c r="F17" s="1460"/>
      <c r="G17" s="1460"/>
      <c r="H17" s="1460"/>
      <c r="I17" s="1460"/>
      <c r="J17" s="1460"/>
      <c r="K17" s="1460"/>
      <c r="L17" s="1460"/>
      <c r="M17" s="1460"/>
      <c r="N17" s="1461"/>
      <c r="O17" s="252"/>
      <c r="P17" s="253"/>
      <c r="S17" s="251">
        <v>0</v>
      </c>
      <c r="T17" s="251"/>
      <c r="U17" s="251">
        <v>20</v>
      </c>
      <c r="V17" s="251">
        <v>1</v>
      </c>
      <c r="W17" s="250">
        <f t="shared" si="1"/>
        <v>0</v>
      </c>
      <c r="X17" s="250">
        <f t="shared" si="0"/>
        <v>0</v>
      </c>
      <c r="Y17" s="250">
        <f t="shared" si="0"/>
        <v>0</v>
      </c>
    </row>
    <row r="18" spans="3:29" ht="24" customHeight="1">
      <c r="C18" s="1459" t="s">
        <v>761</v>
      </c>
      <c r="D18" s="1460"/>
      <c r="E18" s="1460"/>
      <c r="F18" s="1460"/>
      <c r="G18" s="1460"/>
      <c r="H18" s="1460"/>
      <c r="I18" s="1460"/>
      <c r="J18" s="1460"/>
      <c r="K18" s="1460"/>
      <c r="L18" s="1460"/>
      <c r="M18" s="1460"/>
      <c r="N18" s="1461"/>
      <c r="O18" s="252"/>
      <c r="P18" s="253"/>
      <c r="S18" s="251">
        <v>0</v>
      </c>
      <c r="T18" s="251">
        <v>500</v>
      </c>
      <c r="U18" s="251">
        <v>20</v>
      </c>
      <c r="V18" s="251"/>
      <c r="W18" s="250">
        <f t="shared" si="1"/>
        <v>0</v>
      </c>
      <c r="X18" s="250">
        <f t="shared" si="0"/>
        <v>0</v>
      </c>
      <c r="Y18" s="250">
        <f t="shared" si="0"/>
        <v>0</v>
      </c>
    </row>
    <row r="19" spans="3:29" ht="24" customHeight="1">
      <c r="C19" s="1459" t="s">
        <v>762</v>
      </c>
      <c r="D19" s="1460"/>
      <c r="E19" s="1460"/>
      <c r="F19" s="1460"/>
      <c r="G19" s="1460"/>
      <c r="H19" s="1460"/>
      <c r="I19" s="1460"/>
      <c r="J19" s="1460"/>
      <c r="K19" s="1460"/>
      <c r="L19" s="1460"/>
      <c r="M19" s="1460"/>
      <c r="N19" s="1461"/>
      <c r="O19" s="252"/>
      <c r="P19" s="253"/>
      <c r="S19" s="251">
        <v>0</v>
      </c>
      <c r="T19" s="251"/>
      <c r="U19" s="251">
        <v>20</v>
      </c>
      <c r="V19" s="251">
        <v>1</v>
      </c>
      <c r="W19" s="250">
        <f t="shared" si="1"/>
        <v>0</v>
      </c>
      <c r="X19" s="250">
        <f t="shared" si="0"/>
        <v>0</v>
      </c>
      <c r="Y19" s="250">
        <f t="shared" si="0"/>
        <v>0</v>
      </c>
    </row>
    <row r="20" spans="3:29" ht="24" customHeight="1">
      <c r="C20" s="1459" t="s">
        <v>763</v>
      </c>
      <c r="D20" s="1460"/>
      <c r="E20" s="1460"/>
      <c r="F20" s="1460"/>
      <c r="G20" s="1460"/>
      <c r="H20" s="1460"/>
      <c r="I20" s="1460"/>
      <c r="J20" s="1460"/>
      <c r="K20" s="1460"/>
      <c r="L20" s="1460"/>
      <c r="M20" s="1460"/>
      <c r="N20" s="1461"/>
      <c r="O20" s="252"/>
      <c r="P20" s="253"/>
      <c r="S20" s="251">
        <v>0</v>
      </c>
      <c r="T20" s="251"/>
      <c r="U20" s="251">
        <v>20</v>
      </c>
      <c r="V20" s="251">
        <v>1</v>
      </c>
      <c r="W20" s="250">
        <f t="shared" si="1"/>
        <v>0</v>
      </c>
      <c r="X20" s="250">
        <f t="shared" si="0"/>
        <v>0</v>
      </c>
      <c r="Y20" s="250">
        <f t="shared" si="0"/>
        <v>0</v>
      </c>
    </row>
    <row r="21" spans="3:29" ht="24" customHeight="1">
      <c r="C21" s="1459" t="s">
        <v>764</v>
      </c>
      <c r="D21" s="1460"/>
      <c r="E21" s="1460"/>
      <c r="F21" s="1460"/>
      <c r="G21" s="1460"/>
      <c r="H21" s="1460"/>
      <c r="I21" s="1460"/>
      <c r="J21" s="1460"/>
      <c r="K21" s="1460"/>
      <c r="L21" s="1460"/>
      <c r="M21" s="1460"/>
      <c r="N21" s="1461"/>
      <c r="O21" s="252"/>
      <c r="P21" s="253"/>
      <c r="S21" s="251">
        <v>0</v>
      </c>
      <c r="T21" s="251"/>
      <c r="U21" s="251">
        <v>20</v>
      </c>
      <c r="V21" s="251">
        <v>1</v>
      </c>
      <c r="W21" s="250">
        <f t="shared" si="1"/>
        <v>0</v>
      </c>
      <c r="X21" s="250">
        <f t="shared" si="0"/>
        <v>0</v>
      </c>
      <c r="Y21" s="250">
        <f t="shared" si="0"/>
        <v>0</v>
      </c>
    </row>
    <row r="22" spans="3:29" ht="24" customHeight="1">
      <c r="C22" s="1459" t="s">
        <v>765</v>
      </c>
      <c r="D22" s="1460"/>
      <c r="E22" s="1460"/>
      <c r="F22" s="1460"/>
      <c r="G22" s="1460"/>
      <c r="H22" s="1460"/>
      <c r="I22" s="1460"/>
      <c r="J22" s="1460"/>
      <c r="K22" s="1460"/>
      <c r="L22" s="1460"/>
      <c r="M22" s="1460"/>
      <c r="N22" s="1461"/>
      <c r="O22" s="252"/>
      <c r="P22" s="253"/>
      <c r="S22" s="251">
        <v>0</v>
      </c>
      <c r="T22" s="251"/>
      <c r="U22" s="251">
        <v>20</v>
      </c>
      <c r="V22" s="251">
        <v>1</v>
      </c>
      <c r="W22" s="250">
        <f t="shared" si="1"/>
        <v>0</v>
      </c>
      <c r="X22" s="250">
        <f t="shared" si="1"/>
        <v>0</v>
      </c>
      <c r="Y22" s="250">
        <f t="shared" si="1"/>
        <v>0</v>
      </c>
    </row>
    <row r="23" spans="3:29" ht="12.75" customHeight="1">
      <c r="C23" s="1420"/>
      <c r="D23" s="1420"/>
      <c r="E23" s="1420"/>
      <c r="F23" s="1420"/>
      <c r="G23" s="1420"/>
      <c r="H23" s="1420"/>
      <c r="I23" s="1420"/>
      <c r="J23" s="1420"/>
      <c r="K23" s="1420"/>
      <c r="L23" s="1420"/>
      <c r="M23" s="1420"/>
      <c r="N23" s="1420"/>
      <c r="O23" s="1419"/>
      <c r="P23" s="1419"/>
      <c r="S23" s="251"/>
      <c r="T23" s="251">
        <f>SUM(T6:T22)</f>
        <v>2000</v>
      </c>
      <c r="U23" s="251">
        <f>SUM(U6:U22)</f>
        <v>320</v>
      </c>
      <c r="V23" s="251">
        <f>SUM(V6:V22)</f>
        <v>12</v>
      </c>
      <c r="W23" s="250">
        <f t="shared" ref="W23:Y23" si="2">SUM(W6:W22)</f>
        <v>0</v>
      </c>
      <c r="X23" s="250">
        <f t="shared" si="2"/>
        <v>0</v>
      </c>
      <c r="Y23" s="250">
        <f t="shared" si="2"/>
        <v>0</v>
      </c>
      <c r="Z23" s="250" t="str">
        <f>IF(W23&gt;0,"A","")</f>
        <v/>
      </c>
      <c r="AA23" s="250" t="str">
        <f>IF(X23&gt;0,"B","")</f>
        <v/>
      </c>
      <c r="AB23" s="250" t="str">
        <f>IF(Y23&gt;0,"C","")</f>
        <v/>
      </c>
      <c r="AC23" s="256" t="str">
        <f>Z23&amp;AA23&amp;AB23</f>
        <v/>
      </c>
    </row>
    <row r="24" spans="3:29" ht="30" customHeight="1">
      <c r="C24" s="1441" t="s">
        <v>766</v>
      </c>
      <c r="D24" s="1441"/>
      <c r="E24" s="1441"/>
      <c r="F24" s="1441"/>
      <c r="G24" s="1441"/>
      <c r="H24" s="1441"/>
      <c r="I24" s="1441"/>
      <c r="J24" s="1441"/>
      <c r="K24" s="1441"/>
      <c r="L24" s="1441"/>
      <c r="M24" s="1441"/>
      <c r="N24" s="1441"/>
      <c r="O24" s="1458"/>
      <c r="P24" s="1458"/>
    </row>
    <row r="25" spans="3:29" ht="30" customHeight="1">
      <c r="C25" s="1441" t="s">
        <v>767</v>
      </c>
      <c r="D25" s="1441"/>
      <c r="E25" s="1441"/>
      <c r="F25" s="1441"/>
      <c r="G25" s="1441"/>
      <c r="H25" s="1441"/>
      <c r="I25" s="1441"/>
      <c r="J25" s="1441"/>
      <c r="K25" s="1441"/>
      <c r="L25" s="1441"/>
      <c r="M25" s="1441"/>
      <c r="N25" s="1441"/>
      <c r="O25" s="1458"/>
      <c r="P25" s="1458"/>
    </row>
    <row r="26" spans="3:29" ht="30" customHeight="1">
      <c r="C26" s="1441" t="s">
        <v>768</v>
      </c>
      <c r="D26" s="1441"/>
      <c r="E26" s="1441"/>
      <c r="F26" s="1441"/>
      <c r="G26" s="1441"/>
      <c r="H26" s="1441"/>
      <c r="I26" s="1441"/>
      <c r="J26" s="1441"/>
      <c r="K26" s="1441"/>
      <c r="L26" s="1441"/>
      <c r="M26" s="1441"/>
      <c r="N26" s="1441"/>
      <c r="O26" s="1458"/>
      <c r="P26" s="1458"/>
    </row>
    <row r="27" spans="3:29" ht="30" customHeight="1">
      <c r="C27" s="1441" t="s">
        <v>769</v>
      </c>
      <c r="D27" s="1441"/>
      <c r="E27" s="1441"/>
      <c r="F27" s="1441"/>
      <c r="G27" s="1441"/>
      <c r="H27" s="1441"/>
      <c r="I27" s="1441"/>
      <c r="J27" s="1441"/>
      <c r="K27" s="1441"/>
      <c r="L27" s="1441"/>
      <c r="M27" s="1441"/>
      <c r="N27" s="1441"/>
      <c r="O27" s="1458"/>
      <c r="P27" s="1458"/>
    </row>
    <row r="28" spans="3:29" ht="30" customHeight="1">
      <c r="C28" s="1441" t="s">
        <v>770</v>
      </c>
      <c r="D28" s="1441"/>
      <c r="E28" s="1441"/>
      <c r="F28" s="1441"/>
      <c r="G28" s="1441"/>
      <c r="H28" s="1441"/>
      <c r="I28" s="1441"/>
      <c r="J28" s="1441"/>
      <c r="K28" s="1441"/>
      <c r="L28" s="1441"/>
      <c r="M28" s="1441"/>
      <c r="N28" s="1441"/>
      <c r="O28" s="1458"/>
      <c r="P28" s="1458"/>
    </row>
    <row r="29" spans="3:29" ht="30" customHeight="1">
      <c r="C29" s="1441" t="s">
        <v>771</v>
      </c>
      <c r="D29" s="1441"/>
      <c r="E29" s="1441"/>
      <c r="F29" s="1441"/>
      <c r="G29" s="1441"/>
      <c r="H29" s="1441"/>
      <c r="I29" s="1441"/>
      <c r="J29" s="1441"/>
      <c r="K29" s="1441"/>
      <c r="L29" s="1441"/>
      <c r="M29" s="1441"/>
      <c r="N29" s="1441"/>
      <c r="O29" s="1458"/>
      <c r="P29" s="1458"/>
    </row>
    <row r="30" spans="3:29" ht="6" customHeight="1"/>
    <row r="31" spans="3:29" ht="6" customHeight="1"/>
    <row r="32" spans="3:29" ht="7.5" customHeight="1"/>
    <row r="33" spans="1:16" ht="20.100000000000001" customHeight="1">
      <c r="C33" s="248"/>
      <c r="D33" s="249"/>
      <c r="E33" s="249"/>
      <c r="F33" s="249"/>
      <c r="G33" s="249"/>
      <c r="H33" s="249"/>
      <c r="I33" s="249"/>
      <c r="J33" s="249"/>
      <c r="K33" s="249"/>
      <c r="L33" s="249"/>
      <c r="M33" s="249"/>
      <c r="N33" s="249"/>
      <c r="O33" s="249"/>
      <c r="P33" s="249"/>
    </row>
    <row r="34" spans="1:16" ht="8.1" customHeight="1"/>
    <row r="35" spans="1:16" ht="6" customHeight="1"/>
    <row r="36" spans="1:16" ht="30" customHeight="1">
      <c r="C36" s="1423" t="s">
        <v>772</v>
      </c>
      <c r="D36" s="1423"/>
      <c r="E36" s="1423"/>
      <c r="F36" s="1423"/>
      <c r="G36" s="1423"/>
      <c r="H36" s="1423"/>
      <c r="I36" s="1423"/>
      <c r="J36" s="1423"/>
      <c r="K36" s="1423"/>
      <c r="L36" s="1423"/>
      <c r="M36" s="1423"/>
      <c r="N36" s="1423"/>
      <c r="O36" s="253"/>
      <c r="P36" s="253"/>
    </row>
    <row r="37" spans="1:16" s="249" customFormat="1" ht="5.0999999999999996" customHeight="1">
      <c r="C37" s="257"/>
      <c r="D37" s="257"/>
      <c r="E37" s="257"/>
      <c r="F37" s="257"/>
      <c r="G37" s="257"/>
      <c r="H37" s="257"/>
      <c r="I37" s="257"/>
      <c r="J37" s="257"/>
      <c r="K37" s="257"/>
      <c r="L37" s="257"/>
      <c r="M37" s="257"/>
      <c r="N37" s="257"/>
    </row>
    <row r="38" spans="1:16" ht="30" customHeight="1">
      <c r="C38" s="1423" t="s">
        <v>773</v>
      </c>
      <c r="D38" s="1423"/>
      <c r="E38" s="1423"/>
      <c r="F38" s="1423"/>
      <c r="G38" s="1423"/>
      <c r="H38" s="1423"/>
      <c r="I38" s="1423"/>
      <c r="J38" s="1423"/>
      <c r="K38" s="1423"/>
      <c r="L38" s="1423"/>
      <c r="M38" s="1423"/>
      <c r="N38" s="1423"/>
      <c r="O38" s="252"/>
      <c r="P38" s="253"/>
    </row>
    <row r="39" spans="1:16" s="249" customFormat="1" ht="6" customHeight="1">
      <c r="C39" s="257"/>
      <c r="D39" s="257"/>
      <c r="E39" s="257"/>
      <c r="F39" s="257"/>
      <c r="G39" s="257"/>
      <c r="H39" s="257"/>
      <c r="I39" s="257"/>
      <c r="J39" s="257"/>
      <c r="K39" s="257"/>
      <c r="L39" s="257"/>
      <c r="M39" s="257"/>
      <c r="N39" s="257"/>
    </row>
    <row r="40" spans="1:16" ht="50.25" customHeight="1">
      <c r="C40" s="1423" t="s">
        <v>774</v>
      </c>
      <c r="D40" s="1423"/>
      <c r="E40" s="1423"/>
      <c r="F40" s="1423"/>
      <c r="G40" s="1457"/>
      <c r="H40" s="1457"/>
      <c r="I40" s="1457"/>
      <c r="J40" s="1457"/>
      <c r="K40" s="1457"/>
      <c r="L40" s="1457"/>
      <c r="M40" s="1457"/>
      <c r="N40" s="1457"/>
      <c r="O40" s="1457"/>
      <c r="P40" s="1457"/>
    </row>
    <row r="41" spans="1:16" s="249" customFormat="1" ht="6" customHeight="1">
      <c r="C41" s="257"/>
      <c r="D41" s="257"/>
      <c r="E41" s="257"/>
      <c r="F41" s="257"/>
      <c r="G41" s="257"/>
      <c r="H41" s="257"/>
      <c r="I41" s="255"/>
      <c r="J41" s="255"/>
      <c r="K41" s="255"/>
      <c r="L41" s="255"/>
      <c r="M41" s="255"/>
      <c r="N41" s="255"/>
      <c r="O41" s="255"/>
      <c r="P41" s="255"/>
    </row>
    <row r="42" spans="1:16" ht="30" customHeight="1">
      <c r="C42" s="1423" t="s">
        <v>775</v>
      </c>
      <c r="D42" s="1423"/>
      <c r="E42" s="1423"/>
      <c r="F42" s="1423"/>
      <c r="G42" s="1423"/>
      <c r="H42" s="1423"/>
      <c r="I42" s="1457"/>
      <c r="J42" s="1457"/>
      <c r="K42" s="1457"/>
      <c r="L42" s="1457"/>
      <c r="M42" s="1457"/>
      <c r="N42" s="1457"/>
      <c r="O42" s="1457"/>
      <c r="P42" s="1457"/>
    </row>
    <row r="43" spans="1:16" s="249" customFormat="1" ht="6" customHeight="1">
      <c r="C43" s="257"/>
      <c r="D43" s="257"/>
      <c r="E43" s="257"/>
      <c r="F43" s="257"/>
      <c r="G43" s="257"/>
      <c r="H43" s="257"/>
      <c r="I43" s="255"/>
      <c r="J43" s="255"/>
      <c r="K43" s="255"/>
      <c r="L43" s="255"/>
      <c r="M43" s="255"/>
      <c r="N43" s="255"/>
      <c r="O43" s="255"/>
      <c r="P43" s="255"/>
    </row>
    <row r="44" spans="1:16" ht="30" customHeight="1">
      <c r="C44" s="1456" t="s">
        <v>776</v>
      </c>
      <c r="D44" s="1456"/>
      <c r="E44" s="1456"/>
      <c r="F44" s="1456"/>
      <c r="G44" s="1456"/>
      <c r="H44" s="1456"/>
      <c r="I44" s="1457"/>
      <c r="J44" s="1457"/>
      <c r="K44" s="1457"/>
      <c r="L44" s="1457"/>
      <c r="M44" s="1457"/>
      <c r="N44" s="1457"/>
      <c r="O44" s="1457"/>
      <c r="P44" s="1457"/>
    </row>
    <row r="45" spans="1:16" ht="6" customHeight="1">
      <c r="C45" s="258"/>
      <c r="D45" s="258"/>
      <c r="E45" s="258"/>
      <c r="F45" s="258"/>
      <c r="G45" s="258"/>
      <c r="H45" s="258"/>
      <c r="I45" s="254"/>
      <c r="J45" s="254"/>
      <c r="K45" s="254"/>
      <c r="L45" s="254"/>
      <c r="M45" s="254"/>
      <c r="N45" s="254"/>
      <c r="O45" s="254"/>
      <c r="P45" s="254"/>
    </row>
    <row r="46" spans="1:16" ht="8.1" customHeight="1"/>
    <row r="47" spans="1:16" ht="20.100000000000001" customHeight="1">
      <c r="A47" s="249"/>
      <c r="B47" s="249"/>
      <c r="C47" s="1454"/>
      <c r="D47" s="1455"/>
      <c r="E47" s="1455"/>
      <c r="F47" s="1455"/>
      <c r="G47" s="1455"/>
      <c r="H47" s="1455"/>
      <c r="I47" s="1455"/>
      <c r="J47" s="1455"/>
      <c r="K47" s="1455"/>
      <c r="L47" s="1455"/>
      <c r="M47" s="1455"/>
      <c r="N47" s="1455"/>
      <c r="O47" s="1455"/>
      <c r="P47" s="1455"/>
    </row>
    <row r="48" spans="1:16" s="249" customFormat="1" ht="8.1" customHeight="1">
      <c r="C48" s="259"/>
      <c r="D48" s="260"/>
      <c r="E48" s="260"/>
      <c r="F48" s="260"/>
      <c r="G48" s="260"/>
      <c r="H48" s="260"/>
      <c r="I48" s="260"/>
      <c r="J48" s="260"/>
      <c r="K48" s="260"/>
      <c r="L48" s="260"/>
      <c r="M48" s="260"/>
      <c r="N48" s="260"/>
      <c r="O48" s="260"/>
      <c r="P48" s="260"/>
    </row>
    <row r="49" spans="1:20" s="249" customFormat="1" ht="8.1" customHeight="1">
      <c r="C49" s="259"/>
      <c r="D49" s="260"/>
      <c r="E49" s="260"/>
      <c r="F49" s="260"/>
      <c r="G49" s="260"/>
      <c r="H49" s="260"/>
      <c r="I49" s="260"/>
      <c r="J49" s="260"/>
      <c r="K49" s="260"/>
      <c r="L49" s="260"/>
      <c r="M49" s="260"/>
      <c r="N49" s="260"/>
      <c r="O49" s="260"/>
      <c r="P49" s="260"/>
    </row>
    <row r="50" spans="1:20" ht="45" customHeight="1">
      <c r="C50" s="1442" t="s">
        <v>777</v>
      </c>
      <c r="D50" s="1442"/>
      <c r="E50" s="1443"/>
      <c r="F50" s="1444" t="s">
        <v>778</v>
      </c>
      <c r="G50" s="1442"/>
      <c r="H50" s="1444" t="s">
        <v>779</v>
      </c>
      <c r="I50" s="1442"/>
      <c r="J50" s="1444" t="s">
        <v>780</v>
      </c>
      <c r="K50" s="1442"/>
      <c r="L50" s="1443"/>
      <c r="M50" s="1444" t="s">
        <v>781</v>
      </c>
      <c r="N50" s="1442"/>
      <c r="O50" s="1442"/>
      <c r="P50" s="1442"/>
      <c r="Q50" s="262"/>
      <c r="R50" s="1419"/>
      <c r="S50" s="1419"/>
      <c r="T50" s="1419"/>
    </row>
    <row r="51" spans="1:20" s="249" customFormat="1" ht="6" customHeight="1">
      <c r="C51" s="261"/>
      <c r="D51" s="261"/>
      <c r="E51" s="261"/>
      <c r="F51" s="261"/>
      <c r="G51" s="261"/>
      <c r="H51" s="261"/>
      <c r="I51" s="261"/>
      <c r="J51" s="261"/>
      <c r="K51" s="261"/>
      <c r="L51" s="261"/>
      <c r="M51" s="261"/>
      <c r="N51" s="261"/>
      <c r="O51" s="261"/>
      <c r="P51" s="261"/>
      <c r="Q51" s="262"/>
      <c r="R51" s="255"/>
      <c r="S51" s="255"/>
      <c r="T51" s="255"/>
    </row>
    <row r="52" spans="1:20" ht="20.100000000000001" customHeight="1">
      <c r="C52" s="1424" t="s">
        <v>782</v>
      </c>
      <c r="D52" s="1425"/>
      <c r="E52" s="1426"/>
      <c r="F52" s="1427" t="str">
        <f>IF('[11]INFORMACION GENERAL'!F59=0,"",'[11]INFORMACION GENERAL'!F59)</f>
        <v/>
      </c>
      <c r="G52" s="1428"/>
      <c r="H52" s="1429"/>
      <c r="I52" s="1428"/>
      <c r="J52" s="1430" t="str">
        <f>IF('[11]INFORMACION GENERAL'!O59=0,"",'[11]INFORMACION GENERAL'!O59)</f>
        <v/>
      </c>
      <c r="K52" s="1431"/>
      <c r="L52" s="1432"/>
      <c r="M52" s="1433"/>
      <c r="N52" s="1434"/>
      <c r="O52" s="1434"/>
      <c r="P52" s="1435"/>
      <c r="R52" s="1419"/>
      <c r="S52" s="1419"/>
      <c r="T52" s="1419"/>
    </row>
    <row r="53" spans="1:20" ht="20.100000000000001" customHeight="1">
      <c r="C53" s="1424" t="s">
        <v>783</v>
      </c>
      <c r="D53" s="1425" t="str">
        <f>IF('[11]INFORMACION GENERAL'!F49=0,"",'[11]INFORMACION GENERAL'!F49)</f>
        <v/>
      </c>
      <c r="E53" s="1426"/>
      <c r="F53" s="1427" t="str">
        <f>IF('[11]INFORMACION GENERAL'!F60=0,"",'[11]INFORMACION GENERAL'!F60)</f>
        <v/>
      </c>
      <c r="G53" s="1428"/>
      <c r="H53" s="1429"/>
      <c r="I53" s="1428"/>
      <c r="J53" s="1430" t="str">
        <f>IF('[11]INFORMACION GENERAL'!O60=0,"",'[11]INFORMACION GENERAL'!O60)</f>
        <v/>
      </c>
      <c r="K53" s="1431"/>
      <c r="L53" s="1432"/>
      <c r="M53" s="1433"/>
      <c r="N53" s="1434"/>
      <c r="O53" s="1434"/>
      <c r="P53" s="1435"/>
      <c r="R53" s="1419"/>
      <c r="S53" s="1419"/>
      <c r="T53" s="1419"/>
    </row>
    <row r="54" spans="1:20" ht="20.100000000000001" customHeight="1">
      <c r="C54" s="1424" t="s">
        <v>784</v>
      </c>
      <c r="D54" s="1425" t="str">
        <f>IF('[11]INFORMACION GENERAL'!F50=0,"",'[11]INFORMACION GENERAL'!F50)</f>
        <v/>
      </c>
      <c r="E54" s="1426"/>
      <c r="F54" s="1427" t="str">
        <f>IF('[11]INFORMACION GENERAL'!F61=0,"",'[11]INFORMACION GENERAL'!F61)</f>
        <v/>
      </c>
      <c r="G54" s="1428"/>
      <c r="H54" s="1429"/>
      <c r="I54" s="1428"/>
      <c r="J54" s="1430" t="str">
        <f>IF('[11]INFORMACION GENERAL'!O61=0,"",'[11]INFORMACION GENERAL'!O61)</f>
        <v/>
      </c>
      <c r="K54" s="1431"/>
      <c r="L54" s="1432"/>
      <c r="M54" s="1433"/>
      <c r="N54" s="1434"/>
      <c r="O54" s="1434"/>
      <c r="P54" s="1435"/>
      <c r="R54" s="1419"/>
      <c r="S54" s="1419"/>
      <c r="T54" s="1419"/>
    </row>
    <row r="55" spans="1:20" ht="20.100000000000001" customHeight="1">
      <c r="C55" s="1424" t="s">
        <v>785</v>
      </c>
      <c r="D55" s="1425" t="str">
        <f>IF('[11]INFORMACION GENERAL'!F51=0,"",'[11]INFORMACION GENERAL'!F51)</f>
        <v/>
      </c>
      <c r="E55" s="1426"/>
      <c r="F55" s="1427" t="str">
        <f>IF('[11]INFORMACION GENERAL'!F62=0,"",'[11]INFORMACION GENERAL'!F62)</f>
        <v/>
      </c>
      <c r="G55" s="1428"/>
      <c r="H55" s="1429"/>
      <c r="I55" s="1428"/>
      <c r="J55" s="1430" t="str">
        <f>IF('[11]INFORMACION GENERAL'!O62=0,"",'[11]INFORMACION GENERAL'!O62)</f>
        <v/>
      </c>
      <c r="K55" s="1431"/>
      <c r="L55" s="1432"/>
      <c r="M55" s="1433"/>
      <c r="N55" s="1434"/>
      <c r="O55" s="1434"/>
      <c r="P55" s="1435"/>
      <c r="R55" s="1419"/>
      <c r="S55" s="1419"/>
      <c r="T55" s="1419"/>
    </row>
    <row r="56" spans="1:20" ht="20.100000000000001" customHeight="1">
      <c r="C56" s="1424" t="s">
        <v>786</v>
      </c>
      <c r="D56" s="1425" t="str">
        <f>IF('[11]INFORMACION GENERAL'!F52=0,"",'[11]INFORMACION GENERAL'!F52)</f>
        <v/>
      </c>
      <c r="E56" s="1426"/>
      <c r="F56" s="1427" t="str">
        <f>IF('[11]INFORMACION GENERAL'!F63=0,"",'[11]INFORMACION GENERAL'!F63)</f>
        <v/>
      </c>
      <c r="G56" s="1428"/>
      <c r="H56" s="1429"/>
      <c r="I56" s="1428"/>
      <c r="J56" s="1430" t="str">
        <f>IF('[11]INFORMACION GENERAL'!O63=0,"",'[11]INFORMACION GENERAL'!O63)</f>
        <v/>
      </c>
      <c r="K56" s="1431"/>
      <c r="L56" s="1432"/>
      <c r="M56" s="1433"/>
      <c r="N56" s="1434"/>
      <c r="O56" s="1434"/>
      <c r="P56" s="1435"/>
      <c r="R56" s="1419"/>
      <c r="S56" s="1419"/>
      <c r="T56" s="1419"/>
    </row>
    <row r="57" spans="1:20" ht="20.100000000000001" customHeight="1">
      <c r="C57" s="1424" t="s">
        <v>787</v>
      </c>
      <c r="D57" s="1425" t="str">
        <f>IF('[11]INFORMACION GENERAL'!F53=0,"",'[11]INFORMACION GENERAL'!F53)</f>
        <v/>
      </c>
      <c r="E57" s="1426"/>
      <c r="F57" s="1427" t="str">
        <f>IF('[11]INFORMACION GENERAL'!F64=0,"",'[11]INFORMACION GENERAL'!F64)</f>
        <v/>
      </c>
      <c r="G57" s="1428"/>
      <c r="H57" s="1429"/>
      <c r="I57" s="1428"/>
      <c r="J57" s="1430" t="str">
        <f>IF('[11]INFORMACION GENERAL'!O64=0,"",'[11]INFORMACION GENERAL'!O64)</f>
        <v/>
      </c>
      <c r="K57" s="1431"/>
      <c r="L57" s="1432"/>
      <c r="M57" s="1433"/>
      <c r="N57" s="1434"/>
      <c r="O57" s="1434"/>
      <c r="P57" s="1435"/>
      <c r="R57" s="1419"/>
      <c r="S57" s="1419"/>
      <c r="T57" s="1419"/>
    </row>
    <row r="58" spans="1:20" ht="20.100000000000001" customHeight="1">
      <c r="C58" s="1424" t="s">
        <v>788</v>
      </c>
      <c r="D58" s="1425" t="str">
        <f>IF('[11]INFORMACION GENERAL'!F54=0,"",'[11]INFORMACION GENERAL'!F54)</f>
        <v/>
      </c>
      <c r="E58" s="1426"/>
      <c r="F58" s="1427" t="str">
        <f>IF('[11]INFORMACION GENERAL'!F65=0,"",'[11]INFORMACION GENERAL'!F65)</f>
        <v/>
      </c>
      <c r="G58" s="1428"/>
      <c r="H58" s="1429"/>
      <c r="I58" s="1428"/>
      <c r="J58" s="1430" t="str">
        <f>IF('[11]INFORMACION GENERAL'!O65=0,"",'[11]INFORMACION GENERAL'!O65)</f>
        <v/>
      </c>
      <c r="K58" s="1431"/>
      <c r="L58" s="1432"/>
      <c r="M58" s="1433"/>
      <c r="N58" s="1434"/>
      <c r="O58" s="1434"/>
      <c r="P58" s="1435"/>
      <c r="R58" s="1419"/>
      <c r="S58" s="1419"/>
      <c r="T58" s="1419"/>
    </row>
    <row r="59" spans="1:20" ht="20.100000000000001" customHeight="1">
      <c r="C59" s="1424" t="s">
        <v>789</v>
      </c>
      <c r="D59" s="1425" t="str">
        <f>IF('[11]INFORMACION GENERAL'!F55=0,"",'[11]INFORMACION GENERAL'!F55)</f>
        <v/>
      </c>
      <c r="E59" s="1426"/>
      <c r="F59" s="1427" t="str">
        <f>IF('[11]INFORMACION GENERAL'!F66=0,"",'[11]INFORMACION GENERAL'!F66)</f>
        <v/>
      </c>
      <c r="G59" s="1428"/>
      <c r="H59" s="1429"/>
      <c r="I59" s="1428"/>
      <c r="J59" s="1430" t="str">
        <f>IF('[11]INFORMACION GENERAL'!O66=0,"",'[11]INFORMACION GENERAL'!O66)</f>
        <v/>
      </c>
      <c r="K59" s="1431"/>
      <c r="L59" s="1432"/>
      <c r="M59" s="1433"/>
      <c r="N59" s="1434"/>
      <c r="O59" s="1434"/>
      <c r="P59" s="1435"/>
      <c r="R59" s="1419"/>
      <c r="S59" s="1419"/>
      <c r="T59" s="1419"/>
    </row>
    <row r="60" spans="1:20" ht="20.100000000000001" customHeight="1">
      <c r="C60" s="1424" t="s">
        <v>790</v>
      </c>
      <c r="D60" s="1425" t="str">
        <f>IF('[11]INFORMACION GENERAL'!F56=0,"",'[11]INFORMACION GENERAL'!F56)</f>
        <v/>
      </c>
      <c r="E60" s="1426"/>
      <c r="F60" s="1427" t="str">
        <f>IF('[11]INFORMACION GENERAL'!F67=0,"",'[11]INFORMACION GENERAL'!F67)</f>
        <v/>
      </c>
      <c r="G60" s="1428"/>
      <c r="H60" s="1429"/>
      <c r="I60" s="1428"/>
      <c r="J60" s="1430" t="str">
        <f>IF('[11]INFORMACION GENERAL'!O67=0,"",'[11]INFORMACION GENERAL'!O67)</f>
        <v/>
      </c>
      <c r="K60" s="1431"/>
      <c r="L60" s="1432"/>
      <c r="M60" s="1433"/>
      <c r="N60" s="1434"/>
      <c r="O60" s="1434"/>
      <c r="P60" s="1435"/>
      <c r="R60" s="1419"/>
      <c r="S60" s="1419"/>
      <c r="T60" s="1419"/>
    </row>
    <row r="61" spans="1:20" ht="20.100000000000001" customHeight="1">
      <c r="C61" s="1424" t="s">
        <v>791</v>
      </c>
      <c r="D61" s="1425" t="str">
        <f>IF('[11]INFORMACION GENERAL'!F57=0,"",'[11]INFORMACION GENERAL'!F57)</f>
        <v/>
      </c>
      <c r="E61" s="1426"/>
      <c r="F61" s="1427" t="str">
        <f>IF('[11]INFORMACION GENERAL'!F68=0,"",'[11]INFORMACION GENERAL'!F68)</f>
        <v/>
      </c>
      <c r="G61" s="1428"/>
      <c r="H61" s="1429"/>
      <c r="I61" s="1428"/>
      <c r="J61" s="1430" t="str">
        <f>IF('[11]INFORMACION GENERAL'!O68=0,"",'[11]INFORMACION GENERAL'!O68)</f>
        <v/>
      </c>
      <c r="K61" s="1431"/>
      <c r="L61" s="1432"/>
      <c r="M61" s="1433"/>
      <c r="N61" s="1434"/>
      <c r="O61" s="1434"/>
      <c r="P61" s="1435"/>
      <c r="R61" s="1419"/>
      <c r="S61" s="1419"/>
      <c r="T61" s="1419"/>
    </row>
    <row r="62" spans="1:20" ht="6" customHeight="1">
      <c r="F62" s="1419"/>
      <c r="G62" s="1419"/>
      <c r="H62" s="1419"/>
      <c r="I62" s="1419"/>
    </row>
    <row r="63" spans="1:20" ht="8.1" customHeight="1">
      <c r="C63" s="258"/>
      <c r="D63" s="258"/>
      <c r="E63" s="258"/>
      <c r="F63" s="258"/>
      <c r="G63" s="258"/>
      <c r="H63" s="258"/>
      <c r="I63" s="255"/>
      <c r="J63" s="255"/>
      <c r="K63" s="255"/>
      <c r="L63" s="255"/>
      <c r="M63" s="255"/>
      <c r="N63" s="255"/>
      <c r="O63" s="255"/>
      <c r="P63" s="255"/>
    </row>
    <row r="64" spans="1:20" ht="20.100000000000001" customHeight="1">
      <c r="A64" s="249"/>
      <c r="B64" s="249"/>
      <c r="C64" s="1454"/>
      <c r="D64" s="1455"/>
      <c r="E64" s="1455"/>
      <c r="F64" s="1455"/>
      <c r="G64" s="1455"/>
      <c r="H64" s="1455"/>
      <c r="I64" s="1455"/>
      <c r="J64" s="1455"/>
      <c r="K64" s="1455"/>
      <c r="L64" s="1455"/>
      <c r="M64" s="1455"/>
      <c r="N64" s="1455"/>
      <c r="O64" s="1455"/>
      <c r="P64" s="1455"/>
    </row>
    <row r="65" spans="3:20" s="249" customFormat="1" ht="8.1" customHeight="1">
      <c r="C65" s="259"/>
      <c r="D65" s="260"/>
      <c r="E65" s="260"/>
      <c r="F65" s="260"/>
      <c r="G65" s="260"/>
      <c r="H65" s="260"/>
      <c r="I65" s="260"/>
      <c r="J65" s="260"/>
      <c r="K65" s="260"/>
      <c r="L65" s="260"/>
      <c r="M65" s="260"/>
      <c r="N65" s="260"/>
      <c r="O65" s="260"/>
      <c r="P65" s="260"/>
    </row>
    <row r="66" spans="3:20" s="249" customFormat="1" ht="8.1" customHeight="1">
      <c r="C66" s="259"/>
      <c r="D66" s="260"/>
      <c r="E66" s="260"/>
      <c r="F66" s="260"/>
      <c r="G66" s="260"/>
      <c r="H66" s="260"/>
      <c r="I66" s="260"/>
      <c r="J66" s="260"/>
      <c r="K66" s="260"/>
      <c r="L66" s="260"/>
      <c r="M66" s="260"/>
      <c r="N66" s="260"/>
      <c r="O66" s="260"/>
      <c r="P66" s="260"/>
    </row>
    <row r="67" spans="3:20" ht="45" customHeight="1">
      <c r="C67" s="1442" t="s">
        <v>792</v>
      </c>
      <c r="D67" s="1442"/>
      <c r="E67" s="1443"/>
      <c r="F67" s="1444" t="s">
        <v>778</v>
      </c>
      <c r="G67" s="1442"/>
      <c r="H67" s="1444" t="s">
        <v>779</v>
      </c>
      <c r="I67" s="1442"/>
      <c r="J67" s="1444" t="s">
        <v>780</v>
      </c>
      <c r="K67" s="1442"/>
      <c r="L67" s="1443"/>
      <c r="M67" s="1444" t="s">
        <v>781</v>
      </c>
      <c r="N67" s="1442"/>
      <c r="O67" s="1442"/>
      <c r="P67" s="1442"/>
      <c r="Q67" s="262"/>
      <c r="R67" s="1419"/>
      <c r="S67" s="1419"/>
      <c r="T67" s="1419"/>
    </row>
    <row r="68" spans="3:20" s="249" customFormat="1" ht="6" customHeight="1">
      <c r="C68" s="261"/>
      <c r="D68" s="261"/>
      <c r="E68" s="261"/>
      <c r="F68" s="261"/>
      <c r="G68" s="261"/>
      <c r="H68" s="261"/>
      <c r="I68" s="261"/>
      <c r="J68" s="261"/>
      <c r="K68" s="261"/>
      <c r="L68" s="261"/>
      <c r="M68" s="261"/>
      <c r="N68" s="261"/>
      <c r="O68" s="261"/>
      <c r="P68" s="261"/>
      <c r="Q68" s="262"/>
      <c r="R68" s="255"/>
      <c r="S68" s="255"/>
      <c r="T68" s="255"/>
    </row>
    <row r="69" spans="3:20" ht="20.100000000000001" customHeight="1">
      <c r="C69" s="1424" t="s">
        <v>782</v>
      </c>
      <c r="D69" s="1425"/>
      <c r="E69" s="1426"/>
      <c r="F69" s="1427" t="str">
        <f>IF('[11]INFORMACION GENERAL'!F76=0,"",'[11]INFORMACION GENERAL'!F76)</f>
        <v/>
      </c>
      <c r="G69" s="1428"/>
      <c r="H69" s="1429"/>
      <c r="I69" s="1428"/>
      <c r="J69" s="1430" t="str">
        <f>IF('[11]INFORMACION GENERAL'!O76=0,"",'[11]INFORMACION GENERAL'!O76)</f>
        <v/>
      </c>
      <c r="K69" s="1431"/>
      <c r="L69" s="1432"/>
      <c r="M69" s="1433"/>
      <c r="N69" s="1434"/>
      <c r="O69" s="1434"/>
      <c r="P69" s="1435"/>
      <c r="R69" s="1419"/>
      <c r="S69" s="1419"/>
      <c r="T69" s="1419"/>
    </row>
    <row r="70" spans="3:20" ht="20.100000000000001" customHeight="1">
      <c r="C70" s="1424" t="s">
        <v>783</v>
      </c>
      <c r="D70" s="1425" t="str">
        <f>IF('[11]INFORMACION GENERAL'!F66=0,"",'[11]INFORMACION GENERAL'!F66)</f>
        <v/>
      </c>
      <c r="E70" s="1426"/>
      <c r="F70" s="1427" t="str">
        <f>IF('[11]INFORMACION GENERAL'!F77=0,"",'[11]INFORMACION GENERAL'!F77)</f>
        <v/>
      </c>
      <c r="G70" s="1428"/>
      <c r="H70" s="1429"/>
      <c r="I70" s="1428"/>
      <c r="J70" s="1430" t="str">
        <f>IF('[11]INFORMACION GENERAL'!O77=0,"",'[11]INFORMACION GENERAL'!O77)</f>
        <v/>
      </c>
      <c r="K70" s="1431"/>
      <c r="L70" s="1432"/>
      <c r="M70" s="1433"/>
      <c r="N70" s="1434"/>
      <c r="O70" s="1434"/>
      <c r="P70" s="1435"/>
      <c r="R70" s="1419"/>
      <c r="S70" s="1419"/>
      <c r="T70" s="1419"/>
    </row>
    <row r="71" spans="3:20" ht="20.100000000000001" customHeight="1">
      <c r="C71" s="1424" t="s">
        <v>784</v>
      </c>
      <c r="D71" s="1425" t="str">
        <f>IF('[11]INFORMACION GENERAL'!F67=0,"",'[11]INFORMACION GENERAL'!F67)</f>
        <v/>
      </c>
      <c r="E71" s="1426"/>
      <c r="F71" s="1427" t="str">
        <f>IF('[11]INFORMACION GENERAL'!F78=0,"",'[11]INFORMACION GENERAL'!F78)</f>
        <v/>
      </c>
      <c r="G71" s="1428"/>
      <c r="H71" s="1429"/>
      <c r="I71" s="1428"/>
      <c r="J71" s="1430" t="str">
        <f>IF('[11]INFORMACION GENERAL'!O78=0,"",'[11]INFORMACION GENERAL'!O78)</f>
        <v/>
      </c>
      <c r="K71" s="1431"/>
      <c r="L71" s="1432"/>
      <c r="M71" s="1433"/>
      <c r="N71" s="1434"/>
      <c r="O71" s="1434"/>
      <c r="P71" s="1435"/>
      <c r="R71" s="1419"/>
      <c r="S71" s="1419"/>
      <c r="T71" s="1419"/>
    </row>
    <row r="72" spans="3:20" ht="20.100000000000001" customHeight="1">
      <c r="C72" s="1424" t="s">
        <v>785</v>
      </c>
      <c r="D72" s="1425" t="str">
        <f>IF('[11]INFORMACION GENERAL'!F68=0,"",'[11]INFORMACION GENERAL'!F68)</f>
        <v/>
      </c>
      <c r="E72" s="1426"/>
      <c r="F72" s="1427" t="str">
        <f>IF('[11]INFORMACION GENERAL'!F79=0,"",'[11]INFORMACION GENERAL'!F79)</f>
        <v/>
      </c>
      <c r="G72" s="1428"/>
      <c r="H72" s="1429"/>
      <c r="I72" s="1428"/>
      <c r="J72" s="1430" t="str">
        <f>IF('[11]INFORMACION GENERAL'!O79=0,"",'[11]INFORMACION GENERAL'!O79)</f>
        <v/>
      </c>
      <c r="K72" s="1431"/>
      <c r="L72" s="1432"/>
      <c r="M72" s="1433"/>
      <c r="N72" s="1434"/>
      <c r="O72" s="1434"/>
      <c r="P72" s="1435"/>
      <c r="R72" s="1419"/>
      <c r="S72" s="1419"/>
      <c r="T72" s="1419"/>
    </row>
    <row r="73" spans="3:20" ht="20.100000000000001" customHeight="1">
      <c r="C73" s="1424" t="s">
        <v>786</v>
      </c>
      <c r="D73" s="1425" t="str">
        <f>IF('[11]INFORMACION GENERAL'!F69=0,"",'[11]INFORMACION GENERAL'!F69)</f>
        <v/>
      </c>
      <c r="E73" s="1426"/>
      <c r="F73" s="1427" t="str">
        <f>IF('[11]INFORMACION GENERAL'!F80=0,"",'[11]INFORMACION GENERAL'!F80)</f>
        <v/>
      </c>
      <c r="G73" s="1428"/>
      <c r="H73" s="1429"/>
      <c r="I73" s="1428"/>
      <c r="J73" s="1430" t="str">
        <f>IF('[11]INFORMACION GENERAL'!O80=0,"",'[11]INFORMACION GENERAL'!O80)</f>
        <v/>
      </c>
      <c r="K73" s="1431"/>
      <c r="L73" s="1432"/>
      <c r="M73" s="1433"/>
      <c r="N73" s="1434"/>
      <c r="O73" s="1434"/>
      <c r="P73" s="1435"/>
      <c r="R73" s="1419"/>
      <c r="S73" s="1419"/>
      <c r="T73" s="1419"/>
    </row>
    <row r="74" spans="3:20" ht="20.100000000000001" customHeight="1">
      <c r="C74" s="1424" t="s">
        <v>787</v>
      </c>
      <c r="D74" s="1425" t="str">
        <f>IF('[11]INFORMACION GENERAL'!F70=0,"",'[11]INFORMACION GENERAL'!F70)</f>
        <v/>
      </c>
      <c r="E74" s="1426"/>
      <c r="F74" s="1427" t="str">
        <f>IF('[11]INFORMACION GENERAL'!F81=0,"",'[11]INFORMACION GENERAL'!F81)</f>
        <v/>
      </c>
      <c r="G74" s="1428"/>
      <c r="H74" s="1429"/>
      <c r="I74" s="1428"/>
      <c r="J74" s="1430" t="str">
        <f>IF('[11]INFORMACION GENERAL'!O81=0,"",'[11]INFORMACION GENERAL'!O81)</f>
        <v/>
      </c>
      <c r="K74" s="1431"/>
      <c r="L74" s="1432"/>
      <c r="M74" s="1433"/>
      <c r="N74" s="1434"/>
      <c r="O74" s="1434"/>
      <c r="P74" s="1435"/>
      <c r="R74" s="1419"/>
      <c r="S74" s="1419"/>
      <c r="T74" s="1419"/>
    </row>
    <row r="75" spans="3:20" ht="20.100000000000001" customHeight="1">
      <c r="C75" s="1424" t="s">
        <v>788</v>
      </c>
      <c r="D75" s="1425" t="str">
        <f>IF('[11]INFORMACION GENERAL'!F71=0,"",'[11]INFORMACION GENERAL'!F71)</f>
        <v/>
      </c>
      <c r="E75" s="1426"/>
      <c r="F75" s="1427" t="str">
        <f>IF('[11]INFORMACION GENERAL'!F82=0,"",'[11]INFORMACION GENERAL'!F82)</f>
        <v/>
      </c>
      <c r="G75" s="1428"/>
      <c r="H75" s="1429"/>
      <c r="I75" s="1428"/>
      <c r="J75" s="1430" t="str">
        <f>IF('[11]INFORMACION GENERAL'!O82=0,"",'[11]INFORMACION GENERAL'!O82)</f>
        <v/>
      </c>
      <c r="K75" s="1431"/>
      <c r="L75" s="1432"/>
      <c r="M75" s="1433"/>
      <c r="N75" s="1434"/>
      <c r="O75" s="1434"/>
      <c r="P75" s="1435"/>
      <c r="R75" s="1419"/>
      <c r="S75" s="1419"/>
      <c r="T75" s="1419"/>
    </row>
    <row r="76" spans="3:20" ht="20.100000000000001" customHeight="1">
      <c r="C76" s="1424" t="s">
        <v>789</v>
      </c>
      <c r="D76" s="1425" t="str">
        <f>IF('[11]INFORMACION GENERAL'!F72=0,"",'[11]INFORMACION GENERAL'!F72)</f>
        <v/>
      </c>
      <c r="E76" s="1426"/>
      <c r="F76" s="1427" t="str">
        <f>IF('[11]INFORMACION GENERAL'!F83=0,"",'[11]INFORMACION GENERAL'!F83)</f>
        <v/>
      </c>
      <c r="G76" s="1428"/>
      <c r="H76" s="1429"/>
      <c r="I76" s="1428"/>
      <c r="J76" s="1430" t="str">
        <f>IF('[11]INFORMACION GENERAL'!O83=0,"",'[11]INFORMACION GENERAL'!O83)</f>
        <v/>
      </c>
      <c r="K76" s="1431"/>
      <c r="L76" s="1432"/>
      <c r="M76" s="1433"/>
      <c r="N76" s="1434"/>
      <c r="O76" s="1434"/>
      <c r="P76" s="1435"/>
      <c r="R76" s="1419"/>
      <c r="S76" s="1419"/>
      <c r="T76" s="1419"/>
    </row>
    <row r="77" spans="3:20" ht="20.100000000000001" customHeight="1">
      <c r="C77" s="1424" t="s">
        <v>790</v>
      </c>
      <c r="D77" s="1425" t="str">
        <f>IF('[11]INFORMACION GENERAL'!F73=0,"",'[11]INFORMACION GENERAL'!F73)</f>
        <v/>
      </c>
      <c r="E77" s="1426"/>
      <c r="F77" s="1427" t="str">
        <f>IF('[11]INFORMACION GENERAL'!F84=0,"",'[11]INFORMACION GENERAL'!F84)</f>
        <v/>
      </c>
      <c r="G77" s="1428"/>
      <c r="H77" s="1429"/>
      <c r="I77" s="1428"/>
      <c r="J77" s="1430" t="str">
        <f>IF('[11]INFORMACION GENERAL'!O84=0,"",'[11]INFORMACION GENERAL'!O84)</f>
        <v/>
      </c>
      <c r="K77" s="1431"/>
      <c r="L77" s="1432"/>
      <c r="M77" s="1433"/>
      <c r="N77" s="1434"/>
      <c r="O77" s="1434"/>
      <c r="P77" s="1435"/>
      <c r="R77" s="1419"/>
      <c r="S77" s="1419"/>
      <c r="T77" s="1419"/>
    </row>
    <row r="78" spans="3:20" ht="20.100000000000001" customHeight="1">
      <c r="C78" s="1424" t="s">
        <v>791</v>
      </c>
      <c r="D78" s="1425" t="str">
        <f>IF('[11]INFORMACION GENERAL'!F74=0,"",'[11]INFORMACION GENERAL'!F74)</f>
        <v/>
      </c>
      <c r="E78" s="1426"/>
      <c r="F78" s="1427" t="str">
        <f>IF('[11]INFORMACION GENERAL'!F85=0,"",'[11]INFORMACION GENERAL'!F85)</f>
        <v/>
      </c>
      <c r="G78" s="1428"/>
      <c r="H78" s="1429"/>
      <c r="I78" s="1428"/>
      <c r="J78" s="1430" t="str">
        <f>IF('[11]INFORMACION GENERAL'!O85=0,"",'[11]INFORMACION GENERAL'!O85)</f>
        <v/>
      </c>
      <c r="K78" s="1431"/>
      <c r="L78" s="1432"/>
      <c r="M78" s="1433"/>
      <c r="N78" s="1434"/>
      <c r="O78" s="1434"/>
      <c r="P78" s="1435"/>
      <c r="R78" s="1419"/>
      <c r="S78" s="1419"/>
      <c r="T78" s="1419"/>
    </row>
    <row r="79" spans="3:20" ht="6" customHeight="1">
      <c r="F79" s="1419"/>
      <c r="G79" s="1419"/>
      <c r="H79" s="1419"/>
      <c r="I79" s="1419"/>
    </row>
    <row r="80" spans="3:20" ht="8.1" customHeight="1">
      <c r="C80" s="258"/>
      <c r="D80" s="258"/>
      <c r="E80" s="258"/>
      <c r="F80" s="258"/>
      <c r="G80" s="258"/>
      <c r="H80" s="258"/>
      <c r="I80" s="255"/>
      <c r="J80" s="255"/>
      <c r="K80" s="255"/>
      <c r="L80" s="255"/>
      <c r="M80" s="255"/>
      <c r="N80" s="255"/>
      <c r="O80" s="255"/>
      <c r="P80" s="255"/>
    </row>
    <row r="81" spans="2:17" ht="20.100000000000001" customHeight="1">
      <c r="B81" s="248"/>
      <c r="C81" s="249"/>
      <c r="D81" s="249"/>
      <c r="E81" s="249"/>
      <c r="F81" s="249"/>
      <c r="G81" s="249"/>
      <c r="H81" s="249"/>
      <c r="I81" s="249"/>
      <c r="J81" s="249"/>
      <c r="K81" s="249"/>
      <c r="L81" s="249"/>
      <c r="M81" s="249"/>
      <c r="N81" s="249"/>
      <c r="O81" s="249"/>
    </row>
    <row r="82" spans="2:17" ht="8.1" customHeight="1"/>
    <row r="83" spans="2:17" ht="6" customHeight="1"/>
    <row r="84" spans="2:17" ht="23.85" customHeight="1">
      <c r="C84" s="1441" t="s">
        <v>793</v>
      </c>
      <c r="D84" s="1441"/>
      <c r="E84" s="1441"/>
      <c r="F84" s="1441"/>
      <c r="G84" s="1441"/>
      <c r="H84" s="1441"/>
      <c r="I84" s="1441"/>
      <c r="J84" s="1441"/>
      <c r="K84" s="1441"/>
      <c r="L84" s="1441"/>
      <c r="M84" s="1441"/>
      <c r="N84" s="1441"/>
      <c r="O84" s="1441"/>
      <c r="P84" s="1441"/>
      <c r="Q84" s="249"/>
    </row>
    <row r="85" spans="2:17" ht="45" customHeight="1">
      <c r="C85" s="1443" t="s">
        <v>794</v>
      </c>
      <c r="D85" s="1453"/>
      <c r="E85" s="1453" t="s">
        <v>24</v>
      </c>
      <c r="F85" s="1453"/>
      <c r="G85" s="1453"/>
      <c r="H85" s="1453"/>
      <c r="I85" s="1453" t="s">
        <v>9</v>
      </c>
      <c r="J85" s="1453"/>
      <c r="K85" s="1453"/>
      <c r="L85" s="1453" t="s">
        <v>781</v>
      </c>
      <c r="M85" s="1453"/>
      <c r="N85" s="1453"/>
      <c r="O85" s="1453"/>
      <c r="P85" s="1444"/>
      <c r="Q85" s="261"/>
    </row>
    <row r="86" spans="2:17" ht="6" customHeight="1">
      <c r="C86" s="1442"/>
      <c r="D86" s="1442"/>
      <c r="E86" s="1442"/>
      <c r="F86" s="1442"/>
      <c r="G86" s="1442"/>
      <c r="H86" s="1442"/>
      <c r="I86" s="1442"/>
      <c r="J86" s="1442"/>
      <c r="K86" s="1442"/>
      <c r="L86" s="1442"/>
      <c r="M86" s="1442"/>
      <c r="N86" s="1442"/>
      <c r="O86" s="1442"/>
      <c r="P86" s="1442"/>
      <c r="Q86" s="261"/>
    </row>
    <row r="87" spans="2:17" ht="20.100000000000001" customHeight="1">
      <c r="C87" s="1448" t="s">
        <v>795</v>
      </c>
      <c r="D87" s="1449"/>
      <c r="E87" s="1450"/>
      <c r="F87" s="1450"/>
      <c r="G87" s="1450"/>
      <c r="H87" s="1450"/>
      <c r="I87" s="1451"/>
      <c r="J87" s="1451"/>
      <c r="K87" s="1451"/>
      <c r="L87" s="1450"/>
      <c r="M87" s="1450"/>
      <c r="N87" s="1450"/>
      <c r="O87" s="1450"/>
      <c r="P87" s="1452"/>
      <c r="Q87" s="249"/>
    </row>
    <row r="88" spans="2:17" ht="20.100000000000001" customHeight="1">
      <c r="C88" s="1426" t="s">
        <v>796</v>
      </c>
      <c r="D88" s="1445"/>
      <c r="E88" s="1446"/>
      <c r="F88" s="1446"/>
      <c r="G88" s="1446"/>
      <c r="H88" s="1446"/>
      <c r="I88" s="1447"/>
      <c r="J88" s="1447"/>
      <c r="K88" s="1447"/>
      <c r="L88" s="1446"/>
      <c r="M88" s="1446"/>
      <c r="N88" s="1446"/>
      <c r="O88" s="1446"/>
      <c r="P88" s="1433"/>
      <c r="Q88" s="249"/>
    </row>
    <row r="89" spans="2:17" ht="20.100000000000001" customHeight="1">
      <c r="C89" s="1426" t="s">
        <v>797</v>
      </c>
      <c r="D89" s="1445"/>
      <c r="E89" s="1446"/>
      <c r="F89" s="1446"/>
      <c r="G89" s="1446"/>
      <c r="H89" s="1446"/>
      <c r="I89" s="1447"/>
      <c r="J89" s="1447"/>
      <c r="K89" s="1447"/>
      <c r="L89" s="1446"/>
      <c r="M89" s="1446"/>
      <c r="N89" s="1446"/>
      <c r="O89" s="1446"/>
      <c r="P89" s="1433"/>
      <c r="Q89" s="249"/>
    </row>
    <row r="90" spans="2:17" ht="20.100000000000001" customHeight="1">
      <c r="C90" s="1426" t="s">
        <v>798</v>
      </c>
      <c r="D90" s="1445"/>
      <c r="E90" s="1446"/>
      <c r="F90" s="1446"/>
      <c r="G90" s="1446"/>
      <c r="H90" s="1446"/>
      <c r="I90" s="1447"/>
      <c r="J90" s="1447"/>
      <c r="K90" s="1447"/>
      <c r="L90" s="1446"/>
      <c r="M90" s="1446"/>
      <c r="N90" s="1446"/>
      <c r="O90" s="1446"/>
      <c r="P90" s="1433"/>
      <c r="Q90" s="249"/>
    </row>
    <row r="91" spans="2:17" ht="20.100000000000001" customHeight="1">
      <c r="C91" s="1426" t="s">
        <v>799</v>
      </c>
      <c r="D91" s="1445"/>
      <c r="E91" s="1446"/>
      <c r="F91" s="1446"/>
      <c r="G91" s="1446"/>
      <c r="H91" s="1446"/>
      <c r="I91" s="1447"/>
      <c r="J91" s="1447"/>
      <c r="K91" s="1447"/>
      <c r="L91" s="1446"/>
      <c r="M91" s="1446"/>
      <c r="N91" s="1446"/>
      <c r="O91" s="1446"/>
      <c r="P91" s="1433"/>
      <c r="Q91" s="249"/>
    </row>
    <row r="92" spans="2:17" ht="20.100000000000001" customHeight="1">
      <c r="C92" s="1436" t="s">
        <v>800</v>
      </c>
      <c r="D92" s="1437"/>
      <c r="E92" s="1438"/>
      <c r="F92" s="1438"/>
      <c r="G92" s="1438"/>
      <c r="H92" s="1438"/>
      <c r="I92" s="1439"/>
      <c r="J92" s="1439"/>
      <c r="K92" s="1439"/>
      <c r="L92" s="1438"/>
      <c r="M92" s="1438"/>
      <c r="N92" s="1438"/>
      <c r="O92" s="1438"/>
      <c r="P92" s="1440"/>
      <c r="Q92" s="263"/>
    </row>
    <row r="93" spans="2:17" ht="6" customHeight="1">
      <c r="O93" s="1420"/>
      <c r="P93" s="1421"/>
      <c r="Q93" s="1421"/>
    </row>
    <row r="94" spans="2:17" ht="8.1" customHeight="1">
      <c r="O94" s="1420"/>
      <c r="P94" s="1421"/>
      <c r="Q94" s="1421"/>
    </row>
    <row r="95" spans="2:17" ht="20.100000000000001" customHeight="1">
      <c r="B95" s="248"/>
      <c r="C95" s="249"/>
      <c r="D95" s="249"/>
      <c r="E95" s="249"/>
      <c r="F95" s="249"/>
      <c r="G95" s="249"/>
      <c r="H95" s="249"/>
      <c r="I95" s="249"/>
      <c r="J95" s="249"/>
      <c r="K95" s="249"/>
      <c r="L95" s="249"/>
      <c r="M95" s="249"/>
      <c r="N95" s="249"/>
      <c r="O95" s="249"/>
    </row>
    <row r="96" spans="2:17" s="249" customFormat="1" ht="8.1" customHeight="1">
      <c r="C96" s="259"/>
      <c r="D96" s="260"/>
      <c r="E96" s="260"/>
      <c r="F96" s="260"/>
      <c r="G96" s="260"/>
      <c r="H96" s="260"/>
      <c r="I96" s="260"/>
      <c r="J96" s="260"/>
      <c r="K96" s="260"/>
      <c r="L96" s="260"/>
      <c r="M96" s="260"/>
      <c r="N96" s="260"/>
      <c r="O96" s="260"/>
      <c r="P96" s="260"/>
    </row>
    <row r="97" spans="2:20" s="249" customFormat="1" ht="8.1" customHeight="1">
      <c r="C97" s="259"/>
      <c r="D97" s="260"/>
      <c r="E97" s="260"/>
      <c r="F97" s="260"/>
      <c r="G97" s="260"/>
      <c r="H97" s="260"/>
      <c r="I97" s="260"/>
      <c r="J97" s="260"/>
      <c r="K97" s="260"/>
      <c r="L97" s="260"/>
      <c r="M97" s="260"/>
      <c r="N97" s="260"/>
      <c r="O97" s="260"/>
      <c r="P97" s="260"/>
    </row>
    <row r="98" spans="2:20" ht="23.85" customHeight="1">
      <c r="C98" s="1441" t="s">
        <v>801</v>
      </c>
      <c r="D98" s="1441"/>
      <c r="E98" s="1441"/>
      <c r="F98" s="1441"/>
      <c r="G98" s="1441"/>
      <c r="H98" s="1441"/>
      <c r="I98" s="1441"/>
      <c r="J98" s="1441"/>
      <c r="K98" s="1441"/>
      <c r="L98" s="1441"/>
      <c r="M98" s="1441"/>
      <c r="N98" s="1441"/>
      <c r="O98" s="1441"/>
      <c r="P98" s="1441"/>
      <c r="Q98" s="249"/>
    </row>
    <row r="99" spans="2:20" ht="45" customHeight="1">
      <c r="C99" s="1442" t="s">
        <v>802</v>
      </c>
      <c r="D99" s="1442"/>
      <c r="E99" s="1443"/>
      <c r="F99" s="1444" t="s">
        <v>778</v>
      </c>
      <c r="G99" s="1442"/>
      <c r="H99" s="1444" t="s">
        <v>779</v>
      </c>
      <c r="I99" s="1442"/>
      <c r="J99" s="1444" t="s">
        <v>780</v>
      </c>
      <c r="K99" s="1442"/>
      <c r="L99" s="1443"/>
      <c r="M99" s="1444" t="s">
        <v>803</v>
      </c>
      <c r="N99" s="1442"/>
      <c r="O99" s="1442"/>
      <c r="P99" s="1442"/>
      <c r="Q99" s="262"/>
      <c r="R99" s="1419"/>
      <c r="S99" s="1419"/>
      <c r="T99" s="1419"/>
    </row>
    <row r="100" spans="2:20" s="249" customFormat="1" ht="6" customHeight="1">
      <c r="C100" s="261"/>
      <c r="D100" s="261"/>
      <c r="E100" s="261"/>
      <c r="F100" s="261"/>
      <c r="G100" s="261"/>
      <c r="H100" s="261"/>
      <c r="I100" s="261"/>
      <c r="J100" s="261"/>
      <c r="K100" s="261"/>
      <c r="L100" s="261"/>
      <c r="M100" s="261"/>
      <c r="N100" s="261"/>
      <c r="O100" s="261"/>
      <c r="P100" s="261"/>
      <c r="Q100" s="262"/>
      <c r="R100" s="255"/>
      <c r="S100" s="255"/>
      <c r="T100" s="255"/>
    </row>
    <row r="101" spans="2:20" ht="20.100000000000001" customHeight="1">
      <c r="C101" s="1424" t="s">
        <v>804</v>
      </c>
      <c r="D101" s="1425"/>
      <c r="E101" s="1426"/>
      <c r="F101" s="1427" t="str">
        <f>IF('[11]INFORMACION GENERAL'!F107=0,"",'[11]INFORMACION GENERAL'!F107)</f>
        <v/>
      </c>
      <c r="G101" s="1428"/>
      <c r="H101" s="1429"/>
      <c r="I101" s="1428"/>
      <c r="J101" s="1430" t="str">
        <f>IF('[11]INFORMACION GENERAL'!O107=0,"",'[11]INFORMACION GENERAL'!O107)</f>
        <v/>
      </c>
      <c r="K101" s="1431"/>
      <c r="L101" s="1432"/>
      <c r="M101" s="1433"/>
      <c r="N101" s="1434"/>
      <c r="O101" s="1434"/>
      <c r="P101" s="1435"/>
      <c r="R101" s="1419"/>
      <c r="S101" s="1419"/>
      <c r="T101" s="1419"/>
    </row>
    <row r="102" spans="2:20" ht="20.100000000000001" customHeight="1">
      <c r="C102" s="1424" t="s">
        <v>805</v>
      </c>
      <c r="D102" s="1425"/>
      <c r="E102" s="1426"/>
      <c r="F102" s="1427" t="str">
        <f>IF('[11]INFORMACION GENERAL'!F108=0,"",'[11]INFORMACION GENERAL'!F108)</f>
        <v/>
      </c>
      <c r="G102" s="1428"/>
      <c r="H102" s="1429"/>
      <c r="I102" s="1428"/>
      <c r="J102" s="1430" t="str">
        <f>IF('[11]INFORMACION GENERAL'!O108=0,"",'[11]INFORMACION GENERAL'!O108)</f>
        <v/>
      </c>
      <c r="K102" s="1431"/>
      <c r="L102" s="1432"/>
      <c r="M102" s="1433"/>
      <c r="N102" s="1434"/>
      <c r="O102" s="1434"/>
      <c r="P102" s="1435"/>
      <c r="R102" s="1419"/>
      <c r="S102" s="1419"/>
      <c r="T102" s="1419"/>
    </row>
    <row r="103" spans="2:20" ht="20.100000000000001" customHeight="1">
      <c r="C103" s="1424" t="s">
        <v>806</v>
      </c>
      <c r="D103" s="1425"/>
      <c r="E103" s="1426"/>
      <c r="F103" s="1427" t="str">
        <f>IF('[11]INFORMACION GENERAL'!F109=0,"",'[11]INFORMACION GENERAL'!F109)</f>
        <v/>
      </c>
      <c r="G103" s="1428"/>
      <c r="H103" s="1429"/>
      <c r="I103" s="1428"/>
      <c r="J103" s="1430" t="str">
        <f>IF('[11]INFORMACION GENERAL'!O109=0,"",'[11]INFORMACION GENERAL'!O109)</f>
        <v/>
      </c>
      <c r="K103" s="1431"/>
      <c r="L103" s="1432"/>
      <c r="M103" s="1433"/>
      <c r="N103" s="1434"/>
      <c r="O103" s="1434"/>
      <c r="P103" s="1435"/>
      <c r="R103" s="1419"/>
      <c r="S103" s="1419"/>
      <c r="T103" s="1419"/>
    </row>
    <row r="104" spans="2:20" ht="20.100000000000001" customHeight="1">
      <c r="C104" s="1424" t="s">
        <v>807</v>
      </c>
      <c r="D104" s="1425"/>
      <c r="E104" s="1426"/>
      <c r="F104" s="1427" t="str">
        <f>IF('[11]INFORMACION GENERAL'!F110=0,"",'[11]INFORMACION GENERAL'!F110)</f>
        <v/>
      </c>
      <c r="G104" s="1428"/>
      <c r="H104" s="1429"/>
      <c r="I104" s="1428"/>
      <c r="J104" s="1430" t="str">
        <f>IF('[11]INFORMACION GENERAL'!O110=0,"",'[11]INFORMACION GENERAL'!O110)</f>
        <v/>
      </c>
      <c r="K104" s="1431"/>
      <c r="L104" s="1432"/>
      <c r="M104" s="1433"/>
      <c r="N104" s="1434"/>
      <c r="O104" s="1434"/>
      <c r="P104" s="1435"/>
      <c r="R104" s="1419"/>
      <c r="S104" s="1419"/>
      <c r="T104" s="1419"/>
    </row>
    <row r="105" spans="2:20" ht="20.100000000000001" customHeight="1">
      <c r="C105" s="1424" t="s">
        <v>808</v>
      </c>
      <c r="D105" s="1425"/>
      <c r="E105" s="1426"/>
      <c r="F105" s="1427" t="str">
        <f>IF('[11]INFORMACION GENERAL'!F111=0,"",'[11]INFORMACION GENERAL'!F111)</f>
        <v/>
      </c>
      <c r="G105" s="1428"/>
      <c r="H105" s="1429"/>
      <c r="I105" s="1428"/>
      <c r="J105" s="1430" t="str">
        <f>IF('[11]INFORMACION GENERAL'!O111=0,"",'[11]INFORMACION GENERAL'!O111)</f>
        <v/>
      </c>
      <c r="K105" s="1431"/>
      <c r="L105" s="1432"/>
      <c r="M105" s="1433"/>
      <c r="N105" s="1434"/>
      <c r="O105" s="1434"/>
      <c r="P105" s="1435"/>
      <c r="R105" s="1419"/>
      <c r="S105" s="1419"/>
      <c r="T105" s="1419"/>
    </row>
    <row r="106" spans="2:20" ht="20.100000000000001" customHeight="1">
      <c r="C106" s="1424" t="s">
        <v>809</v>
      </c>
      <c r="D106" s="1425"/>
      <c r="E106" s="1426"/>
      <c r="F106" s="1427" t="str">
        <f>IF('[11]INFORMACION GENERAL'!F112=0,"",'[11]INFORMACION GENERAL'!F112)</f>
        <v/>
      </c>
      <c r="G106" s="1428"/>
      <c r="H106" s="1429"/>
      <c r="I106" s="1428"/>
      <c r="J106" s="1430" t="str">
        <f>IF('[11]INFORMACION GENERAL'!O112=0,"",'[11]INFORMACION GENERAL'!O112)</f>
        <v/>
      </c>
      <c r="K106" s="1431"/>
      <c r="L106" s="1432"/>
      <c r="M106" s="1433"/>
      <c r="N106" s="1434"/>
      <c r="O106" s="1434"/>
      <c r="P106" s="1435"/>
      <c r="R106" s="1419"/>
      <c r="S106" s="1419"/>
      <c r="T106" s="1419"/>
    </row>
    <row r="107" spans="2:20" ht="6" customHeight="1">
      <c r="F107" s="1419"/>
      <c r="G107" s="1419"/>
      <c r="H107" s="1419"/>
      <c r="I107" s="1419"/>
    </row>
    <row r="108" spans="2:20" ht="6" customHeight="1">
      <c r="O108" s="1420"/>
      <c r="P108" s="1421"/>
      <c r="Q108" s="1421"/>
    </row>
    <row r="109" spans="2:20" ht="8.1" customHeight="1">
      <c r="O109" s="1420"/>
      <c r="P109" s="1421"/>
      <c r="Q109" s="1421"/>
    </row>
    <row r="110" spans="2:20" ht="20.100000000000001" customHeight="1">
      <c r="B110" s="248"/>
      <c r="C110" s="249"/>
      <c r="D110" s="249"/>
      <c r="E110" s="249"/>
      <c r="F110" s="249"/>
      <c r="G110" s="249"/>
      <c r="H110" s="249"/>
      <c r="I110" s="249"/>
      <c r="J110" s="249"/>
      <c r="K110" s="249"/>
      <c r="L110" s="249"/>
      <c r="M110" s="249"/>
      <c r="N110" s="249"/>
      <c r="O110" s="249"/>
    </row>
    <row r="111" spans="2:20" ht="8.1" customHeight="1"/>
    <row r="112" spans="2:20" ht="6" customHeight="1"/>
    <row r="113" spans="2:17" ht="48" customHeight="1">
      <c r="C113" s="1422" t="s">
        <v>810</v>
      </c>
      <c r="D113" s="1422"/>
      <c r="E113" s="1422"/>
      <c r="F113" s="1422"/>
      <c r="G113" s="1422"/>
      <c r="H113" s="1422"/>
      <c r="I113" s="1422"/>
      <c r="J113" s="1422"/>
      <c r="K113" s="1422"/>
      <c r="L113" s="1422"/>
      <c r="M113" s="1422"/>
      <c r="N113" s="1422"/>
      <c r="O113" s="1416"/>
      <c r="P113" s="1416"/>
    </row>
    <row r="114" spans="2:17" ht="30" customHeight="1">
      <c r="C114" s="1423" t="s">
        <v>811</v>
      </c>
      <c r="D114" s="1423"/>
      <c r="E114" s="1423"/>
      <c r="F114" s="1423"/>
      <c r="G114" s="1423"/>
      <c r="H114" s="1423"/>
      <c r="I114" s="1423"/>
      <c r="J114" s="1423"/>
      <c r="K114" s="1423"/>
      <c r="L114" s="1423"/>
      <c r="M114" s="1423"/>
      <c r="N114" s="1423"/>
      <c r="O114" s="1416"/>
      <c r="P114" s="1416"/>
    </row>
    <row r="115" spans="2:17" ht="6" customHeight="1"/>
    <row r="116" spans="2:17" ht="8.1" customHeight="1"/>
    <row r="117" spans="2:17" ht="20.100000000000001" customHeight="1">
      <c r="B117" s="248"/>
      <c r="C117" s="249"/>
      <c r="D117" s="249"/>
      <c r="E117" s="249"/>
      <c r="F117" s="249"/>
      <c r="G117" s="249"/>
      <c r="H117" s="249"/>
      <c r="I117" s="249"/>
      <c r="J117" s="249"/>
      <c r="K117" s="249"/>
      <c r="L117" s="249"/>
      <c r="M117" s="249"/>
      <c r="N117" s="249"/>
      <c r="O117" s="249"/>
    </row>
    <row r="118" spans="2:17" ht="8.1" customHeight="1"/>
    <row r="119" spans="2:17" ht="6" customHeight="1"/>
    <row r="120" spans="2:17" ht="30" customHeight="1">
      <c r="C120" s="1418" t="s">
        <v>812</v>
      </c>
      <c r="D120" s="1418"/>
      <c r="E120" s="1418"/>
      <c r="F120" s="1418"/>
      <c r="G120" s="1418"/>
      <c r="H120" s="1418"/>
      <c r="I120" s="1418"/>
      <c r="J120" s="1418"/>
      <c r="K120" s="1418"/>
      <c r="L120" s="1418"/>
      <c r="M120" s="1418"/>
      <c r="N120" s="1418"/>
      <c r="O120" s="1416"/>
      <c r="P120" s="1416"/>
      <c r="Q120" s="264"/>
    </row>
    <row r="121" spans="2:17" ht="30" customHeight="1">
      <c r="C121" s="1415" t="s">
        <v>813</v>
      </c>
      <c r="D121" s="1415"/>
      <c r="E121" s="1415"/>
      <c r="F121" s="1415"/>
      <c r="G121" s="1415"/>
      <c r="H121" s="1415"/>
      <c r="I121" s="1415"/>
      <c r="J121" s="1415"/>
      <c r="K121" s="1415"/>
      <c r="L121" s="1415"/>
      <c r="M121" s="1415"/>
      <c r="N121" s="1415"/>
      <c r="O121" s="1416"/>
      <c r="P121" s="1416"/>
      <c r="Q121" s="264"/>
    </row>
    <row r="122" spans="2:17" ht="30" customHeight="1">
      <c r="C122" s="1415" t="s">
        <v>814</v>
      </c>
      <c r="D122" s="1415"/>
      <c r="E122" s="1415"/>
      <c r="F122" s="1415"/>
      <c r="G122" s="1415"/>
      <c r="H122" s="1415"/>
      <c r="I122" s="1415"/>
      <c r="J122" s="1415"/>
      <c r="K122" s="1415"/>
      <c r="L122" s="1415"/>
      <c r="M122" s="1415"/>
      <c r="N122" s="1415"/>
      <c r="O122" s="1416"/>
      <c r="P122" s="1416"/>
      <c r="Q122" s="264"/>
    </row>
    <row r="123" spans="2:17" ht="30" customHeight="1">
      <c r="C123" s="1415" t="s">
        <v>815</v>
      </c>
      <c r="D123" s="1415"/>
      <c r="E123" s="1415"/>
      <c r="F123" s="1415"/>
      <c r="G123" s="1415"/>
      <c r="H123" s="1415"/>
      <c r="I123" s="1415"/>
      <c r="J123" s="1415"/>
      <c r="K123" s="1415"/>
      <c r="L123" s="1415"/>
      <c r="M123" s="1415"/>
      <c r="N123" s="1415"/>
      <c r="O123" s="1416"/>
      <c r="P123" s="1416"/>
      <c r="Q123" s="264"/>
    </row>
    <row r="124" spans="2:17" ht="30" customHeight="1">
      <c r="C124" s="1418" t="s">
        <v>816</v>
      </c>
      <c r="D124" s="1418"/>
      <c r="E124" s="1418"/>
      <c r="F124" s="1418"/>
      <c r="G124" s="1418"/>
      <c r="H124" s="1418"/>
      <c r="I124" s="1418"/>
      <c r="J124" s="1418"/>
      <c r="K124" s="1418"/>
      <c r="L124" s="1418"/>
      <c r="M124" s="1418"/>
      <c r="N124" s="1418"/>
      <c r="O124" s="1416"/>
      <c r="P124" s="1416"/>
      <c r="Q124" s="264"/>
    </row>
    <row r="125" spans="2:17" ht="6" customHeight="1"/>
    <row r="126" spans="2:17" ht="8.1" customHeight="1">
      <c r="C126" s="1418"/>
      <c r="D126" s="1418"/>
      <c r="E126" s="1418"/>
      <c r="F126" s="1418"/>
      <c r="G126" s="1418"/>
      <c r="H126" s="1418"/>
      <c r="I126" s="1418"/>
      <c r="J126" s="1418"/>
      <c r="K126" s="1418"/>
      <c r="L126" s="1418"/>
      <c r="M126" s="1418"/>
      <c r="N126" s="1418"/>
    </row>
    <row r="127" spans="2:17" ht="20.100000000000001" customHeight="1">
      <c r="B127" s="248"/>
      <c r="C127" s="249"/>
      <c r="D127" s="249"/>
      <c r="E127" s="249"/>
      <c r="F127" s="249"/>
      <c r="G127" s="249"/>
      <c r="H127" s="249"/>
      <c r="I127" s="249"/>
      <c r="J127" s="249"/>
      <c r="K127" s="249"/>
      <c r="L127" s="249"/>
      <c r="M127" s="249"/>
      <c r="N127" s="249"/>
      <c r="O127" s="249"/>
    </row>
    <row r="128" spans="2:17" ht="8.1" customHeight="1"/>
    <row r="129" spans="3:16" ht="6" customHeight="1"/>
    <row r="130" spans="3:16" ht="24" customHeight="1">
      <c r="C130" s="1417" t="s">
        <v>817</v>
      </c>
      <c r="D130" s="1417"/>
      <c r="E130" s="1417"/>
      <c r="F130" s="1417"/>
      <c r="G130" s="1417"/>
      <c r="H130" s="1417"/>
      <c r="I130" s="1417"/>
      <c r="J130" s="1417"/>
      <c r="K130" s="1417"/>
      <c r="L130" s="1417"/>
      <c r="M130" s="1417"/>
      <c r="N130" s="1417"/>
      <c r="O130" s="1417"/>
      <c r="P130" s="1417"/>
    </row>
    <row r="131" spans="3:16" ht="6" customHeight="1">
      <c r="C131" s="249"/>
      <c r="D131" s="249"/>
      <c r="E131" s="249"/>
      <c r="F131" s="249"/>
      <c r="G131" s="249"/>
      <c r="H131" s="249"/>
      <c r="I131" s="249"/>
      <c r="J131" s="249"/>
      <c r="K131" s="249"/>
      <c r="L131" s="249"/>
      <c r="M131" s="249"/>
      <c r="N131" s="249"/>
      <c r="O131" s="249"/>
      <c r="P131" s="249"/>
    </row>
    <row r="132" spans="3:16" s="249" customFormat="1" ht="24" customHeight="1">
      <c r="C132" s="1417" t="s">
        <v>818</v>
      </c>
      <c r="D132" s="1417"/>
      <c r="E132" s="1417"/>
      <c r="F132" s="1417"/>
      <c r="G132" s="1417"/>
      <c r="H132" s="1417"/>
      <c r="I132" s="1417"/>
      <c r="J132" s="1417"/>
      <c r="K132" s="1417"/>
      <c r="L132" s="1417"/>
      <c r="M132" s="1417"/>
      <c r="N132" s="1417"/>
      <c r="O132" s="1417"/>
      <c r="P132" s="1417"/>
    </row>
    <row r="133" spans="3:16" ht="6" customHeight="1">
      <c r="C133" s="249"/>
      <c r="D133" s="249"/>
      <c r="E133" s="249"/>
      <c r="F133" s="249"/>
      <c r="G133" s="249"/>
      <c r="H133" s="249"/>
      <c r="I133" s="249"/>
      <c r="J133" s="249"/>
      <c r="K133" s="249"/>
      <c r="L133" s="249"/>
      <c r="M133" s="249"/>
      <c r="N133" s="249"/>
      <c r="O133" s="249"/>
      <c r="P133" s="249"/>
    </row>
    <row r="134" spans="3:16" ht="6" customHeight="1"/>
  </sheetData>
  <sheetProtection sheet="1" objects="1" scenarios="1"/>
  <mergeCells count="274">
    <mergeCell ref="C5:P5"/>
    <mergeCell ref="C6:N6"/>
    <mergeCell ref="C7:N7"/>
    <mergeCell ref="C8:N8"/>
    <mergeCell ref="C9:N9"/>
    <mergeCell ref="C10:N10"/>
    <mergeCell ref="C11:N11"/>
    <mergeCell ref="C12:N12"/>
    <mergeCell ref="C13:N13"/>
    <mergeCell ref="C14:N14"/>
    <mergeCell ref="C15:N15"/>
    <mergeCell ref="C16:N16"/>
    <mergeCell ref="C17:N17"/>
    <mergeCell ref="C18:N18"/>
    <mergeCell ref="C19:N19"/>
    <mergeCell ref="C20:N20"/>
    <mergeCell ref="C21:N21"/>
    <mergeCell ref="C22:N22"/>
    <mergeCell ref="C23:N23"/>
    <mergeCell ref="O23:P23"/>
    <mergeCell ref="C24:N24"/>
    <mergeCell ref="O24:P24"/>
    <mergeCell ref="C25:N25"/>
    <mergeCell ref="O25:P25"/>
    <mergeCell ref="C26:N26"/>
    <mergeCell ref="O26:P26"/>
    <mergeCell ref="C27:N27"/>
    <mergeCell ref="O27:P27"/>
    <mergeCell ref="C28:N28"/>
    <mergeCell ref="O28:P28"/>
    <mergeCell ref="C29:N29"/>
    <mergeCell ref="O29:P29"/>
    <mergeCell ref="C36:N36"/>
    <mergeCell ref="C38:N38"/>
    <mergeCell ref="C40:F40"/>
    <mergeCell ref="G40:P40"/>
    <mergeCell ref="C42:H42"/>
    <mergeCell ref="I42:P42"/>
    <mergeCell ref="C44:H44"/>
    <mergeCell ref="I44:P44"/>
    <mergeCell ref="C47:P47"/>
    <mergeCell ref="C50:E50"/>
    <mergeCell ref="F50:G50"/>
    <mergeCell ref="H50:I50"/>
    <mergeCell ref="J50:L50"/>
    <mergeCell ref="M50:P50"/>
    <mergeCell ref="R50:T50"/>
    <mergeCell ref="C52:E52"/>
    <mergeCell ref="F52:G52"/>
    <mergeCell ref="H52:I52"/>
    <mergeCell ref="J52:L52"/>
    <mergeCell ref="M52:P52"/>
    <mergeCell ref="R52:T52"/>
    <mergeCell ref="C53:E53"/>
    <mergeCell ref="F53:G53"/>
    <mergeCell ref="H53:I53"/>
    <mergeCell ref="J53:L53"/>
    <mergeCell ref="M53:P53"/>
    <mergeCell ref="R53:T53"/>
    <mergeCell ref="C54:E54"/>
    <mergeCell ref="F54:G54"/>
    <mergeCell ref="H54:I54"/>
    <mergeCell ref="J54:L54"/>
    <mergeCell ref="M54:P54"/>
    <mergeCell ref="R54:T54"/>
    <mergeCell ref="C55:E55"/>
    <mergeCell ref="F55:G55"/>
    <mergeCell ref="H55:I55"/>
    <mergeCell ref="J55:L55"/>
    <mergeCell ref="M55:P55"/>
    <mergeCell ref="R55:T55"/>
    <mergeCell ref="C56:E56"/>
    <mergeCell ref="F56:G56"/>
    <mergeCell ref="H56:I56"/>
    <mergeCell ref="J56:L56"/>
    <mergeCell ref="M56:P56"/>
    <mergeCell ref="R56:T56"/>
    <mergeCell ref="C57:E57"/>
    <mergeCell ref="F57:G57"/>
    <mergeCell ref="H57:I57"/>
    <mergeCell ref="J57:L57"/>
    <mergeCell ref="M57:P57"/>
    <mergeCell ref="R57:T57"/>
    <mergeCell ref="C58:E58"/>
    <mergeCell ref="F58:G58"/>
    <mergeCell ref="H58:I58"/>
    <mergeCell ref="J58:L58"/>
    <mergeCell ref="M58:P58"/>
    <mergeCell ref="R58:T58"/>
    <mergeCell ref="C59:E59"/>
    <mergeCell ref="F59:G59"/>
    <mergeCell ref="H59:I59"/>
    <mergeCell ref="J59:L59"/>
    <mergeCell ref="M59:P59"/>
    <mergeCell ref="R59:T59"/>
    <mergeCell ref="C60:E60"/>
    <mergeCell ref="F60:G60"/>
    <mergeCell ref="H60:I60"/>
    <mergeCell ref="J60:L60"/>
    <mergeCell ref="M60:P60"/>
    <mergeCell ref="R60:T60"/>
    <mergeCell ref="C61:E61"/>
    <mergeCell ref="F61:G61"/>
    <mergeCell ref="H61:I61"/>
    <mergeCell ref="J61:L61"/>
    <mergeCell ref="M61:P61"/>
    <mergeCell ref="R61:T61"/>
    <mergeCell ref="F62:I62"/>
    <mergeCell ref="C64:P64"/>
    <mergeCell ref="C67:E67"/>
    <mergeCell ref="F67:G67"/>
    <mergeCell ref="H67:I67"/>
    <mergeCell ref="J67:L67"/>
    <mergeCell ref="M67:P67"/>
    <mergeCell ref="R67:T67"/>
    <mergeCell ref="C69:E69"/>
    <mergeCell ref="F69:G69"/>
    <mergeCell ref="H69:I69"/>
    <mergeCell ref="J69:L69"/>
    <mergeCell ref="M69:P69"/>
    <mergeCell ref="R69:T69"/>
    <mergeCell ref="C70:E70"/>
    <mergeCell ref="F70:G70"/>
    <mergeCell ref="H70:I70"/>
    <mergeCell ref="J70:L70"/>
    <mergeCell ref="M70:P70"/>
    <mergeCell ref="R70:T70"/>
    <mergeCell ref="C71:E71"/>
    <mergeCell ref="F71:G71"/>
    <mergeCell ref="H71:I71"/>
    <mergeCell ref="J71:L71"/>
    <mergeCell ref="M71:P71"/>
    <mergeCell ref="R71:T71"/>
    <mergeCell ref="C72:E72"/>
    <mergeCell ref="F72:G72"/>
    <mergeCell ref="H72:I72"/>
    <mergeCell ref="J72:L72"/>
    <mergeCell ref="M72:P72"/>
    <mergeCell ref="R72:T72"/>
    <mergeCell ref="C73:E73"/>
    <mergeCell ref="F73:G73"/>
    <mergeCell ref="H73:I73"/>
    <mergeCell ref="J73:L73"/>
    <mergeCell ref="M73:P73"/>
    <mergeCell ref="R73:T73"/>
    <mergeCell ref="C74:E74"/>
    <mergeCell ref="F74:G74"/>
    <mergeCell ref="H74:I74"/>
    <mergeCell ref="J74:L74"/>
    <mergeCell ref="M74:P74"/>
    <mergeCell ref="R74:T74"/>
    <mergeCell ref="C75:E75"/>
    <mergeCell ref="F75:G75"/>
    <mergeCell ref="H75:I75"/>
    <mergeCell ref="J75:L75"/>
    <mergeCell ref="M75:P75"/>
    <mergeCell ref="R75:T75"/>
    <mergeCell ref="C76:E76"/>
    <mergeCell ref="F76:G76"/>
    <mergeCell ref="H76:I76"/>
    <mergeCell ref="J76:L76"/>
    <mergeCell ref="M76:P76"/>
    <mergeCell ref="R76:T76"/>
    <mergeCell ref="C77:E77"/>
    <mergeCell ref="F77:G77"/>
    <mergeCell ref="H77:I77"/>
    <mergeCell ref="J77:L77"/>
    <mergeCell ref="M77:P77"/>
    <mergeCell ref="R77:T77"/>
    <mergeCell ref="C78:E78"/>
    <mergeCell ref="F78:G78"/>
    <mergeCell ref="H78:I78"/>
    <mergeCell ref="J78:L78"/>
    <mergeCell ref="M78:P78"/>
    <mergeCell ref="R78:T78"/>
    <mergeCell ref="F79:I79"/>
    <mergeCell ref="C84:P84"/>
    <mergeCell ref="C85:D85"/>
    <mergeCell ref="E85:H85"/>
    <mergeCell ref="I85:K85"/>
    <mergeCell ref="L85:P85"/>
    <mergeCell ref="C86:D86"/>
    <mergeCell ref="E86:H86"/>
    <mergeCell ref="I86:K86"/>
    <mergeCell ref="L86:P86"/>
    <mergeCell ref="C87:D87"/>
    <mergeCell ref="E87:H87"/>
    <mergeCell ref="I87:K87"/>
    <mergeCell ref="L87:P87"/>
    <mergeCell ref="C88:D88"/>
    <mergeCell ref="E88:H88"/>
    <mergeCell ref="I88:K88"/>
    <mergeCell ref="L88:P88"/>
    <mergeCell ref="C89:D89"/>
    <mergeCell ref="E89:H89"/>
    <mergeCell ref="I89:K89"/>
    <mergeCell ref="L89:P89"/>
    <mergeCell ref="C90:D90"/>
    <mergeCell ref="E90:H90"/>
    <mergeCell ref="I90:K90"/>
    <mergeCell ref="L90:P90"/>
    <mergeCell ref="C91:D91"/>
    <mergeCell ref="E91:H91"/>
    <mergeCell ref="I91:K91"/>
    <mergeCell ref="L91:P91"/>
    <mergeCell ref="C92:D92"/>
    <mergeCell ref="E92:H92"/>
    <mergeCell ref="I92:K92"/>
    <mergeCell ref="L92:P92"/>
    <mergeCell ref="O93:Q93"/>
    <mergeCell ref="O94:Q94"/>
    <mergeCell ref="C98:P98"/>
    <mergeCell ref="C99:E99"/>
    <mergeCell ref="F99:G99"/>
    <mergeCell ref="H99:I99"/>
    <mergeCell ref="J99:L99"/>
    <mergeCell ref="M99:P99"/>
    <mergeCell ref="R99:T99"/>
    <mergeCell ref="C101:E101"/>
    <mergeCell ref="F101:G101"/>
    <mergeCell ref="H101:I101"/>
    <mergeCell ref="J101:L101"/>
    <mergeCell ref="M101:P101"/>
    <mergeCell ref="R101:T101"/>
    <mergeCell ref="C102:E102"/>
    <mergeCell ref="F102:G102"/>
    <mergeCell ref="H102:I102"/>
    <mergeCell ref="J102:L102"/>
    <mergeCell ref="M102:P102"/>
    <mergeCell ref="R102:T102"/>
    <mergeCell ref="C103:E103"/>
    <mergeCell ref="F103:G103"/>
    <mergeCell ref="H103:I103"/>
    <mergeCell ref="J103:L103"/>
    <mergeCell ref="M103:P103"/>
    <mergeCell ref="R103:T103"/>
    <mergeCell ref="C104:E104"/>
    <mergeCell ref="F104:G104"/>
    <mergeCell ref="H104:I104"/>
    <mergeCell ref="J104:L104"/>
    <mergeCell ref="M104:P104"/>
    <mergeCell ref="R104:T104"/>
    <mergeCell ref="C105:E105"/>
    <mergeCell ref="F105:G105"/>
    <mergeCell ref="H105:I105"/>
    <mergeCell ref="J105:L105"/>
    <mergeCell ref="M105:P105"/>
    <mergeCell ref="R105:T105"/>
    <mergeCell ref="C106:E106"/>
    <mergeCell ref="F106:G106"/>
    <mergeCell ref="H106:I106"/>
    <mergeCell ref="J106:L106"/>
    <mergeCell ref="M106:P106"/>
    <mergeCell ref="R106:T106"/>
    <mergeCell ref="F107:I107"/>
    <mergeCell ref="O108:Q108"/>
    <mergeCell ref="O109:Q109"/>
    <mergeCell ref="C113:N113"/>
    <mergeCell ref="O113:P113"/>
    <mergeCell ref="C114:N114"/>
    <mergeCell ref="O114:P114"/>
    <mergeCell ref="C120:N120"/>
    <mergeCell ref="O120:P120"/>
    <mergeCell ref="C121:N121"/>
    <mergeCell ref="O121:P121"/>
    <mergeCell ref="C122:N122"/>
    <mergeCell ref="O122:P122"/>
    <mergeCell ref="C132:P132"/>
    <mergeCell ref="C123:N123"/>
    <mergeCell ref="O123:P123"/>
    <mergeCell ref="C124:N124"/>
    <mergeCell ref="O124:P124"/>
    <mergeCell ref="C126:N126"/>
    <mergeCell ref="C130:P130"/>
  </mergeCells>
  <printOptions horizontalCentered="1"/>
  <pageMargins left="0.82677165354330717" right="0" top="0.86614173228346458" bottom="0.39370078740157483" header="0" footer="0"/>
  <pageSetup scale="51"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rowBreaks count="2" manualBreakCount="2">
    <brk id="62" max="17" man="1"/>
    <brk id="80" max="17" man="1"/>
  </rowBreaks>
  <drawing r:id="rId2"/>
  <legacyDrawing r:id="rId3"/>
  <mc:AlternateContent xmlns:mc="http://schemas.openxmlformats.org/markup-compatibility/2006">
    <mc:Choice Requires="x14">
      <controls>
        <mc:AlternateContent xmlns:mc="http://schemas.openxmlformats.org/markup-compatibility/2006">
          <mc:Choice Requires="x14">
            <control shapeId="124933" r:id="rId4" name="Option Button 5">
              <controlPr defaultSize="0" autoFill="0" autoLine="0" autoPict="0">
                <anchor moveWithCells="1" sizeWithCells="1">
                  <from>
                    <xdr:col>14</xdr:col>
                    <xdr:colOff>259080</xdr:colOff>
                    <xdr:row>35</xdr:row>
                    <xdr:rowOff>114300</xdr:rowOff>
                  </from>
                  <to>
                    <xdr:col>14</xdr:col>
                    <xdr:colOff>640080</xdr:colOff>
                    <xdr:row>35</xdr:row>
                    <xdr:rowOff>304800</xdr:rowOff>
                  </to>
                </anchor>
              </controlPr>
            </control>
          </mc:Choice>
        </mc:AlternateContent>
        <mc:AlternateContent xmlns:mc="http://schemas.openxmlformats.org/markup-compatibility/2006">
          <mc:Choice Requires="x14">
            <control shapeId="124934" r:id="rId5" name="Option Button 6">
              <controlPr defaultSize="0" autoFill="0" autoLine="0" autoPict="0">
                <anchor moveWithCells="1" sizeWithCells="1">
                  <from>
                    <xdr:col>15</xdr:col>
                    <xdr:colOff>152400</xdr:colOff>
                    <xdr:row>35</xdr:row>
                    <xdr:rowOff>114300</xdr:rowOff>
                  </from>
                  <to>
                    <xdr:col>15</xdr:col>
                    <xdr:colOff>548640</xdr:colOff>
                    <xdr:row>35</xdr:row>
                    <xdr:rowOff>304800</xdr:rowOff>
                  </to>
                </anchor>
              </controlPr>
            </control>
          </mc:Choice>
        </mc:AlternateContent>
        <mc:AlternateContent xmlns:mc="http://schemas.openxmlformats.org/markup-compatibility/2006">
          <mc:Choice Requires="x14">
            <control shapeId="124935" r:id="rId6" name="Group Box 7">
              <controlPr defaultSize="0" print="0" autoFill="0" autoPict="0">
                <anchor moveWithCells="1" sizeWithCells="1">
                  <from>
                    <xdr:col>14</xdr:col>
                    <xdr:colOff>15240</xdr:colOff>
                    <xdr:row>35</xdr:row>
                    <xdr:rowOff>15240</xdr:rowOff>
                  </from>
                  <to>
                    <xdr:col>16</xdr:col>
                    <xdr:colOff>0</xdr:colOff>
                    <xdr:row>36</xdr:row>
                    <xdr:rowOff>30480</xdr:rowOff>
                  </to>
                </anchor>
              </controlPr>
            </control>
          </mc:Choice>
        </mc:AlternateContent>
        <mc:AlternateContent xmlns:mc="http://schemas.openxmlformats.org/markup-compatibility/2006">
          <mc:Choice Requires="x14">
            <control shapeId="124936" r:id="rId7" name="Option Button 8">
              <controlPr defaultSize="0" autoFill="0" autoLine="0" autoPict="0">
                <anchor moveWithCells="1" sizeWithCells="1">
                  <from>
                    <xdr:col>14</xdr:col>
                    <xdr:colOff>259080</xdr:colOff>
                    <xdr:row>37</xdr:row>
                    <xdr:rowOff>129540</xdr:rowOff>
                  </from>
                  <to>
                    <xdr:col>14</xdr:col>
                    <xdr:colOff>678180</xdr:colOff>
                    <xdr:row>37</xdr:row>
                    <xdr:rowOff>320040</xdr:rowOff>
                  </to>
                </anchor>
              </controlPr>
            </control>
          </mc:Choice>
        </mc:AlternateContent>
        <mc:AlternateContent xmlns:mc="http://schemas.openxmlformats.org/markup-compatibility/2006">
          <mc:Choice Requires="x14">
            <control shapeId="124937" r:id="rId8" name="Option Button 9">
              <controlPr defaultSize="0" autoFill="0" autoLine="0" autoPict="0">
                <anchor moveWithCells="1" sizeWithCells="1">
                  <from>
                    <xdr:col>15</xdr:col>
                    <xdr:colOff>167640</xdr:colOff>
                    <xdr:row>37</xdr:row>
                    <xdr:rowOff>129540</xdr:rowOff>
                  </from>
                  <to>
                    <xdr:col>15</xdr:col>
                    <xdr:colOff>571500</xdr:colOff>
                    <xdr:row>37</xdr:row>
                    <xdr:rowOff>320040</xdr:rowOff>
                  </to>
                </anchor>
              </controlPr>
            </control>
          </mc:Choice>
        </mc:AlternateContent>
        <mc:AlternateContent xmlns:mc="http://schemas.openxmlformats.org/markup-compatibility/2006">
          <mc:Choice Requires="x14">
            <control shapeId="124938" r:id="rId9" name="Group Box 10">
              <controlPr defaultSize="0" print="0" autoFill="0" autoPict="0">
                <anchor moveWithCells="1" sizeWithCells="1">
                  <from>
                    <xdr:col>14</xdr:col>
                    <xdr:colOff>15240</xdr:colOff>
                    <xdr:row>37</xdr:row>
                    <xdr:rowOff>15240</xdr:rowOff>
                  </from>
                  <to>
                    <xdr:col>15</xdr:col>
                    <xdr:colOff>716280</xdr:colOff>
                    <xdr:row>38</xdr:row>
                    <xdr:rowOff>30480</xdr:rowOff>
                  </to>
                </anchor>
              </controlPr>
            </control>
          </mc:Choice>
        </mc:AlternateContent>
        <mc:AlternateContent xmlns:mc="http://schemas.openxmlformats.org/markup-compatibility/2006">
          <mc:Choice Requires="x14">
            <control shapeId="124939" r:id="rId10" name="Option Button 11">
              <controlPr defaultSize="0" autoFill="0" autoLine="0" autoPict="0">
                <anchor moveWithCells="1" sizeWithCells="1">
                  <from>
                    <xdr:col>14</xdr:col>
                    <xdr:colOff>220980</xdr:colOff>
                    <xdr:row>112</xdr:row>
                    <xdr:rowOff>106680</xdr:rowOff>
                  </from>
                  <to>
                    <xdr:col>14</xdr:col>
                    <xdr:colOff>640080</xdr:colOff>
                    <xdr:row>112</xdr:row>
                    <xdr:rowOff>297180</xdr:rowOff>
                  </to>
                </anchor>
              </controlPr>
            </control>
          </mc:Choice>
        </mc:AlternateContent>
        <mc:AlternateContent xmlns:mc="http://schemas.openxmlformats.org/markup-compatibility/2006">
          <mc:Choice Requires="x14">
            <control shapeId="124940" r:id="rId11" name="Option Button 12">
              <controlPr defaultSize="0" autoFill="0" autoLine="0" autoPict="0">
                <anchor moveWithCells="1" sizeWithCells="1">
                  <from>
                    <xdr:col>15</xdr:col>
                    <xdr:colOff>129540</xdr:colOff>
                    <xdr:row>112</xdr:row>
                    <xdr:rowOff>106680</xdr:rowOff>
                  </from>
                  <to>
                    <xdr:col>15</xdr:col>
                    <xdr:colOff>525780</xdr:colOff>
                    <xdr:row>112</xdr:row>
                    <xdr:rowOff>297180</xdr:rowOff>
                  </to>
                </anchor>
              </controlPr>
            </control>
          </mc:Choice>
        </mc:AlternateContent>
        <mc:AlternateContent xmlns:mc="http://schemas.openxmlformats.org/markup-compatibility/2006">
          <mc:Choice Requires="x14">
            <control shapeId="124941" r:id="rId12" name="Group Box 13">
              <controlPr defaultSize="0" print="0" autoFill="0" autoPict="0">
                <anchor moveWithCells="1" sizeWithCells="1">
                  <from>
                    <xdr:col>13</xdr:col>
                    <xdr:colOff>1043940</xdr:colOff>
                    <xdr:row>112</xdr:row>
                    <xdr:rowOff>0</xdr:rowOff>
                  </from>
                  <to>
                    <xdr:col>15</xdr:col>
                    <xdr:colOff>716280</xdr:colOff>
                    <xdr:row>113</xdr:row>
                    <xdr:rowOff>15240</xdr:rowOff>
                  </to>
                </anchor>
              </controlPr>
            </control>
          </mc:Choice>
        </mc:AlternateContent>
        <mc:AlternateContent xmlns:mc="http://schemas.openxmlformats.org/markup-compatibility/2006">
          <mc:Choice Requires="x14">
            <control shapeId="124942" r:id="rId13" name="Option Button 14">
              <controlPr defaultSize="0" autoFill="0" autoLine="0" autoPict="0">
                <anchor moveWithCells="1" sizeWithCells="1">
                  <from>
                    <xdr:col>14</xdr:col>
                    <xdr:colOff>228600</xdr:colOff>
                    <xdr:row>113</xdr:row>
                    <xdr:rowOff>114300</xdr:rowOff>
                  </from>
                  <to>
                    <xdr:col>14</xdr:col>
                    <xdr:colOff>640080</xdr:colOff>
                    <xdr:row>113</xdr:row>
                    <xdr:rowOff>297180</xdr:rowOff>
                  </to>
                </anchor>
              </controlPr>
            </control>
          </mc:Choice>
        </mc:AlternateContent>
        <mc:AlternateContent xmlns:mc="http://schemas.openxmlformats.org/markup-compatibility/2006">
          <mc:Choice Requires="x14">
            <control shapeId="124943" r:id="rId14" name="Option Button 15">
              <controlPr defaultSize="0" autoFill="0" autoLine="0" autoPict="0">
                <anchor moveWithCells="1" sizeWithCells="1">
                  <from>
                    <xdr:col>15</xdr:col>
                    <xdr:colOff>144780</xdr:colOff>
                    <xdr:row>113</xdr:row>
                    <xdr:rowOff>114300</xdr:rowOff>
                  </from>
                  <to>
                    <xdr:col>15</xdr:col>
                    <xdr:colOff>533400</xdr:colOff>
                    <xdr:row>113</xdr:row>
                    <xdr:rowOff>297180</xdr:rowOff>
                  </to>
                </anchor>
              </controlPr>
            </control>
          </mc:Choice>
        </mc:AlternateContent>
        <mc:AlternateContent xmlns:mc="http://schemas.openxmlformats.org/markup-compatibility/2006">
          <mc:Choice Requires="x14">
            <control shapeId="124944" r:id="rId15" name="Group Box 16">
              <controlPr defaultSize="0" print="0" autoFill="0" autoPict="0">
                <anchor moveWithCells="1" sizeWithCells="1">
                  <from>
                    <xdr:col>13</xdr:col>
                    <xdr:colOff>1043940</xdr:colOff>
                    <xdr:row>113</xdr:row>
                    <xdr:rowOff>15240</xdr:rowOff>
                  </from>
                  <to>
                    <xdr:col>15</xdr:col>
                    <xdr:colOff>716280</xdr:colOff>
                    <xdr:row>113</xdr:row>
                    <xdr:rowOff>373380</xdr:rowOff>
                  </to>
                </anchor>
              </controlPr>
            </control>
          </mc:Choice>
        </mc:AlternateContent>
        <mc:AlternateContent xmlns:mc="http://schemas.openxmlformats.org/markup-compatibility/2006">
          <mc:Choice Requires="x14">
            <control shapeId="124945" r:id="rId16" name="Option Button 17">
              <controlPr defaultSize="0" autoFill="0" autoLine="0" autoPict="0">
                <anchor moveWithCells="1" sizeWithCells="1">
                  <from>
                    <xdr:col>14</xdr:col>
                    <xdr:colOff>228600</xdr:colOff>
                    <xdr:row>119</xdr:row>
                    <xdr:rowOff>106680</xdr:rowOff>
                  </from>
                  <to>
                    <xdr:col>14</xdr:col>
                    <xdr:colOff>647700</xdr:colOff>
                    <xdr:row>119</xdr:row>
                    <xdr:rowOff>297180</xdr:rowOff>
                  </to>
                </anchor>
              </controlPr>
            </control>
          </mc:Choice>
        </mc:AlternateContent>
        <mc:AlternateContent xmlns:mc="http://schemas.openxmlformats.org/markup-compatibility/2006">
          <mc:Choice Requires="x14">
            <control shapeId="124946" r:id="rId17" name="Option Button 18">
              <controlPr defaultSize="0" autoFill="0" autoLine="0" autoPict="0">
                <anchor moveWithCells="1" sizeWithCells="1">
                  <from>
                    <xdr:col>15</xdr:col>
                    <xdr:colOff>144780</xdr:colOff>
                    <xdr:row>119</xdr:row>
                    <xdr:rowOff>106680</xdr:rowOff>
                  </from>
                  <to>
                    <xdr:col>15</xdr:col>
                    <xdr:colOff>548640</xdr:colOff>
                    <xdr:row>119</xdr:row>
                    <xdr:rowOff>297180</xdr:rowOff>
                  </to>
                </anchor>
              </controlPr>
            </control>
          </mc:Choice>
        </mc:AlternateContent>
        <mc:AlternateContent xmlns:mc="http://schemas.openxmlformats.org/markup-compatibility/2006">
          <mc:Choice Requires="x14">
            <control shapeId="124947" r:id="rId18" name="Group Box 19">
              <controlPr defaultSize="0" print="0" autoFill="0" autoPict="0">
                <anchor moveWithCells="1" sizeWithCells="1">
                  <from>
                    <xdr:col>14</xdr:col>
                    <xdr:colOff>0</xdr:colOff>
                    <xdr:row>119</xdr:row>
                    <xdr:rowOff>0</xdr:rowOff>
                  </from>
                  <to>
                    <xdr:col>16</xdr:col>
                    <xdr:colOff>0</xdr:colOff>
                    <xdr:row>120</xdr:row>
                    <xdr:rowOff>0</xdr:rowOff>
                  </to>
                </anchor>
              </controlPr>
            </control>
          </mc:Choice>
        </mc:AlternateContent>
        <mc:AlternateContent xmlns:mc="http://schemas.openxmlformats.org/markup-compatibility/2006">
          <mc:Choice Requires="x14">
            <control shapeId="124948" r:id="rId19" name="Option Button 20">
              <controlPr defaultSize="0" autoFill="0" autoLine="0" autoPict="0">
                <anchor moveWithCells="1" sizeWithCells="1">
                  <from>
                    <xdr:col>14</xdr:col>
                    <xdr:colOff>243840</xdr:colOff>
                    <xdr:row>120</xdr:row>
                    <xdr:rowOff>114300</xdr:rowOff>
                  </from>
                  <to>
                    <xdr:col>14</xdr:col>
                    <xdr:colOff>662940</xdr:colOff>
                    <xdr:row>120</xdr:row>
                    <xdr:rowOff>304800</xdr:rowOff>
                  </to>
                </anchor>
              </controlPr>
            </control>
          </mc:Choice>
        </mc:AlternateContent>
        <mc:AlternateContent xmlns:mc="http://schemas.openxmlformats.org/markup-compatibility/2006">
          <mc:Choice Requires="x14">
            <control shapeId="124949" r:id="rId20" name="Option Button 21">
              <controlPr defaultSize="0" autoFill="0" autoLine="0" autoPict="0">
                <anchor moveWithCells="1" sizeWithCells="1">
                  <from>
                    <xdr:col>15</xdr:col>
                    <xdr:colOff>144780</xdr:colOff>
                    <xdr:row>120</xdr:row>
                    <xdr:rowOff>114300</xdr:rowOff>
                  </from>
                  <to>
                    <xdr:col>15</xdr:col>
                    <xdr:colOff>563880</xdr:colOff>
                    <xdr:row>120</xdr:row>
                    <xdr:rowOff>304800</xdr:rowOff>
                  </to>
                </anchor>
              </controlPr>
            </control>
          </mc:Choice>
        </mc:AlternateContent>
        <mc:AlternateContent xmlns:mc="http://schemas.openxmlformats.org/markup-compatibility/2006">
          <mc:Choice Requires="x14">
            <control shapeId="124950" r:id="rId21" name="Group Box 22">
              <controlPr defaultSize="0" print="0" autoFill="0" autoPict="0">
                <anchor moveWithCells="1" sizeWithCells="1">
                  <from>
                    <xdr:col>13</xdr:col>
                    <xdr:colOff>1043940</xdr:colOff>
                    <xdr:row>120</xdr:row>
                    <xdr:rowOff>0</xdr:rowOff>
                  </from>
                  <to>
                    <xdr:col>16</xdr:col>
                    <xdr:colOff>15240</xdr:colOff>
                    <xdr:row>121</xdr:row>
                    <xdr:rowOff>0</xdr:rowOff>
                  </to>
                </anchor>
              </controlPr>
            </control>
          </mc:Choice>
        </mc:AlternateContent>
        <mc:AlternateContent xmlns:mc="http://schemas.openxmlformats.org/markup-compatibility/2006">
          <mc:Choice Requires="x14">
            <control shapeId="124951" r:id="rId22" name="Option Button 23">
              <controlPr defaultSize="0" autoFill="0" autoLine="0" autoPict="0">
                <anchor moveWithCells="1" sizeWithCells="1">
                  <from>
                    <xdr:col>14</xdr:col>
                    <xdr:colOff>243840</xdr:colOff>
                    <xdr:row>121</xdr:row>
                    <xdr:rowOff>114300</xdr:rowOff>
                  </from>
                  <to>
                    <xdr:col>14</xdr:col>
                    <xdr:colOff>662940</xdr:colOff>
                    <xdr:row>121</xdr:row>
                    <xdr:rowOff>304800</xdr:rowOff>
                  </to>
                </anchor>
              </controlPr>
            </control>
          </mc:Choice>
        </mc:AlternateContent>
        <mc:AlternateContent xmlns:mc="http://schemas.openxmlformats.org/markup-compatibility/2006">
          <mc:Choice Requires="x14">
            <control shapeId="124952" r:id="rId23" name="Option Button 24">
              <controlPr defaultSize="0" autoFill="0" autoLine="0" autoPict="0">
                <anchor moveWithCells="1" sizeWithCells="1">
                  <from>
                    <xdr:col>15</xdr:col>
                    <xdr:colOff>144780</xdr:colOff>
                    <xdr:row>121</xdr:row>
                    <xdr:rowOff>114300</xdr:rowOff>
                  </from>
                  <to>
                    <xdr:col>15</xdr:col>
                    <xdr:colOff>563880</xdr:colOff>
                    <xdr:row>121</xdr:row>
                    <xdr:rowOff>304800</xdr:rowOff>
                  </to>
                </anchor>
              </controlPr>
            </control>
          </mc:Choice>
        </mc:AlternateContent>
        <mc:AlternateContent xmlns:mc="http://schemas.openxmlformats.org/markup-compatibility/2006">
          <mc:Choice Requires="x14">
            <control shapeId="124953" r:id="rId24" name="Group Box 25">
              <controlPr defaultSize="0" print="0" autoFill="0" autoPict="0">
                <anchor moveWithCells="1" sizeWithCells="1">
                  <from>
                    <xdr:col>13</xdr:col>
                    <xdr:colOff>1043940</xdr:colOff>
                    <xdr:row>121</xdr:row>
                    <xdr:rowOff>15240</xdr:rowOff>
                  </from>
                  <to>
                    <xdr:col>16</xdr:col>
                    <xdr:colOff>15240</xdr:colOff>
                    <xdr:row>122</xdr:row>
                    <xdr:rowOff>0</xdr:rowOff>
                  </to>
                </anchor>
              </controlPr>
            </control>
          </mc:Choice>
        </mc:AlternateContent>
        <mc:AlternateContent xmlns:mc="http://schemas.openxmlformats.org/markup-compatibility/2006">
          <mc:Choice Requires="x14">
            <control shapeId="124954" r:id="rId25" name="Option Button 26">
              <controlPr defaultSize="0" autoFill="0" autoLine="0" autoPict="0">
                <anchor moveWithCells="1" sizeWithCells="1">
                  <from>
                    <xdr:col>14</xdr:col>
                    <xdr:colOff>228600</xdr:colOff>
                    <xdr:row>122</xdr:row>
                    <xdr:rowOff>106680</xdr:rowOff>
                  </from>
                  <to>
                    <xdr:col>14</xdr:col>
                    <xdr:colOff>647700</xdr:colOff>
                    <xdr:row>122</xdr:row>
                    <xdr:rowOff>297180</xdr:rowOff>
                  </to>
                </anchor>
              </controlPr>
            </control>
          </mc:Choice>
        </mc:AlternateContent>
        <mc:AlternateContent xmlns:mc="http://schemas.openxmlformats.org/markup-compatibility/2006">
          <mc:Choice Requires="x14">
            <control shapeId="124955" r:id="rId26" name="Option Button 27">
              <controlPr defaultSize="0" autoFill="0" autoLine="0" autoPict="0">
                <anchor moveWithCells="1" sizeWithCells="1">
                  <from>
                    <xdr:col>15</xdr:col>
                    <xdr:colOff>144780</xdr:colOff>
                    <xdr:row>122</xdr:row>
                    <xdr:rowOff>106680</xdr:rowOff>
                  </from>
                  <to>
                    <xdr:col>15</xdr:col>
                    <xdr:colOff>548640</xdr:colOff>
                    <xdr:row>122</xdr:row>
                    <xdr:rowOff>297180</xdr:rowOff>
                  </to>
                </anchor>
              </controlPr>
            </control>
          </mc:Choice>
        </mc:AlternateContent>
        <mc:AlternateContent xmlns:mc="http://schemas.openxmlformats.org/markup-compatibility/2006">
          <mc:Choice Requires="x14">
            <control shapeId="124956" r:id="rId27" name="Group Box 28">
              <controlPr defaultSize="0" print="0" autoFill="0" autoPict="0">
                <anchor moveWithCells="1" sizeWithCells="1">
                  <from>
                    <xdr:col>13</xdr:col>
                    <xdr:colOff>1043940</xdr:colOff>
                    <xdr:row>122</xdr:row>
                    <xdr:rowOff>0</xdr:rowOff>
                  </from>
                  <to>
                    <xdr:col>16</xdr:col>
                    <xdr:colOff>15240</xdr:colOff>
                    <xdr:row>123</xdr:row>
                    <xdr:rowOff>15240</xdr:rowOff>
                  </to>
                </anchor>
              </controlPr>
            </control>
          </mc:Choice>
        </mc:AlternateContent>
        <mc:AlternateContent xmlns:mc="http://schemas.openxmlformats.org/markup-compatibility/2006">
          <mc:Choice Requires="x14">
            <control shapeId="124957" r:id="rId28" name="Option Button 29">
              <controlPr defaultSize="0" autoFill="0" autoLine="0" autoPict="0">
                <anchor moveWithCells="1" sizeWithCells="1">
                  <from>
                    <xdr:col>14</xdr:col>
                    <xdr:colOff>220980</xdr:colOff>
                    <xdr:row>123</xdr:row>
                    <xdr:rowOff>114300</xdr:rowOff>
                  </from>
                  <to>
                    <xdr:col>14</xdr:col>
                    <xdr:colOff>640080</xdr:colOff>
                    <xdr:row>123</xdr:row>
                    <xdr:rowOff>304800</xdr:rowOff>
                  </to>
                </anchor>
              </controlPr>
            </control>
          </mc:Choice>
        </mc:AlternateContent>
        <mc:AlternateContent xmlns:mc="http://schemas.openxmlformats.org/markup-compatibility/2006">
          <mc:Choice Requires="x14">
            <control shapeId="124958" r:id="rId29" name="Option Button 30">
              <controlPr defaultSize="0" autoFill="0" autoLine="0" autoPict="0">
                <anchor moveWithCells="1" sizeWithCells="1">
                  <from>
                    <xdr:col>15</xdr:col>
                    <xdr:colOff>129540</xdr:colOff>
                    <xdr:row>123</xdr:row>
                    <xdr:rowOff>114300</xdr:rowOff>
                  </from>
                  <to>
                    <xdr:col>15</xdr:col>
                    <xdr:colOff>533400</xdr:colOff>
                    <xdr:row>123</xdr:row>
                    <xdr:rowOff>304800</xdr:rowOff>
                  </to>
                </anchor>
              </controlPr>
            </control>
          </mc:Choice>
        </mc:AlternateContent>
        <mc:AlternateContent xmlns:mc="http://schemas.openxmlformats.org/markup-compatibility/2006">
          <mc:Choice Requires="x14">
            <control shapeId="124959" r:id="rId30" name="Group Box 31">
              <controlPr defaultSize="0" print="0" autoFill="0" autoPict="0">
                <anchor moveWithCells="1" sizeWithCells="1">
                  <from>
                    <xdr:col>13</xdr:col>
                    <xdr:colOff>1043940</xdr:colOff>
                    <xdr:row>123</xdr:row>
                    <xdr:rowOff>30480</xdr:rowOff>
                  </from>
                  <to>
                    <xdr:col>16</xdr:col>
                    <xdr:colOff>15240</xdr:colOff>
                    <xdr:row>124</xdr:row>
                    <xdr:rowOff>0</xdr:rowOff>
                  </to>
                </anchor>
              </controlPr>
            </control>
          </mc:Choice>
        </mc:AlternateContent>
        <mc:AlternateContent xmlns:mc="http://schemas.openxmlformats.org/markup-compatibility/2006">
          <mc:Choice Requires="x14">
            <control shapeId="124960" r:id="rId31" name="Option Button 32">
              <controlPr defaultSize="0" autoFill="0" autoLine="0" autoPict="0">
                <anchor moveWithCells="1" sizeWithCells="1">
                  <from>
                    <xdr:col>14</xdr:col>
                    <xdr:colOff>243840</xdr:colOff>
                    <xdr:row>5</xdr:row>
                    <xdr:rowOff>68580</xdr:rowOff>
                  </from>
                  <to>
                    <xdr:col>14</xdr:col>
                    <xdr:colOff>662940</xdr:colOff>
                    <xdr:row>5</xdr:row>
                    <xdr:rowOff>251460</xdr:rowOff>
                  </to>
                </anchor>
              </controlPr>
            </control>
          </mc:Choice>
        </mc:AlternateContent>
        <mc:AlternateContent xmlns:mc="http://schemas.openxmlformats.org/markup-compatibility/2006">
          <mc:Choice Requires="x14">
            <control shapeId="124961" r:id="rId32" name="Option Button 33">
              <controlPr defaultSize="0" autoFill="0" autoLine="0" autoPict="0">
                <anchor moveWithCells="1" sizeWithCells="1">
                  <from>
                    <xdr:col>15</xdr:col>
                    <xdr:colOff>144780</xdr:colOff>
                    <xdr:row>5</xdr:row>
                    <xdr:rowOff>68580</xdr:rowOff>
                  </from>
                  <to>
                    <xdr:col>15</xdr:col>
                    <xdr:colOff>556260</xdr:colOff>
                    <xdr:row>5</xdr:row>
                    <xdr:rowOff>251460</xdr:rowOff>
                  </to>
                </anchor>
              </controlPr>
            </control>
          </mc:Choice>
        </mc:AlternateContent>
        <mc:AlternateContent xmlns:mc="http://schemas.openxmlformats.org/markup-compatibility/2006">
          <mc:Choice Requires="x14">
            <control shapeId="124962" r:id="rId33" name="Group Box 34">
              <controlPr defaultSize="0" print="0" autoFill="0" autoPict="0">
                <anchor moveWithCells="1" sizeWithCells="1">
                  <from>
                    <xdr:col>14</xdr:col>
                    <xdr:colOff>15240</xdr:colOff>
                    <xdr:row>5</xdr:row>
                    <xdr:rowOff>15240</xdr:rowOff>
                  </from>
                  <to>
                    <xdr:col>15</xdr:col>
                    <xdr:colOff>716280</xdr:colOff>
                    <xdr:row>6</xdr:row>
                    <xdr:rowOff>30480</xdr:rowOff>
                  </to>
                </anchor>
              </controlPr>
            </control>
          </mc:Choice>
        </mc:AlternateContent>
        <mc:AlternateContent xmlns:mc="http://schemas.openxmlformats.org/markup-compatibility/2006">
          <mc:Choice Requires="x14">
            <control shapeId="124963" r:id="rId34" name="Option Button 35">
              <controlPr defaultSize="0" autoFill="0" autoLine="0" autoPict="0">
                <anchor moveWithCells="1" sizeWithCells="1">
                  <from>
                    <xdr:col>14</xdr:col>
                    <xdr:colOff>243840</xdr:colOff>
                    <xdr:row>6</xdr:row>
                    <xdr:rowOff>68580</xdr:rowOff>
                  </from>
                  <to>
                    <xdr:col>14</xdr:col>
                    <xdr:colOff>662940</xdr:colOff>
                    <xdr:row>6</xdr:row>
                    <xdr:rowOff>251460</xdr:rowOff>
                  </to>
                </anchor>
              </controlPr>
            </control>
          </mc:Choice>
        </mc:AlternateContent>
        <mc:AlternateContent xmlns:mc="http://schemas.openxmlformats.org/markup-compatibility/2006">
          <mc:Choice Requires="x14">
            <control shapeId="124964" r:id="rId35" name="Option Button 36">
              <controlPr defaultSize="0" autoFill="0" autoLine="0" autoPict="0">
                <anchor moveWithCells="1" sizeWithCells="1">
                  <from>
                    <xdr:col>15</xdr:col>
                    <xdr:colOff>144780</xdr:colOff>
                    <xdr:row>6</xdr:row>
                    <xdr:rowOff>68580</xdr:rowOff>
                  </from>
                  <to>
                    <xdr:col>15</xdr:col>
                    <xdr:colOff>556260</xdr:colOff>
                    <xdr:row>6</xdr:row>
                    <xdr:rowOff>251460</xdr:rowOff>
                  </to>
                </anchor>
              </controlPr>
            </control>
          </mc:Choice>
        </mc:AlternateContent>
        <mc:AlternateContent xmlns:mc="http://schemas.openxmlformats.org/markup-compatibility/2006">
          <mc:Choice Requires="x14">
            <control shapeId="124965" r:id="rId36" name="Group Box 37">
              <controlPr defaultSize="0" print="0" autoFill="0" autoPict="0">
                <anchor moveWithCells="1" sizeWithCells="1">
                  <from>
                    <xdr:col>14</xdr:col>
                    <xdr:colOff>15240</xdr:colOff>
                    <xdr:row>6</xdr:row>
                    <xdr:rowOff>15240</xdr:rowOff>
                  </from>
                  <to>
                    <xdr:col>15</xdr:col>
                    <xdr:colOff>716280</xdr:colOff>
                    <xdr:row>7</xdr:row>
                    <xdr:rowOff>30480</xdr:rowOff>
                  </to>
                </anchor>
              </controlPr>
            </control>
          </mc:Choice>
        </mc:AlternateContent>
        <mc:AlternateContent xmlns:mc="http://schemas.openxmlformats.org/markup-compatibility/2006">
          <mc:Choice Requires="x14">
            <control shapeId="124966" r:id="rId37" name="Option Button 38">
              <controlPr defaultSize="0" autoFill="0" autoLine="0" autoPict="0">
                <anchor moveWithCells="1" sizeWithCells="1">
                  <from>
                    <xdr:col>14</xdr:col>
                    <xdr:colOff>243840</xdr:colOff>
                    <xdr:row>7</xdr:row>
                    <xdr:rowOff>68580</xdr:rowOff>
                  </from>
                  <to>
                    <xdr:col>14</xdr:col>
                    <xdr:colOff>662940</xdr:colOff>
                    <xdr:row>7</xdr:row>
                    <xdr:rowOff>251460</xdr:rowOff>
                  </to>
                </anchor>
              </controlPr>
            </control>
          </mc:Choice>
        </mc:AlternateContent>
        <mc:AlternateContent xmlns:mc="http://schemas.openxmlformats.org/markup-compatibility/2006">
          <mc:Choice Requires="x14">
            <control shapeId="124967" r:id="rId38" name="Option Button 39">
              <controlPr defaultSize="0" autoFill="0" autoLine="0" autoPict="0">
                <anchor moveWithCells="1" sizeWithCells="1">
                  <from>
                    <xdr:col>15</xdr:col>
                    <xdr:colOff>144780</xdr:colOff>
                    <xdr:row>7</xdr:row>
                    <xdr:rowOff>68580</xdr:rowOff>
                  </from>
                  <to>
                    <xdr:col>15</xdr:col>
                    <xdr:colOff>556260</xdr:colOff>
                    <xdr:row>7</xdr:row>
                    <xdr:rowOff>251460</xdr:rowOff>
                  </to>
                </anchor>
              </controlPr>
            </control>
          </mc:Choice>
        </mc:AlternateContent>
        <mc:AlternateContent xmlns:mc="http://schemas.openxmlformats.org/markup-compatibility/2006">
          <mc:Choice Requires="x14">
            <control shapeId="124968" r:id="rId39" name="Group Box 40">
              <controlPr defaultSize="0" print="0" autoFill="0" autoPict="0">
                <anchor moveWithCells="1" sizeWithCells="1">
                  <from>
                    <xdr:col>14</xdr:col>
                    <xdr:colOff>15240</xdr:colOff>
                    <xdr:row>7</xdr:row>
                    <xdr:rowOff>15240</xdr:rowOff>
                  </from>
                  <to>
                    <xdr:col>15</xdr:col>
                    <xdr:colOff>716280</xdr:colOff>
                    <xdr:row>8</xdr:row>
                    <xdr:rowOff>30480</xdr:rowOff>
                  </to>
                </anchor>
              </controlPr>
            </control>
          </mc:Choice>
        </mc:AlternateContent>
        <mc:AlternateContent xmlns:mc="http://schemas.openxmlformats.org/markup-compatibility/2006">
          <mc:Choice Requires="x14">
            <control shapeId="124969" r:id="rId40" name="Option Button 41">
              <controlPr defaultSize="0" autoFill="0" autoLine="0" autoPict="0">
                <anchor moveWithCells="1" sizeWithCells="1">
                  <from>
                    <xdr:col>14</xdr:col>
                    <xdr:colOff>243840</xdr:colOff>
                    <xdr:row>8</xdr:row>
                    <xdr:rowOff>68580</xdr:rowOff>
                  </from>
                  <to>
                    <xdr:col>14</xdr:col>
                    <xdr:colOff>662940</xdr:colOff>
                    <xdr:row>8</xdr:row>
                    <xdr:rowOff>251460</xdr:rowOff>
                  </to>
                </anchor>
              </controlPr>
            </control>
          </mc:Choice>
        </mc:AlternateContent>
        <mc:AlternateContent xmlns:mc="http://schemas.openxmlformats.org/markup-compatibility/2006">
          <mc:Choice Requires="x14">
            <control shapeId="124970" r:id="rId41" name="Option Button 42">
              <controlPr defaultSize="0" autoFill="0" autoLine="0" autoPict="0">
                <anchor moveWithCells="1" sizeWithCells="1">
                  <from>
                    <xdr:col>15</xdr:col>
                    <xdr:colOff>144780</xdr:colOff>
                    <xdr:row>8</xdr:row>
                    <xdr:rowOff>68580</xdr:rowOff>
                  </from>
                  <to>
                    <xdr:col>15</xdr:col>
                    <xdr:colOff>556260</xdr:colOff>
                    <xdr:row>8</xdr:row>
                    <xdr:rowOff>251460</xdr:rowOff>
                  </to>
                </anchor>
              </controlPr>
            </control>
          </mc:Choice>
        </mc:AlternateContent>
        <mc:AlternateContent xmlns:mc="http://schemas.openxmlformats.org/markup-compatibility/2006">
          <mc:Choice Requires="x14">
            <control shapeId="124971" r:id="rId42" name="Group Box 43">
              <controlPr defaultSize="0" print="0" autoFill="0" autoPict="0">
                <anchor moveWithCells="1" sizeWithCells="1">
                  <from>
                    <xdr:col>14</xdr:col>
                    <xdr:colOff>15240</xdr:colOff>
                    <xdr:row>8</xdr:row>
                    <xdr:rowOff>15240</xdr:rowOff>
                  </from>
                  <to>
                    <xdr:col>15</xdr:col>
                    <xdr:colOff>716280</xdr:colOff>
                    <xdr:row>22</xdr:row>
                    <xdr:rowOff>0</xdr:rowOff>
                  </to>
                </anchor>
              </controlPr>
            </control>
          </mc:Choice>
        </mc:AlternateContent>
        <mc:AlternateContent xmlns:mc="http://schemas.openxmlformats.org/markup-compatibility/2006">
          <mc:Choice Requires="x14">
            <control shapeId="124972" r:id="rId43" name="Group Box 44">
              <controlPr defaultSize="0" print="0" autoFill="0" autoPict="0">
                <anchor moveWithCells="1" sizeWithCells="1">
                  <from>
                    <xdr:col>14</xdr:col>
                    <xdr:colOff>15240</xdr:colOff>
                    <xdr:row>22</xdr:row>
                    <xdr:rowOff>0</xdr:rowOff>
                  </from>
                  <to>
                    <xdr:col>15</xdr:col>
                    <xdr:colOff>716280</xdr:colOff>
                    <xdr:row>22</xdr:row>
                    <xdr:rowOff>30480</xdr:rowOff>
                  </to>
                </anchor>
              </controlPr>
            </control>
          </mc:Choice>
        </mc:AlternateContent>
        <mc:AlternateContent xmlns:mc="http://schemas.openxmlformats.org/markup-compatibility/2006">
          <mc:Choice Requires="x14">
            <control shapeId="124973" r:id="rId44" name="Group Box 45">
              <controlPr defaultSize="0" print="0" autoFill="0" autoPict="0">
                <anchor moveWithCells="1" sizeWithCells="1">
                  <from>
                    <xdr:col>14</xdr:col>
                    <xdr:colOff>15240</xdr:colOff>
                    <xdr:row>8</xdr:row>
                    <xdr:rowOff>15240</xdr:rowOff>
                  </from>
                  <to>
                    <xdr:col>15</xdr:col>
                    <xdr:colOff>716280</xdr:colOff>
                    <xdr:row>9</xdr:row>
                    <xdr:rowOff>30480</xdr:rowOff>
                  </to>
                </anchor>
              </controlPr>
            </control>
          </mc:Choice>
        </mc:AlternateContent>
        <mc:AlternateContent xmlns:mc="http://schemas.openxmlformats.org/markup-compatibility/2006">
          <mc:Choice Requires="x14">
            <control shapeId="124974" r:id="rId45" name="Option Button 46">
              <controlPr defaultSize="0" autoFill="0" autoLine="0" autoPict="0">
                <anchor moveWithCells="1" sizeWithCells="1">
                  <from>
                    <xdr:col>14</xdr:col>
                    <xdr:colOff>243840</xdr:colOff>
                    <xdr:row>9</xdr:row>
                    <xdr:rowOff>68580</xdr:rowOff>
                  </from>
                  <to>
                    <xdr:col>14</xdr:col>
                    <xdr:colOff>662940</xdr:colOff>
                    <xdr:row>9</xdr:row>
                    <xdr:rowOff>251460</xdr:rowOff>
                  </to>
                </anchor>
              </controlPr>
            </control>
          </mc:Choice>
        </mc:AlternateContent>
        <mc:AlternateContent xmlns:mc="http://schemas.openxmlformats.org/markup-compatibility/2006">
          <mc:Choice Requires="x14">
            <control shapeId="124975" r:id="rId46" name="Option Button 47">
              <controlPr defaultSize="0" autoFill="0" autoLine="0" autoPict="0">
                <anchor moveWithCells="1" sizeWithCells="1">
                  <from>
                    <xdr:col>15</xdr:col>
                    <xdr:colOff>144780</xdr:colOff>
                    <xdr:row>9</xdr:row>
                    <xdr:rowOff>68580</xdr:rowOff>
                  </from>
                  <to>
                    <xdr:col>15</xdr:col>
                    <xdr:colOff>556260</xdr:colOff>
                    <xdr:row>9</xdr:row>
                    <xdr:rowOff>251460</xdr:rowOff>
                  </to>
                </anchor>
              </controlPr>
            </control>
          </mc:Choice>
        </mc:AlternateContent>
        <mc:AlternateContent xmlns:mc="http://schemas.openxmlformats.org/markup-compatibility/2006">
          <mc:Choice Requires="x14">
            <control shapeId="124976" r:id="rId47" name="Group Box 48">
              <controlPr defaultSize="0" print="0" autoFill="0" autoPict="0">
                <anchor moveWithCells="1" sizeWithCells="1">
                  <from>
                    <xdr:col>14</xdr:col>
                    <xdr:colOff>15240</xdr:colOff>
                    <xdr:row>9</xdr:row>
                    <xdr:rowOff>15240</xdr:rowOff>
                  </from>
                  <to>
                    <xdr:col>15</xdr:col>
                    <xdr:colOff>716280</xdr:colOff>
                    <xdr:row>10</xdr:row>
                    <xdr:rowOff>30480</xdr:rowOff>
                  </to>
                </anchor>
              </controlPr>
            </control>
          </mc:Choice>
        </mc:AlternateContent>
        <mc:AlternateContent xmlns:mc="http://schemas.openxmlformats.org/markup-compatibility/2006">
          <mc:Choice Requires="x14">
            <control shapeId="124977" r:id="rId48" name="Option Button 49">
              <controlPr defaultSize="0" autoFill="0" autoLine="0" autoPict="0">
                <anchor moveWithCells="1" sizeWithCells="1">
                  <from>
                    <xdr:col>14</xdr:col>
                    <xdr:colOff>243840</xdr:colOff>
                    <xdr:row>10</xdr:row>
                    <xdr:rowOff>68580</xdr:rowOff>
                  </from>
                  <to>
                    <xdr:col>14</xdr:col>
                    <xdr:colOff>662940</xdr:colOff>
                    <xdr:row>10</xdr:row>
                    <xdr:rowOff>251460</xdr:rowOff>
                  </to>
                </anchor>
              </controlPr>
            </control>
          </mc:Choice>
        </mc:AlternateContent>
        <mc:AlternateContent xmlns:mc="http://schemas.openxmlformats.org/markup-compatibility/2006">
          <mc:Choice Requires="x14">
            <control shapeId="124978" r:id="rId49" name="Option Button 50">
              <controlPr defaultSize="0" autoFill="0" autoLine="0" autoPict="0">
                <anchor moveWithCells="1" sizeWithCells="1">
                  <from>
                    <xdr:col>15</xdr:col>
                    <xdr:colOff>144780</xdr:colOff>
                    <xdr:row>10</xdr:row>
                    <xdr:rowOff>68580</xdr:rowOff>
                  </from>
                  <to>
                    <xdr:col>15</xdr:col>
                    <xdr:colOff>556260</xdr:colOff>
                    <xdr:row>10</xdr:row>
                    <xdr:rowOff>251460</xdr:rowOff>
                  </to>
                </anchor>
              </controlPr>
            </control>
          </mc:Choice>
        </mc:AlternateContent>
        <mc:AlternateContent xmlns:mc="http://schemas.openxmlformats.org/markup-compatibility/2006">
          <mc:Choice Requires="x14">
            <control shapeId="124979" r:id="rId50" name="Group Box 51">
              <controlPr defaultSize="0" print="0" autoFill="0" autoPict="0">
                <anchor moveWithCells="1" sizeWithCells="1">
                  <from>
                    <xdr:col>14</xdr:col>
                    <xdr:colOff>15240</xdr:colOff>
                    <xdr:row>10</xdr:row>
                    <xdr:rowOff>15240</xdr:rowOff>
                  </from>
                  <to>
                    <xdr:col>15</xdr:col>
                    <xdr:colOff>716280</xdr:colOff>
                    <xdr:row>11</xdr:row>
                    <xdr:rowOff>30480</xdr:rowOff>
                  </to>
                </anchor>
              </controlPr>
            </control>
          </mc:Choice>
        </mc:AlternateContent>
        <mc:AlternateContent xmlns:mc="http://schemas.openxmlformats.org/markup-compatibility/2006">
          <mc:Choice Requires="x14">
            <control shapeId="124980" r:id="rId51" name="Group Box 52">
              <controlPr defaultSize="0" print="0" autoFill="0" autoPict="0">
                <anchor moveWithCells="1" sizeWithCells="1">
                  <from>
                    <xdr:col>14</xdr:col>
                    <xdr:colOff>15240</xdr:colOff>
                    <xdr:row>10</xdr:row>
                    <xdr:rowOff>15240</xdr:rowOff>
                  </from>
                  <to>
                    <xdr:col>15</xdr:col>
                    <xdr:colOff>716280</xdr:colOff>
                    <xdr:row>11</xdr:row>
                    <xdr:rowOff>30480</xdr:rowOff>
                  </to>
                </anchor>
              </controlPr>
            </control>
          </mc:Choice>
        </mc:AlternateContent>
        <mc:AlternateContent xmlns:mc="http://schemas.openxmlformats.org/markup-compatibility/2006">
          <mc:Choice Requires="x14">
            <control shapeId="124981" r:id="rId52" name="Option Button 53">
              <controlPr defaultSize="0" autoFill="0" autoLine="0" autoPict="0">
                <anchor moveWithCells="1" sizeWithCells="1">
                  <from>
                    <xdr:col>14</xdr:col>
                    <xdr:colOff>243840</xdr:colOff>
                    <xdr:row>11</xdr:row>
                    <xdr:rowOff>68580</xdr:rowOff>
                  </from>
                  <to>
                    <xdr:col>14</xdr:col>
                    <xdr:colOff>662940</xdr:colOff>
                    <xdr:row>11</xdr:row>
                    <xdr:rowOff>251460</xdr:rowOff>
                  </to>
                </anchor>
              </controlPr>
            </control>
          </mc:Choice>
        </mc:AlternateContent>
        <mc:AlternateContent xmlns:mc="http://schemas.openxmlformats.org/markup-compatibility/2006">
          <mc:Choice Requires="x14">
            <control shapeId="124982" r:id="rId53" name="Option Button 54">
              <controlPr defaultSize="0" autoFill="0" autoLine="0" autoPict="0">
                <anchor moveWithCells="1" sizeWithCells="1">
                  <from>
                    <xdr:col>15</xdr:col>
                    <xdr:colOff>144780</xdr:colOff>
                    <xdr:row>11</xdr:row>
                    <xdr:rowOff>68580</xdr:rowOff>
                  </from>
                  <to>
                    <xdr:col>15</xdr:col>
                    <xdr:colOff>556260</xdr:colOff>
                    <xdr:row>11</xdr:row>
                    <xdr:rowOff>251460</xdr:rowOff>
                  </to>
                </anchor>
              </controlPr>
            </control>
          </mc:Choice>
        </mc:AlternateContent>
        <mc:AlternateContent xmlns:mc="http://schemas.openxmlformats.org/markup-compatibility/2006">
          <mc:Choice Requires="x14">
            <control shapeId="124983" r:id="rId54" name="Group Box 55">
              <controlPr defaultSize="0" print="0" autoFill="0" autoPict="0">
                <anchor moveWithCells="1" sizeWithCells="1">
                  <from>
                    <xdr:col>14</xdr:col>
                    <xdr:colOff>15240</xdr:colOff>
                    <xdr:row>11</xdr:row>
                    <xdr:rowOff>15240</xdr:rowOff>
                  </from>
                  <to>
                    <xdr:col>15</xdr:col>
                    <xdr:colOff>716280</xdr:colOff>
                    <xdr:row>12</xdr:row>
                    <xdr:rowOff>30480</xdr:rowOff>
                  </to>
                </anchor>
              </controlPr>
            </control>
          </mc:Choice>
        </mc:AlternateContent>
        <mc:AlternateContent xmlns:mc="http://schemas.openxmlformats.org/markup-compatibility/2006">
          <mc:Choice Requires="x14">
            <control shapeId="124984" r:id="rId55" name="Group Box 56">
              <controlPr defaultSize="0" print="0" autoFill="0" autoPict="0">
                <anchor moveWithCells="1" sizeWithCells="1">
                  <from>
                    <xdr:col>14</xdr:col>
                    <xdr:colOff>15240</xdr:colOff>
                    <xdr:row>11</xdr:row>
                    <xdr:rowOff>15240</xdr:rowOff>
                  </from>
                  <to>
                    <xdr:col>15</xdr:col>
                    <xdr:colOff>716280</xdr:colOff>
                    <xdr:row>12</xdr:row>
                    <xdr:rowOff>30480</xdr:rowOff>
                  </to>
                </anchor>
              </controlPr>
            </control>
          </mc:Choice>
        </mc:AlternateContent>
        <mc:AlternateContent xmlns:mc="http://schemas.openxmlformats.org/markup-compatibility/2006">
          <mc:Choice Requires="x14">
            <control shapeId="125442" r:id="rId56" name="Option Button 57">
              <controlPr defaultSize="0" autoFill="0" autoLine="0" autoPict="0">
                <anchor moveWithCells="1" sizeWithCells="1">
                  <from>
                    <xdr:col>14</xdr:col>
                    <xdr:colOff>243840</xdr:colOff>
                    <xdr:row>12</xdr:row>
                    <xdr:rowOff>68580</xdr:rowOff>
                  </from>
                  <to>
                    <xdr:col>14</xdr:col>
                    <xdr:colOff>662940</xdr:colOff>
                    <xdr:row>12</xdr:row>
                    <xdr:rowOff>251460</xdr:rowOff>
                  </to>
                </anchor>
              </controlPr>
            </control>
          </mc:Choice>
        </mc:AlternateContent>
        <mc:AlternateContent xmlns:mc="http://schemas.openxmlformats.org/markup-compatibility/2006">
          <mc:Choice Requires="x14">
            <control shapeId="125445" r:id="rId57" name="Option Button 58">
              <controlPr defaultSize="0" autoFill="0" autoLine="0" autoPict="0">
                <anchor moveWithCells="1" sizeWithCells="1">
                  <from>
                    <xdr:col>15</xdr:col>
                    <xdr:colOff>144780</xdr:colOff>
                    <xdr:row>12</xdr:row>
                    <xdr:rowOff>68580</xdr:rowOff>
                  </from>
                  <to>
                    <xdr:col>15</xdr:col>
                    <xdr:colOff>556260</xdr:colOff>
                    <xdr:row>12</xdr:row>
                    <xdr:rowOff>251460</xdr:rowOff>
                  </to>
                </anchor>
              </controlPr>
            </control>
          </mc:Choice>
        </mc:AlternateContent>
        <mc:AlternateContent xmlns:mc="http://schemas.openxmlformats.org/markup-compatibility/2006">
          <mc:Choice Requires="x14">
            <control shapeId="124987" r:id="rId58" name="Group Box 59">
              <controlPr defaultSize="0" print="0" autoFill="0" autoPict="0">
                <anchor moveWithCells="1" sizeWithCells="1">
                  <from>
                    <xdr:col>14</xdr:col>
                    <xdr:colOff>15240</xdr:colOff>
                    <xdr:row>12</xdr:row>
                    <xdr:rowOff>15240</xdr:rowOff>
                  </from>
                  <to>
                    <xdr:col>15</xdr:col>
                    <xdr:colOff>716280</xdr:colOff>
                    <xdr:row>13</xdr:row>
                    <xdr:rowOff>30480</xdr:rowOff>
                  </to>
                </anchor>
              </controlPr>
            </control>
          </mc:Choice>
        </mc:AlternateContent>
        <mc:AlternateContent xmlns:mc="http://schemas.openxmlformats.org/markup-compatibility/2006">
          <mc:Choice Requires="x14">
            <control shapeId="124988" r:id="rId59" name="Group Box 60">
              <controlPr defaultSize="0" print="0" autoFill="0" autoPict="0">
                <anchor moveWithCells="1" sizeWithCells="1">
                  <from>
                    <xdr:col>14</xdr:col>
                    <xdr:colOff>15240</xdr:colOff>
                    <xdr:row>12</xdr:row>
                    <xdr:rowOff>15240</xdr:rowOff>
                  </from>
                  <to>
                    <xdr:col>15</xdr:col>
                    <xdr:colOff>716280</xdr:colOff>
                    <xdr:row>13</xdr:row>
                    <xdr:rowOff>30480</xdr:rowOff>
                  </to>
                </anchor>
              </controlPr>
            </control>
          </mc:Choice>
        </mc:AlternateContent>
        <mc:AlternateContent xmlns:mc="http://schemas.openxmlformats.org/markup-compatibility/2006">
          <mc:Choice Requires="x14">
            <control shapeId="125446" r:id="rId60" name="Option Button 61">
              <controlPr defaultSize="0" autoFill="0" autoLine="0" autoPict="0">
                <anchor moveWithCells="1" sizeWithCells="1">
                  <from>
                    <xdr:col>14</xdr:col>
                    <xdr:colOff>243840</xdr:colOff>
                    <xdr:row>13</xdr:row>
                    <xdr:rowOff>68580</xdr:rowOff>
                  </from>
                  <to>
                    <xdr:col>14</xdr:col>
                    <xdr:colOff>662940</xdr:colOff>
                    <xdr:row>13</xdr:row>
                    <xdr:rowOff>251460</xdr:rowOff>
                  </to>
                </anchor>
              </controlPr>
            </control>
          </mc:Choice>
        </mc:AlternateContent>
        <mc:AlternateContent xmlns:mc="http://schemas.openxmlformats.org/markup-compatibility/2006">
          <mc:Choice Requires="x14">
            <control shapeId="125449" r:id="rId61" name="Option Button 62">
              <controlPr defaultSize="0" autoFill="0" autoLine="0" autoPict="0">
                <anchor moveWithCells="1" sizeWithCells="1">
                  <from>
                    <xdr:col>15</xdr:col>
                    <xdr:colOff>144780</xdr:colOff>
                    <xdr:row>13</xdr:row>
                    <xdr:rowOff>68580</xdr:rowOff>
                  </from>
                  <to>
                    <xdr:col>15</xdr:col>
                    <xdr:colOff>556260</xdr:colOff>
                    <xdr:row>13</xdr:row>
                    <xdr:rowOff>251460</xdr:rowOff>
                  </to>
                </anchor>
              </controlPr>
            </control>
          </mc:Choice>
        </mc:AlternateContent>
        <mc:AlternateContent xmlns:mc="http://schemas.openxmlformats.org/markup-compatibility/2006">
          <mc:Choice Requires="x14">
            <control shapeId="124991" r:id="rId62" name="Group Box 63">
              <controlPr defaultSize="0" print="0" autoFill="0" autoPict="0">
                <anchor moveWithCells="1" sizeWithCells="1">
                  <from>
                    <xdr:col>14</xdr:col>
                    <xdr:colOff>15240</xdr:colOff>
                    <xdr:row>13</xdr:row>
                    <xdr:rowOff>15240</xdr:rowOff>
                  </from>
                  <to>
                    <xdr:col>15</xdr:col>
                    <xdr:colOff>716280</xdr:colOff>
                    <xdr:row>14</xdr:row>
                    <xdr:rowOff>30480</xdr:rowOff>
                  </to>
                </anchor>
              </controlPr>
            </control>
          </mc:Choice>
        </mc:AlternateContent>
        <mc:AlternateContent xmlns:mc="http://schemas.openxmlformats.org/markup-compatibility/2006">
          <mc:Choice Requires="x14">
            <control shapeId="125452" r:id="rId63" name="Group Box 64">
              <controlPr defaultSize="0" print="0" autoFill="0" autoPict="0">
                <anchor moveWithCells="1" sizeWithCells="1">
                  <from>
                    <xdr:col>14</xdr:col>
                    <xdr:colOff>15240</xdr:colOff>
                    <xdr:row>13</xdr:row>
                    <xdr:rowOff>15240</xdr:rowOff>
                  </from>
                  <to>
                    <xdr:col>15</xdr:col>
                    <xdr:colOff>716280</xdr:colOff>
                    <xdr:row>14</xdr:row>
                    <xdr:rowOff>30480</xdr:rowOff>
                  </to>
                </anchor>
              </controlPr>
            </control>
          </mc:Choice>
        </mc:AlternateContent>
        <mc:AlternateContent xmlns:mc="http://schemas.openxmlformats.org/markup-compatibility/2006">
          <mc:Choice Requires="x14">
            <control shapeId="125455" r:id="rId64" name="Option Button 65">
              <controlPr defaultSize="0" autoFill="0" autoLine="0" autoPict="0">
                <anchor moveWithCells="1" sizeWithCells="1">
                  <from>
                    <xdr:col>14</xdr:col>
                    <xdr:colOff>243840</xdr:colOff>
                    <xdr:row>14</xdr:row>
                    <xdr:rowOff>68580</xdr:rowOff>
                  </from>
                  <to>
                    <xdr:col>14</xdr:col>
                    <xdr:colOff>662940</xdr:colOff>
                    <xdr:row>14</xdr:row>
                    <xdr:rowOff>251460</xdr:rowOff>
                  </to>
                </anchor>
              </controlPr>
            </control>
          </mc:Choice>
        </mc:AlternateContent>
        <mc:AlternateContent xmlns:mc="http://schemas.openxmlformats.org/markup-compatibility/2006">
          <mc:Choice Requires="x14">
            <control shapeId="124994" r:id="rId65" name="Option Button 66">
              <controlPr defaultSize="0" autoFill="0" autoLine="0" autoPict="0">
                <anchor moveWithCells="1" sizeWithCells="1">
                  <from>
                    <xdr:col>15</xdr:col>
                    <xdr:colOff>144780</xdr:colOff>
                    <xdr:row>14</xdr:row>
                    <xdr:rowOff>68580</xdr:rowOff>
                  </from>
                  <to>
                    <xdr:col>15</xdr:col>
                    <xdr:colOff>556260</xdr:colOff>
                    <xdr:row>14</xdr:row>
                    <xdr:rowOff>251460</xdr:rowOff>
                  </to>
                </anchor>
              </controlPr>
            </control>
          </mc:Choice>
        </mc:AlternateContent>
        <mc:AlternateContent xmlns:mc="http://schemas.openxmlformats.org/markup-compatibility/2006">
          <mc:Choice Requires="x14">
            <control shapeId="125456" r:id="rId66" name="Group Box 67">
              <controlPr defaultSize="0" print="0" autoFill="0" autoPict="0">
                <anchor moveWithCells="1" sizeWithCells="1">
                  <from>
                    <xdr:col>14</xdr:col>
                    <xdr:colOff>15240</xdr:colOff>
                    <xdr:row>14</xdr:row>
                    <xdr:rowOff>15240</xdr:rowOff>
                  </from>
                  <to>
                    <xdr:col>15</xdr:col>
                    <xdr:colOff>716280</xdr:colOff>
                    <xdr:row>15</xdr:row>
                    <xdr:rowOff>30480</xdr:rowOff>
                  </to>
                </anchor>
              </controlPr>
            </control>
          </mc:Choice>
        </mc:AlternateContent>
        <mc:AlternateContent xmlns:mc="http://schemas.openxmlformats.org/markup-compatibility/2006">
          <mc:Choice Requires="x14">
            <control shapeId="125459" r:id="rId67" name="Group Box 68">
              <controlPr defaultSize="0" print="0" autoFill="0" autoPict="0">
                <anchor moveWithCells="1" sizeWithCells="1">
                  <from>
                    <xdr:col>14</xdr:col>
                    <xdr:colOff>15240</xdr:colOff>
                    <xdr:row>14</xdr:row>
                    <xdr:rowOff>15240</xdr:rowOff>
                  </from>
                  <to>
                    <xdr:col>15</xdr:col>
                    <xdr:colOff>716280</xdr:colOff>
                    <xdr:row>15</xdr:row>
                    <xdr:rowOff>30480</xdr:rowOff>
                  </to>
                </anchor>
              </controlPr>
            </control>
          </mc:Choice>
        </mc:AlternateContent>
        <mc:AlternateContent xmlns:mc="http://schemas.openxmlformats.org/markup-compatibility/2006">
          <mc:Choice Requires="x14">
            <control shapeId="124997" r:id="rId68" name="Option Button 69">
              <controlPr defaultSize="0" autoFill="0" autoLine="0" autoPict="0">
                <anchor moveWithCells="1" sizeWithCells="1">
                  <from>
                    <xdr:col>14</xdr:col>
                    <xdr:colOff>243840</xdr:colOff>
                    <xdr:row>15</xdr:row>
                    <xdr:rowOff>68580</xdr:rowOff>
                  </from>
                  <to>
                    <xdr:col>14</xdr:col>
                    <xdr:colOff>662940</xdr:colOff>
                    <xdr:row>15</xdr:row>
                    <xdr:rowOff>251460</xdr:rowOff>
                  </to>
                </anchor>
              </controlPr>
            </control>
          </mc:Choice>
        </mc:AlternateContent>
        <mc:AlternateContent xmlns:mc="http://schemas.openxmlformats.org/markup-compatibility/2006">
          <mc:Choice Requires="x14">
            <control shapeId="124998" r:id="rId69" name="Option Button 70">
              <controlPr defaultSize="0" autoFill="0" autoLine="0" autoPict="0">
                <anchor moveWithCells="1" sizeWithCells="1">
                  <from>
                    <xdr:col>15</xdr:col>
                    <xdr:colOff>144780</xdr:colOff>
                    <xdr:row>15</xdr:row>
                    <xdr:rowOff>68580</xdr:rowOff>
                  </from>
                  <to>
                    <xdr:col>15</xdr:col>
                    <xdr:colOff>556260</xdr:colOff>
                    <xdr:row>15</xdr:row>
                    <xdr:rowOff>251460</xdr:rowOff>
                  </to>
                </anchor>
              </controlPr>
            </control>
          </mc:Choice>
        </mc:AlternateContent>
        <mc:AlternateContent xmlns:mc="http://schemas.openxmlformats.org/markup-compatibility/2006">
          <mc:Choice Requires="x14">
            <control shapeId="125558" r:id="rId70" name="Group Box 71">
              <controlPr defaultSize="0" print="0" autoFill="0" autoPict="0">
                <anchor moveWithCells="1" sizeWithCells="1">
                  <from>
                    <xdr:col>14</xdr:col>
                    <xdr:colOff>15240</xdr:colOff>
                    <xdr:row>15</xdr:row>
                    <xdr:rowOff>15240</xdr:rowOff>
                  </from>
                  <to>
                    <xdr:col>15</xdr:col>
                    <xdr:colOff>716280</xdr:colOff>
                    <xdr:row>16</xdr:row>
                    <xdr:rowOff>30480</xdr:rowOff>
                  </to>
                </anchor>
              </controlPr>
            </control>
          </mc:Choice>
        </mc:AlternateContent>
        <mc:AlternateContent xmlns:mc="http://schemas.openxmlformats.org/markup-compatibility/2006">
          <mc:Choice Requires="x14">
            <control shapeId="125559" r:id="rId71" name="Group Box 72">
              <controlPr defaultSize="0" print="0" autoFill="0" autoPict="0">
                <anchor moveWithCells="1" sizeWithCells="1">
                  <from>
                    <xdr:col>14</xdr:col>
                    <xdr:colOff>15240</xdr:colOff>
                    <xdr:row>15</xdr:row>
                    <xdr:rowOff>15240</xdr:rowOff>
                  </from>
                  <to>
                    <xdr:col>15</xdr:col>
                    <xdr:colOff>716280</xdr:colOff>
                    <xdr:row>16</xdr:row>
                    <xdr:rowOff>30480</xdr:rowOff>
                  </to>
                </anchor>
              </controlPr>
            </control>
          </mc:Choice>
        </mc:AlternateContent>
        <mc:AlternateContent xmlns:mc="http://schemas.openxmlformats.org/markup-compatibility/2006">
          <mc:Choice Requires="x14">
            <control shapeId="125001" r:id="rId72" name="Option Button 73">
              <controlPr defaultSize="0" autoFill="0" autoLine="0" autoPict="0">
                <anchor moveWithCells="1" sizeWithCells="1">
                  <from>
                    <xdr:col>14</xdr:col>
                    <xdr:colOff>243840</xdr:colOff>
                    <xdr:row>16</xdr:row>
                    <xdr:rowOff>68580</xdr:rowOff>
                  </from>
                  <to>
                    <xdr:col>14</xdr:col>
                    <xdr:colOff>662940</xdr:colOff>
                    <xdr:row>16</xdr:row>
                    <xdr:rowOff>251460</xdr:rowOff>
                  </to>
                </anchor>
              </controlPr>
            </control>
          </mc:Choice>
        </mc:AlternateContent>
        <mc:AlternateContent xmlns:mc="http://schemas.openxmlformats.org/markup-compatibility/2006">
          <mc:Choice Requires="x14">
            <control shapeId="125560" r:id="rId73" name="Option Button 74">
              <controlPr defaultSize="0" autoFill="0" autoLine="0" autoPict="0">
                <anchor moveWithCells="1" sizeWithCells="1">
                  <from>
                    <xdr:col>15</xdr:col>
                    <xdr:colOff>144780</xdr:colOff>
                    <xdr:row>16</xdr:row>
                    <xdr:rowOff>68580</xdr:rowOff>
                  </from>
                  <to>
                    <xdr:col>15</xdr:col>
                    <xdr:colOff>556260</xdr:colOff>
                    <xdr:row>16</xdr:row>
                    <xdr:rowOff>251460</xdr:rowOff>
                  </to>
                </anchor>
              </controlPr>
            </control>
          </mc:Choice>
        </mc:AlternateContent>
        <mc:AlternateContent xmlns:mc="http://schemas.openxmlformats.org/markup-compatibility/2006">
          <mc:Choice Requires="x14">
            <control shapeId="125561" r:id="rId74" name="Group Box 75">
              <controlPr defaultSize="0" print="0" autoFill="0" autoPict="0">
                <anchor moveWithCells="1" sizeWithCells="1">
                  <from>
                    <xdr:col>14</xdr:col>
                    <xdr:colOff>15240</xdr:colOff>
                    <xdr:row>16</xdr:row>
                    <xdr:rowOff>15240</xdr:rowOff>
                  </from>
                  <to>
                    <xdr:col>15</xdr:col>
                    <xdr:colOff>716280</xdr:colOff>
                    <xdr:row>17</xdr:row>
                    <xdr:rowOff>30480</xdr:rowOff>
                  </to>
                </anchor>
              </controlPr>
            </control>
          </mc:Choice>
        </mc:AlternateContent>
        <mc:AlternateContent xmlns:mc="http://schemas.openxmlformats.org/markup-compatibility/2006">
          <mc:Choice Requires="x14">
            <control shapeId="125004" r:id="rId75" name="Group Box 76">
              <controlPr defaultSize="0" print="0" autoFill="0" autoPict="0">
                <anchor moveWithCells="1" sizeWithCells="1">
                  <from>
                    <xdr:col>14</xdr:col>
                    <xdr:colOff>15240</xdr:colOff>
                    <xdr:row>16</xdr:row>
                    <xdr:rowOff>15240</xdr:rowOff>
                  </from>
                  <to>
                    <xdr:col>15</xdr:col>
                    <xdr:colOff>716280</xdr:colOff>
                    <xdr:row>17</xdr:row>
                    <xdr:rowOff>30480</xdr:rowOff>
                  </to>
                </anchor>
              </controlPr>
            </control>
          </mc:Choice>
        </mc:AlternateContent>
        <mc:AlternateContent xmlns:mc="http://schemas.openxmlformats.org/markup-compatibility/2006">
          <mc:Choice Requires="x14">
            <control shapeId="125562" r:id="rId76" name="Option Button 77">
              <controlPr defaultSize="0" autoFill="0" autoLine="0" autoPict="0">
                <anchor moveWithCells="1" sizeWithCells="1">
                  <from>
                    <xdr:col>14</xdr:col>
                    <xdr:colOff>243840</xdr:colOff>
                    <xdr:row>17</xdr:row>
                    <xdr:rowOff>68580</xdr:rowOff>
                  </from>
                  <to>
                    <xdr:col>14</xdr:col>
                    <xdr:colOff>662940</xdr:colOff>
                    <xdr:row>17</xdr:row>
                    <xdr:rowOff>251460</xdr:rowOff>
                  </to>
                </anchor>
              </controlPr>
            </control>
          </mc:Choice>
        </mc:AlternateContent>
        <mc:AlternateContent xmlns:mc="http://schemas.openxmlformats.org/markup-compatibility/2006">
          <mc:Choice Requires="x14">
            <control shapeId="125563" r:id="rId77" name="Option Button 78">
              <controlPr defaultSize="0" autoFill="0" autoLine="0" autoPict="0">
                <anchor moveWithCells="1" sizeWithCells="1">
                  <from>
                    <xdr:col>15</xdr:col>
                    <xdr:colOff>144780</xdr:colOff>
                    <xdr:row>17</xdr:row>
                    <xdr:rowOff>68580</xdr:rowOff>
                  </from>
                  <to>
                    <xdr:col>15</xdr:col>
                    <xdr:colOff>556260</xdr:colOff>
                    <xdr:row>17</xdr:row>
                    <xdr:rowOff>251460</xdr:rowOff>
                  </to>
                </anchor>
              </controlPr>
            </control>
          </mc:Choice>
        </mc:AlternateContent>
        <mc:AlternateContent xmlns:mc="http://schemas.openxmlformats.org/markup-compatibility/2006">
          <mc:Choice Requires="x14">
            <control shapeId="125007" r:id="rId78" name="Group Box 79">
              <controlPr defaultSize="0" print="0" autoFill="0" autoPict="0">
                <anchor moveWithCells="1" sizeWithCells="1">
                  <from>
                    <xdr:col>14</xdr:col>
                    <xdr:colOff>15240</xdr:colOff>
                    <xdr:row>17</xdr:row>
                    <xdr:rowOff>15240</xdr:rowOff>
                  </from>
                  <to>
                    <xdr:col>15</xdr:col>
                    <xdr:colOff>716280</xdr:colOff>
                    <xdr:row>18</xdr:row>
                    <xdr:rowOff>30480</xdr:rowOff>
                  </to>
                </anchor>
              </controlPr>
            </control>
          </mc:Choice>
        </mc:AlternateContent>
        <mc:AlternateContent xmlns:mc="http://schemas.openxmlformats.org/markup-compatibility/2006">
          <mc:Choice Requires="x14">
            <control shapeId="125008" r:id="rId79" name="Group Box 80">
              <controlPr defaultSize="0" print="0" autoFill="0" autoPict="0">
                <anchor moveWithCells="1" sizeWithCells="1">
                  <from>
                    <xdr:col>14</xdr:col>
                    <xdr:colOff>15240</xdr:colOff>
                    <xdr:row>17</xdr:row>
                    <xdr:rowOff>15240</xdr:rowOff>
                  </from>
                  <to>
                    <xdr:col>15</xdr:col>
                    <xdr:colOff>716280</xdr:colOff>
                    <xdr:row>18</xdr:row>
                    <xdr:rowOff>30480</xdr:rowOff>
                  </to>
                </anchor>
              </controlPr>
            </control>
          </mc:Choice>
        </mc:AlternateContent>
        <mc:AlternateContent xmlns:mc="http://schemas.openxmlformats.org/markup-compatibility/2006">
          <mc:Choice Requires="x14">
            <control shapeId="125564" r:id="rId80" name="Option Button 81">
              <controlPr defaultSize="0" autoFill="0" autoLine="0" autoPict="0">
                <anchor moveWithCells="1" sizeWithCells="1">
                  <from>
                    <xdr:col>14</xdr:col>
                    <xdr:colOff>243840</xdr:colOff>
                    <xdr:row>18</xdr:row>
                    <xdr:rowOff>68580</xdr:rowOff>
                  </from>
                  <to>
                    <xdr:col>14</xdr:col>
                    <xdr:colOff>662940</xdr:colOff>
                    <xdr:row>18</xdr:row>
                    <xdr:rowOff>251460</xdr:rowOff>
                  </to>
                </anchor>
              </controlPr>
            </control>
          </mc:Choice>
        </mc:AlternateContent>
        <mc:AlternateContent xmlns:mc="http://schemas.openxmlformats.org/markup-compatibility/2006">
          <mc:Choice Requires="x14">
            <control shapeId="125565" r:id="rId81" name="Option Button 82">
              <controlPr defaultSize="0" autoFill="0" autoLine="0" autoPict="0">
                <anchor moveWithCells="1" sizeWithCells="1">
                  <from>
                    <xdr:col>15</xdr:col>
                    <xdr:colOff>144780</xdr:colOff>
                    <xdr:row>18</xdr:row>
                    <xdr:rowOff>68580</xdr:rowOff>
                  </from>
                  <to>
                    <xdr:col>15</xdr:col>
                    <xdr:colOff>556260</xdr:colOff>
                    <xdr:row>18</xdr:row>
                    <xdr:rowOff>251460</xdr:rowOff>
                  </to>
                </anchor>
              </controlPr>
            </control>
          </mc:Choice>
        </mc:AlternateContent>
        <mc:AlternateContent xmlns:mc="http://schemas.openxmlformats.org/markup-compatibility/2006">
          <mc:Choice Requires="x14">
            <control shapeId="125011" r:id="rId82" name="Group Box 83">
              <controlPr defaultSize="0" print="0" autoFill="0" autoPict="0">
                <anchor moveWithCells="1" sizeWithCells="1">
                  <from>
                    <xdr:col>14</xdr:col>
                    <xdr:colOff>15240</xdr:colOff>
                    <xdr:row>18</xdr:row>
                    <xdr:rowOff>15240</xdr:rowOff>
                  </from>
                  <to>
                    <xdr:col>15</xdr:col>
                    <xdr:colOff>716280</xdr:colOff>
                    <xdr:row>19</xdr:row>
                    <xdr:rowOff>30480</xdr:rowOff>
                  </to>
                </anchor>
              </controlPr>
            </control>
          </mc:Choice>
        </mc:AlternateContent>
        <mc:AlternateContent xmlns:mc="http://schemas.openxmlformats.org/markup-compatibility/2006">
          <mc:Choice Requires="x14">
            <control shapeId="125566" r:id="rId83" name="Group Box 84">
              <controlPr defaultSize="0" print="0" autoFill="0" autoPict="0">
                <anchor moveWithCells="1" sizeWithCells="1">
                  <from>
                    <xdr:col>14</xdr:col>
                    <xdr:colOff>15240</xdr:colOff>
                    <xdr:row>18</xdr:row>
                    <xdr:rowOff>15240</xdr:rowOff>
                  </from>
                  <to>
                    <xdr:col>15</xdr:col>
                    <xdr:colOff>716280</xdr:colOff>
                    <xdr:row>19</xdr:row>
                    <xdr:rowOff>30480</xdr:rowOff>
                  </to>
                </anchor>
              </controlPr>
            </control>
          </mc:Choice>
        </mc:AlternateContent>
        <mc:AlternateContent xmlns:mc="http://schemas.openxmlformats.org/markup-compatibility/2006">
          <mc:Choice Requires="x14">
            <control shapeId="125567" r:id="rId84" name="Option Button 85">
              <controlPr defaultSize="0" autoFill="0" autoLine="0" autoPict="0">
                <anchor moveWithCells="1" sizeWithCells="1">
                  <from>
                    <xdr:col>14</xdr:col>
                    <xdr:colOff>243840</xdr:colOff>
                    <xdr:row>19</xdr:row>
                    <xdr:rowOff>68580</xdr:rowOff>
                  </from>
                  <to>
                    <xdr:col>14</xdr:col>
                    <xdr:colOff>662940</xdr:colOff>
                    <xdr:row>19</xdr:row>
                    <xdr:rowOff>251460</xdr:rowOff>
                  </to>
                </anchor>
              </controlPr>
            </control>
          </mc:Choice>
        </mc:AlternateContent>
        <mc:AlternateContent xmlns:mc="http://schemas.openxmlformats.org/markup-compatibility/2006">
          <mc:Choice Requires="x14">
            <control shapeId="125014" r:id="rId85" name="Option Button 86">
              <controlPr defaultSize="0" autoFill="0" autoLine="0" autoPict="0">
                <anchor moveWithCells="1" sizeWithCells="1">
                  <from>
                    <xdr:col>15</xdr:col>
                    <xdr:colOff>144780</xdr:colOff>
                    <xdr:row>19</xdr:row>
                    <xdr:rowOff>68580</xdr:rowOff>
                  </from>
                  <to>
                    <xdr:col>15</xdr:col>
                    <xdr:colOff>556260</xdr:colOff>
                    <xdr:row>19</xdr:row>
                    <xdr:rowOff>251460</xdr:rowOff>
                  </to>
                </anchor>
              </controlPr>
            </control>
          </mc:Choice>
        </mc:AlternateContent>
        <mc:AlternateContent xmlns:mc="http://schemas.openxmlformats.org/markup-compatibility/2006">
          <mc:Choice Requires="x14">
            <control shapeId="125017" r:id="rId86" name="Group Box 87">
              <controlPr defaultSize="0" print="0" autoFill="0" autoPict="0">
                <anchor moveWithCells="1" sizeWithCells="1">
                  <from>
                    <xdr:col>14</xdr:col>
                    <xdr:colOff>15240</xdr:colOff>
                    <xdr:row>19</xdr:row>
                    <xdr:rowOff>15240</xdr:rowOff>
                  </from>
                  <to>
                    <xdr:col>15</xdr:col>
                    <xdr:colOff>716280</xdr:colOff>
                    <xdr:row>20</xdr:row>
                    <xdr:rowOff>30480</xdr:rowOff>
                  </to>
                </anchor>
              </controlPr>
            </control>
          </mc:Choice>
        </mc:AlternateContent>
        <mc:AlternateContent xmlns:mc="http://schemas.openxmlformats.org/markup-compatibility/2006">
          <mc:Choice Requires="x14">
            <control shapeId="125018" r:id="rId87" name="Group Box 88">
              <controlPr defaultSize="0" print="0" autoFill="0" autoPict="0">
                <anchor moveWithCells="1" sizeWithCells="1">
                  <from>
                    <xdr:col>14</xdr:col>
                    <xdr:colOff>15240</xdr:colOff>
                    <xdr:row>19</xdr:row>
                    <xdr:rowOff>15240</xdr:rowOff>
                  </from>
                  <to>
                    <xdr:col>15</xdr:col>
                    <xdr:colOff>716280</xdr:colOff>
                    <xdr:row>20</xdr:row>
                    <xdr:rowOff>30480</xdr:rowOff>
                  </to>
                </anchor>
              </controlPr>
            </control>
          </mc:Choice>
        </mc:AlternateContent>
        <mc:AlternateContent xmlns:mc="http://schemas.openxmlformats.org/markup-compatibility/2006">
          <mc:Choice Requires="x14">
            <control shapeId="125021" r:id="rId88" name="Option Button 89">
              <controlPr defaultSize="0" autoFill="0" autoLine="0" autoPict="0">
                <anchor moveWithCells="1" sizeWithCells="1">
                  <from>
                    <xdr:col>14</xdr:col>
                    <xdr:colOff>243840</xdr:colOff>
                    <xdr:row>20</xdr:row>
                    <xdr:rowOff>68580</xdr:rowOff>
                  </from>
                  <to>
                    <xdr:col>14</xdr:col>
                    <xdr:colOff>662940</xdr:colOff>
                    <xdr:row>20</xdr:row>
                    <xdr:rowOff>251460</xdr:rowOff>
                  </to>
                </anchor>
              </controlPr>
            </control>
          </mc:Choice>
        </mc:AlternateContent>
        <mc:AlternateContent xmlns:mc="http://schemas.openxmlformats.org/markup-compatibility/2006">
          <mc:Choice Requires="x14">
            <control shapeId="125024" r:id="rId89" name="Option Button 90">
              <controlPr defaultSize="0" autoFill="0" autoLine="0" autoPict="0">
                <anchor moveWithCells="1" sizeWithCells="1">
                  <from>
                    <xdr:col>15</xdr:col>
                    <xdr:colOff>144780</xdr:colOff>
                    <xdr:row>20</xdr:row>
                    <xdr:rowOff>68580</xdr:rowOff>
                  </from>
                  <to>
                    <xdr:col>15</xdr:col>
                    <xdr:colOff>556260</xdr:colOff>
                    <xdr:row>20</xdr:row>
                    <xdr:rowOff>251460</xdr:rowOff>
                  </to>
                </anchor>
              </controlPr>
            </control>
          </mc:Choice>
        </mc:AlternateContent>
        <mc:AlternateContent xmlns:mc="http://schemas.openxmlformats.org/markup-compatibility/2006">
          <mc:Choice Requires="x14">
            <control shapeId="125027" r:id="rId90" name="Group Box 91">
              <controlPr defaultSize="0" print="0" autoFill="0" autoPict="0">
                <anchor moveWithCells="1" sizeWithCells="1">
                  <from>
                    <xdr:col>14</xdr:col>
                    <xdr:colOff>15240</xdr:colOff>
                    <xdr:row>20</xdr:row>
                    <xdr:rowOff>15240</xdr:rowOff>
                  </from>
                  <to>
                    <xdr:col>15</xdr:col>
                    <xdr:colOff>716280</xdr:colOff>
                    <xdr:row>21</xdr:row>
                    <xdr:rowOff>30480</xdr:rowOff>
                  </to>
                </anchor>
              </controlPr>
            </control>
          </mc:Choice>
        </mc:AlternateContent>
        <mc:AlternateContent xmlns:mc="http://schemas.openxmlformats.org/markup-compatibility/2006">
          <mc:Choice Requires="x14">
            <control shapeId="125028" r:id="rId91" name="Group Box 92">
              <controlPr defaultSize="0" print="0" autoFill="0" autoPict="0">
                <anchor moveWithCells="1" sizeWithCells="1">
                  <from>
                    <xdr:col>14</xdr:col>
                    <xdr:colOff>15240</xdr:colOff>
                    <xdr:row>20</xdr:row>
                    <xdr:rowOff>15240</xdr:rowOff>
                  </from>
                  <to>
                    <xdr:col>15</xdr:col>
                    <xdr:colOff>716280</xdr:colOff>
                    <xdr:row>21</xdr:row>
                    <xdr:rowOff>30480</xdr:rowOff>
                  </to>
                </anchor>
              </controlPr>
            </control>
          </mc:Choice>
        </mc:AlternateContent>
        <mc:AlternateContent xmlns:mc="http://schemas.openxmlformats.org/markup-compatibility/2006">
          <mc:Choice Requires="x14">
            <control shapeId="125031" r:id="rId92" name="Option Button 93">
              <controlPr defaultSize="0" autoFill="0" autoLine="0" autoPict="0">
                <anchor moveWithCells="1" sizeWithCells="1">
                  <from>
                    <xdr:col>14</xdr:col>
                    <xdr:colOff>243840</xdr:colOff>
                    <xdr:row>21</xdr:row>
                    <xdr:rowOff>68580</xdr:rowOff>
                  </from>
                  <to>
                    <xdr:col>14</xdr:col>
                    <xdr:colOff>662940</xdr:colOff>
                    <xdr:row>21</xdr:row>
                    <xdr:rowOff>251460</xdr:rowOff>
                  </to>
                </anchor>
              </controlPr>
            </control>
          </mc:Choice>
        </mc:AlternateContent>
        <mc:AlternateContent xmlns:mc="http://schemas.openxmlformats.org/markup-compatibility/2006">
          <mc:Choice Requires="x14">
            <control shapeId="125034" r:id="rId93" name="Option Button 94">
              <controlPr defaultSize="0" autoFill="0" autoLine="0" autoPict="0">
                <anchor moveWithCells="1" sizeWithCells="1">
                  <from>
                    <xdr:col>15</xdr:col>
                    <xdr:colOff>144780</xdr:colOff>
                    <xdr:row>21</xdr:row>
                    <xdr:rowOff>68580</xdr:rowOff>
                  </from>
                  <to>
                    <xdr:col>15</xdr:col>
                    <xdr:colOff>556260</xdr:colOff>
                    <xdr:row>21</xdr:row>
                    <xdr:rowOff>251460</xdr:rowOff>
                  </to>
                </anchor>
              </controlPr>
            </control>
          </mc:Choice>
        </mc:AlternateContent>
        <mc:AlternateContent xmlns:mc="http://schemas.openxmlformats.org/markup-compatibility/2006">
          <mc:Choice Requires="x14">
            <control shapeId="125037" r:id="rId94" name="Group Box 95">
              <controlPr defaultSize="0" print="0" autoFill="0" autoPict="0">
                <anchor moveWithCells="1" sizeWithCells="1">
                  <from>
                    <xdr:col>14</xdr:col>
                    <xdr:colOff>15240</xdr:colOff>
                    <xdr:row>21</xdr:row>
                    <xdr:rowOff>15240</xdr:rowOff>
                  </from>
                  <to>
                    <xdr:col>15</xdr:col>
                    <xdr:colOff>716280</xdr:colOff>
                    <xdr:row>22</xdr:row>
                    <xdr:rowOff>0</xdr:rowOff>
                  </to>
                </anchor>
              </controlPr>
            </control>
          </mc:Choice>
        </mc:AlternateContent>
        <mc:AlternateContent xmlns:mc="http://schemas.openxmlformats.org/markup-compatibility/2006">
          <mc:Choice Requires="x14">
            <control shapeId="125038" r:id="rId95" name="Option Button 96">
              <controlPr defaultSize="0" autoFill="0" autoLine="0" autoPict="0">
                <anchor moveWithCells="1" sizeWithCells="1">
                  <from>
                    <xdr:col>14</xdr:col>
                    <xdr:colOff>259080</xdr:colOff>
                    <xdr:row>35</xdr:row>
                    <xdr:rowOff>114300</xdr:rowOff>
                  </from>
                  <to>
                    <xdr:col>14</xdr:col>
                    <xdr:colOff>640080</xdr:colOff>
                    <xdr:row>35</xdr:row>
                    <xdr:rowOff>304800</xdr:rowOff>
                  </to>
                </anchor>
              </controlPr>
            </control>
          </mc:Choice>
        </mc:AlternateContent>
        <mc:AlternateContent xmlns:mc="http://schemas.openxmlformats.org/markup-compatibility/2006">
          <mc:Choice Requires="x14">
            <control shapeId="125041" r:id="rId96" name="Option Button 97">
              <controlPr defaultSize="0" autoFill="0" autoLine="0" autoPict="0">
                <anchor moveWithCells="1" sizeWithCells="1">
                  <from>
                    <xdr:col>15</xdr:col>
                    <xdr:colOff>152400</xdr:colOff>
                    <xdr:row>35</xdr:row>
                    <xdr:rowOff>114300</xdr:rowOff>
                  </from>
                  <to>
                    <xdr:col>15</xdr:col>
                    <xdr:colOff>548640</xdr:colOff>
                    <xdr:row>35</xdr:row>
                    <xdr:rowOff>304800</xdr:rowOff>
                  </to>
                </anchor>
              </controlPr>
            </control>
          </mc:Choice>
        </mc:AlternateContent>
        <mc:AlternateContent xmlns:mc="http://schemas.openxmlformats.org/markup-compatibility/2006">
          <mc:Choice Requires="x14">
            <control shapeId="125044" r:id="rId97" name="Group Box 98">
              <controlPr defaultSize="0" print="0" autoFill="0" autoPict="0">
                <anchor moveWithCells="1" sizeWithCells="1">
                  <from>
                    <xdr:col>14</xdr:col>
                    <xdr:colOff>15240</xdr:colOff>
                    <xdr:row>35</xdr:row>
                    <xdr:rowOff>15240</xdr:rowOff>
                  </from>
                  <to>
                    <xdr:col>16</xdr:col>
                    <xdr:colOff>0</xdr:colOff>
                    <xdr:row>36</xdr:row>
                    <xdr:rowOff>30480</xdr:rowOff>
                  </to>
                </anchor>
              </controlPr>
            </control>
          </mc:Choice>
        </mc:AlternateContent>
        <mc:AlternateContent xmlns:mc="http://schemas.openxmlformats.org/markup-compatibility/2006">
          <mc:Choice Requires="x14">
            <control shapeId="125047" r:id="rId98" name="Option Button 99">
              <controlPr defaultSize="0" autoFill="0" autoLine="0" autoPict="0">
                <anchor moveWithCells="1" sizeWithCells="1">
                  <from>
                    <xdr:col>14</xdr:col>
                    <xdr:colOff>259080</xdr:colOff>
                    <xdr:row>37</xdr:row>
                    <xdr:rowOff>129540</xdr:rowOff>
                  </from>
                  <to>
                    <xdr:col>14</xdr:col>
                    <xdr:colOff>678180</xdr:colOff>
                    <xdr:row>37</xdr:row>
                    <xdr:rowOff>320040</xdr:rowOff>
                  </to>
                </anchor>
              </controlPr>
            </control>
          </mc:Choice>
        </mc:AlternateContent>
        <mc:AlternateContent xmlns:mc="http://schemas.openxmlformats.org/markup-compatibility/2006">
          <mc:Choice Requires="x14">
            <control shapeId="125048" r:id="rId99" name="Option Button 100">
              <controlPr defaultSize="0" autoFill="0" autoLine="0" autoPict="0">
                <anchor moveWithCells="1" sizeWithCells="1">
                  <from>
                    <xdr:col>15</xdr:col>
                    <xdr:colOff>167640</xdr:colOff>
                    <xdr:row>37</xdr:row>
                    <xdr:rowOff>129540</xdr:rowOff>
                  </from>
                  <to>
                    <xdr:col>15</xdr:col>
                    <xdr:colOff>571500</xdr:colOff>
                    <xdr:row>37</xdr:row>
                    <xdr:rowOff>320040</xdr:rowOff>
                  </to>
                </anchor>
              </controlPr>
            </control>
          </mc:Choice>
        </mc:AlternateContent>
        <mc:AlternateContent xmlns:mc="http://schemas.openxmlformats.org/markup-compatibility/2006">
          <mc:Choice Requires="x14">
            <control shapeId="125051" r:id="rId100" name="Group Box 101">
              <controlPr defaultSize="0" print="0" autoFill="0" autoPict="0">
                <anchor moveWithCells="1" sizeWithCells="1">
                  <from>
                    <xdr:col>14</xdr:col>
                    <xdr:colOff>15240</xdr:colOff>
                    <xdr:row>37</xdr:row>
                    <xdr:rowOff>15240</xdr:rowOff>
                  </from>
                  <to>
                    <xdr:col>15</xdr:col>
                    <xdr:colOff>716280</xdr:colOff>
                    <xdr:row>38</xdr:row>
                    <xdr:rowOff>30480</xdr:rowOff>
                  </to>
                </anchor>
              </controlPr>
            </control>
          </mc:Choice>
        </mc:AlternateContent>
        <mc:AlternateContent xmlns:mc="http://schemas.openxmlformats.org/markup-compatibility/2006">
          <mc:Choice Requires="x14">
            <control shapeId="125054" r:id="rId101" name="Option Button 102">
              <controlPr defaultSize="0" autoFill="0" autoLine="0" autoPict="0">
                <anchor moveWithCells="1" sizeWithCells="1">
                  <from>
                    <xdr:col>14</xdr:col>
                    <xdr:colOff>220980</xdr:colOff>
                    <xdr:row>112</xdr:row>
                    <xdr:rowOff>106680</xdr:rowOff>
                  </from>
                  <to>
                    <xdr:col>14</xdr:col>
                    <xdr:colOff>640080</xdr:colOff>
                    <xdr:row>112</xdr:row>
                    <xdr:rowOff>297180</xdr:rowOff>
                  </to>
                </anchor>
              </controlPr>
            </control>
          </mc:Choice>
        </mc:AlternateContent>
        <mc:AlternateContent xmlns:mc="http://schemas.openxmlformats.org/markup-compatibility/2006">
          <mc:Choice Requires="x14">
            <control shapeId="125057" r:id="rId102" name="Option Button 103">
              <controlPr defaultSize="0" autoFill="0" autoLine="0" autoPict="0">
                <anchor moveWithCells="1" sizeWithCells="1">
                  <from>
                    <xdr:col>15</xdr:col>
                    <xdr:colOff>129540</xdr:colOff>
                    <xdr:row>112</xdr:row>
                    <xdr:rowOff>106680</xdr:rowOff>
                  </from>
                  <to>
                    <xdr:col>15</xdr:col>
                    <xdr:colOff>525780</xdr:colOff>
                    <xdr:row>112</xdr:row>
                    <xdr:rowOff>297180</xdr:rowOff>
                  </to>
                </anchor>
              </controlPr>
            </control>
          </mc:Choice>
        </mc:AlternateContent>
        <mc:AlternateContent xmlns:mc="http://schemas.openxmlformats.org/markup-compatibility/2006">
          <mc:Choice Requires="x14">
            <control shapeId="125058" r:id="rId103" name="Group Box 104">
              <controlPr defaultSize="0" print="0" autoFill="0" autoPict="0">
                <anchor moveWithCells="1" sizeWithCells="1">
                  <from>
                    <xdr:col>13</xdr:col>
                    <xdr:colOff>1043940</xdr:colOff>
                    <xdr:row>112</xdr:row>
                    <xdr:rowOff>0</xdr:rowOff>
                  </from>
                  <to>
                    <xdr:col>15</xdr:col>
                    <xdr:colOff>716280</xdr:colOff>
                    <xdr:row>113</xdr:row>
                    <xdr:rowOff>15240</xdr:rowOff>
                  </to>
                </anchor>
              </controlPr>
            </control>
          </mc:Choice>
        </mc:AlternateContent>
        <mc:AlternateContent xmlns:mc="http://schemas.openxmlformats.org/markup-compatibility/2006">
          <mc:Choice Requires="x14">
            <control shapeId="125061" r:id="rId104" name="Option Button 105">
              <controlPr defaultSize="0" autoFill="0" autoLine="0" autoPict="0">
                <anchor moveWithCells="1" sizeWithCells="1">
                  <from>
                    <xdr:col>14</xdr:col>
                    <xdr:colOff>228600</xdr:colOff>
                    <xdr:row>113</xdr:row>
                    <xdr:rowOff>114300</xdr:rowOff>
                  </from>
                  <to>
                    <xdr:col>14</xdr:col>
                    <xdr:colOff>640080</xdr:colOff>
                    <xdr:row>113</xdr:row>
                    <xdr:rowOff>297180</xdr:rowOff>
                  </to>
                </anchor>
              </controlPr>
            </control>
          </mc:Choice>
        </mc:AlternateContent>
        <mc:AlternateContent xmlns:mc="http://schemas.openxmlformats.org/markup-compatibility/2006">
          <mc:Choice Requires="x14">
            <control shapeId="125064" r:id="rId105" name="Option Button 106">
              <controlPr defaultSize="0" autoFill="0" autoLine="0" autoPict="0">
                <anchor moveWithCells="1" sizeWithCells="1">
                  <from>
                    <xdr:col>15</xdr:col>
                    <xdr:colOff>144780</xdr:colOff>
                    <xdr:row>113</xdr:row>
                    <xdr:rowOff>114300</xdr:rowOff>
                  </from>
                  <to>
                    <xdr:col>15</xdr:col>
                    <xdr:colOff>533400</xdr:colOff>
                    <xdr:row>113</xdr:row>
                    <xdr:rowOff>297180</xdr:rowOff>
                  </to>
                </anchor>
              </controlPr>
            </control>
          </mc:Choice>
        </mc:AlternateContent>
        <mc:AlternateContent xmlns:mc="http://schemas.openxmlformats.org/markup-compatibility/2006">
          <mc:Choice Requires="x14">
            <control shapeId="125067" r:id="rId106" name="Group Box 107">
              <controlPr defaultSize="0" print="0" autoFill="0" autoPict="0">
                <anchor moveWithCells="1" sizeWithCells="1">
                  <from>
                    <xdr:col>13</xdr:col>
                    <xdr:colOff>1043940</xdr:colOff>
                    <xdr:row>113</xdr:row>
                    <xdr:rowOff>15240</xdr:rowOff>
                  </from>
                  <to>
                    <xdr:col>15</xdr:col>
                    <xdr:colOff>716280</xdr:colOff>
                    <xdr:row>113</xdr:row>
                    <xdr:rowOff>373380</xdr:rowOff>
                  </to>
                </anchor>
              </controlPr>
            </control>
          </mc:Choice>
        </mc:AlternateContent>
        <mc:AlternateContent xmlns:mc="http://schemas.openxmlformats.org/markup-compatibility/2006">
          <mc:Choice Requires="x14">
            <control shapeId="125068" r:id="rId107" name="Option Button 108">
              <controlPr defaultSize="0" autoFill="0" autoLine="0" autoPict="0">
                <anchor moveWithCells="1" sizeWithCells="1">
                  <from>
                    <xdr:col>14</xdr:col>
                    <xdr:colOff>228600</xdr:colOff>
                    <xdr:row>119</xdr:row>
                    <xdr:rowOff>106680</xdr:rowOff>
                  </from>
                  <to>
                    <xdr:col>14</xdr:col>
                    <xdr:colOff>647700</xdr:colOff>
                    <xdr:row>119</xdr:row>
                    <xdr:rowOff>297180</xdr:rowOff>
                  </to>
                </anchor>
              </controlPr>
            </control>
          </mc:Choice>
        </mc:AlternateContent>
        <mc:AlternateContent xmlns:mc="http://schemas.openxmlformats.org/markup-compatibility/2006">
          <mc:Choice Requires="x14">
            <control shapeId="125071" r:id="rId108" name="Option Button 109">
              <controlPr defaultSize="0" autoFill="0" autoLine="0" autoPict="0">
                <anchor moveWithCells="1" sizeWithCells="1">
                  <from>
                    <xdr:col>15</xdr:col>
                    <xdr:colOff>144780</xdr:colOff>
                    <xdr:row>119</xdr:row>
                    <xdr:rowOff>106680</xdr:rowOff>
                  </from>
                  <to>
                    <xdr:col>15</xdr:col>
                    <xdr:colOff>548640</xdr:colOff>
                    <xdr:row>119</xdr:row>
                    <xdr:rowOff>297180</xdr:rowOff>
                  </to>
                </anchor>
              </controlPr>
            </control>
          </mc:Choice>
        </mc:AlternateContent>
        <mc:AlternateContent xmlns:mc="http://schemas.openxmlformats.org/markup-compatibility/2006">
          <mc:Choice Requires="x14">
            <control shapeId="125074" r:id="rId109" name="Group Box 110">
              <controlPr defaultSize="0" print="0" autoFill="0" autoPict="0">
                <anchor moveWithCells="1" sizeWithCells="1">
                  <from>
                    <xdr:col>14</xdr:col>
                    <xdr:colOff>0</xdr:colOff>
                    <xdr:row>119</xdr:row>
                    <xdr:rowOff>0</xdr:rowOff>
                  </from>
                  <to>
                    <xdr:col>16</xdr:col>
                    <xdr:colOff>0</xdr:colOff>
                    <xdr:row>120</xdr:row>
                    <xdr:rowOff>0</xdr:rowOff>
                  </to>
                </anchor>
              </controlPr>
            </control>
          </mc:Choice>
        </mc:AlternateContent>
        <mc:AlternateContent xmlns:mc="http://schemas.openxmlformats.org/markup-compatibility/2006">
          <mc:Choice Requires="x14">
            <control shapeId="125077" r:id="rId110" name="Option Button 111">
              <controlPr defaultSize="0" autoFill="0" autoLine="0" autoPict="0">
                <anchor moveWithCells="1" sizeWithCells="1">
                  <from>
                    <xdr:col>14</xdr:col>
                    <xdr:colOff>243840</xdr:colOff>
                    <xdr:row>120</xdr:row>
                    <xdr:rowOff>114300</xdr:rowOff>
                  </from>
                  <to>
                    <xdr:col>14</xdr:col>
                    <xdr:colOff>662940</xdr:colOff>
                    <xdr:row>120</xdr:row>
                    <xdr:rowOff>304800</xdr:rowOff>
                  </to>
                </anchor>
              </controlPr>
            </control>
          </mc:Choice>
        </mc:AlternateContent>
        <mc:AlternateContent xmlns:mc="http://schemas.openxmlformats.org/markup-compatibility/2006">
          <mc:Choice Requires="x14">
            <control shapeId="125078" r:id="rId111" name="Option Button 112">
              <controlPr defaultSize="0" autoFill="0" autoLine="0" autoPict="0">
                <anchor moveWithCells="1" sizeWithCells="1">
                  <from>
                    <xdr:col>15</xdr:col>
                    <xdr:colOff>144780</xdr:colOff>
                    <xdr:row>120</xdr:row>
                    <xdr:rowOff>114300</xdr:rowOff>
                  </from>
                  <to>
                    <xdr:col>15</xdr:col>
                    <xdr:colOff>563880</xdr:colOff>
                    <xdr:row>120</xdr:row>
                    <xdr:rowOff>304800</xdr:rowOff>
                  </to>
                </anchor>
              </controlPr>
            </control>
          </mc:Choice>
        </mc:AlternateContent>
        <mc:AlternateContent xmlns:mc="http://schemas.openxmlformats.org/markup-compatibility/2006">
          <mc:Choice Requires="x14">
            <control shapeId="125081" r:id="rId112" name="Group Box 113">
              <controlPr defaultSize="0" print="0" autoFill="0" autoPict="0">
                <anchor moveWithCells="1" sizeWithCells="1">
                  <from>
                    <xdr:col>13</xdr:col>
                    <xdr:colOff>1043940</xdr:colOff>
                    <xdr:row>120</xdr:row>
                    <xdr:rowOff>0</xdr:rowOff>
                  </from>
                  <to>
                    <xdr:col>16</xdr:col>
                    <xdr:colOff>15240</xdr:colOff>
                    <xdr:row>121</xdr:row>
                    <xdr:rowOff>0</xdr:rowOff>
                  </to>
                </anchor>
              </controlPr>
            </control>
          </mc:Choice>
        </mc:AlternateContent>
        <mc:AlternateContent xmlns:mc="http://schemas.openxmlformats.org/markup-compatibility/2006">
          <mc:Choice Requires="x14">
            <control shapeId="125274" r:id="rId113" name="Option Button 114">
              <controlPr defaultSize="0" autoFill="0" autoLine="0" autoPict="0">
                <anchor moveWithCells="1" sizeWithCells="1">
                  <from>
                    <xdr:col>14</xdr:col>
                    <xdr:colOff>243840</xdr:colOff>
                    <xdr:row>121</xdr:row>
                    <xdr:rowOff>114300</xdr:rowOff>
                  </from>
                  <to>
                    <xdr:col>14</xdr:col>
                    <xdr:colOff>662940</xdr:colOff>
                    <xdr:row>121</xdr:row>
                    <xdr:rowOff>304800</xdr:rowOff>
                  </to>
                </anchor>
              </controlPr>
            </control>
          </mc:Choice>
        </mc:AlternateContent>
        <mc:AlternateContent xmlns:mc="http://schemas.openxmlformats.org/markup-compatibility/2006">
          <mc:Choice Requires="x14">
            <control shapeId="125275" r:id="rId114" name="Option Button 115">
              <controlPr defaultSize="0" autoFill="0" autoLine="0" autoPict="0">
                <anchor moveWithCells="1" sizeWithCells="1">
                  <from>
                    <xdr:col>15</xdr:col>
                    <xdr:colOff>144780</xdr:colOff>
                    <xdr:row>121</xdr:row>
                    <xdr:rowOff>114300</xdr:rowOff>
                  </from>
                  <to>
                    <xdr:col>15</xdr:col>
                    <xdr:colOff>563880</xdr:colOff>
                    <xdr:row>121</xdr:row>
                    <xdr:rowOff>304800</xdr:rowOff>
                  </to>
                </anchor>
              </controlPr>
            </control>
          </mc:Choice>
        </mc:AlternateContent>
        <mc:AlternateContent xmlns:mc="http://schemas.openxmlformats.org/markup-compatibility/2006">
          <mc:Choice Requires="x14">
            <control shapeId="125276" r:id="rId115" name="Group Box 116">
              <controlPr defaultSize="0" print="0" autoFill="0" autoPict="0">
                <anchor moveWithCells="1" sizeWithCells="1">
                  <from>
                    <xdr:col>13</xdr:col>
                    <xdr:colOff>1043940</xdr:colOff>
                    <xdr:row>121</xdr:row>
                    <xdr:rowOff>15240</xdr:rowOff>
                  </from>
                  <to>
                    <xdr:col>16</xdr:col>
                    <xdr:colOff>15240</xdr:colOff>
                    <xdr:row>122</xdr:row>
                    <xdr:rowOff>0</xdr:rowOff>
                  </to>
                </anchor>
              </controlPr>
            </control>
          </mc:Choice>
        </mc:AlternateContent>
        <mc:AlternateContent xmlns:mc="http://schemas.openxmlformats.org/markup-compatibility/2006">
          <mc:Choice Requires="x14">
            <control shapeId="125277" r:id="rId116" name="Option Button 117">
              <controlPr defaultSize="0" autoFill="0" autoLine="0" autoPict="0">
                <anchor moveWithCells="1" sizeWithCells="1">
                  <from>
                    <xdr:col>14</xdr:col>
                    <xdr:colOff>228600</xdr:colOff>
                    <xdr:row>122</xdr:row>
                    <xdr:rowOff>106680</xdr:rowOff>
                  </from>
                  <to>
                    <xdr:col>14</xdr:col>
                    <xdr:colOff>647700</xdr:colOff>
                    <xdr:row>122</xdr:row>
                    <xdr:rowOff>297180</xdr:rowOff>
                  </to>
                </anchor>
              </controlPr>
            </control>
          </mc:Choice>
        </mc:AlternateContent>
        <mc:AlternateContent xmlns:mc="http://schemas.openxmlformats.org/markup-compatibility/2006">
          <mc:Choice Requires="x14">
            <control shapeId="125278" r:id="rId117" name="Option Button 118">
              <controlPr defaultSize="0" autoFill="0" autoLine="0" autoPict="0">
                <anchor moveWithCells="1" sizeWithCells="1">
                  <from>
                    <xdr:col>15</xdr:col>
                    <xdr:colOff>144780</xdr:colOff>
                    <xdr:row>122</xdr:row>
                    <xdr:rowOff>106680</xdr:rowOff>
                  </from>
                  <to>
                    <xdr:col>15</xdr:col>
                    <xdr:colOff>548640</xdr:colOff>
                    <xdr:row>122</xdr:row>
                    <xdr:rowOff>297180</xdr:rowOff>
                  </to>
                </anchor>
              </controlPr>
            </control>
          </mc:Choice>
        </mc:AlternateContent>
        <mc:AlternateContent xmlns:mc="http://schemas.openxmlformats.org/markup-compatibility/2006">
          <mc:Choice Requires="x14">
            <control shapeId="125279" r:id="rId118" name="Group Box 119">
              <controlPr defaultSize="0" print="0" autoFill="0" autoPict="0">
                <anchor moveWithCells="1" sizeWithCells="1">
                  <from>
                    <xdr:col>13</xdr:col>
                    <xdr:colOff>1043940</xdr:colOff>
                    <xdr:row>122</xdr:row>
                    <xdr:rowOff>0</xdr:rowOff>
                  </from>
                  <to>
                    <xdr:col>16</xdr:col>
                    <xdr:colOff>15240</xdr:colOff>
                    <xdr:row>123</xdr:row>
                    <xdr:rowOff>15240</xdr:rowOff>
                  </to>
                </anchor>
              </controlPr>
            </control>
          </mc:Choice>
        </mc:AlternateContent>
        <mc:AlternateContent xmlns:mc="http://schemas.openxmlformats.org/markup-compatibility/2006">
          <mc:Choice Requires="x14">
            <control shapeId="125280" r:id="rId119" name="Option Button 120">
              <controlPr defaultSize="0" autoFill="0" autoLine="0" autoPict="0">
                <anchor moveWithCells="1" sizeWithCells="1">
                  <from>
                    <xdr:col>14</xdr:col>
                    <xdr:colOff>220980</xdr:colOff>
                    <xdr:row>123</xdr:row>
                    <xdr:rowOff>114300</xdr:rowOff>
                  </from>
                  <to>
                    <xdr:col>14</xdr:col>
                    <xdr:colOff>640080</xdr:colOff>
                    <xdr:row>123</xdr:row>
                    <xdr:rowOff>304800</xdr:rowOff>
                  </to>
                </anchor>
              </controlPr>
            </control>
          </mc:Choice>
        </mc:AlternateContent>
        <mc:AlternateContent xmlns:mc="http://schemas.openxmlformats.org/markup-compatibility/2006">
          <mc:Choice Requires="x14">
            <control shapeId="125281" r:id="rId120" name="Option Button 121">
              <controlPr defaultSize="0" autoFill="0" autoLine="0" autoPict="0">
                <anchor moveWithCells="1" sizeWithCells="1">
                  <from>
                    <xdr:col>15</xdr:col>
                    <xdr:colOff>129540</xdr:colOff>
                    <xdr:row>123</xdr:row>
                    <xdr:rowOff>114300</xdr:rowOff>
                  </from>
                  <to>
                    <xdr:col>15</xdr:col>
                    <xdr:colOff>533400</xdr:colOff>
                    <xdr:row>123</xdr:row>
                    <xdr:rowOff>304800</xdr:rowOff>
                  </to>
                </anchor>
              </controlPr>
            </control>
          </mc:Choice>
        </mc:AlternateContent>
        <mc:AlternateContent xmlns:mc="http://schemas.openxmlformats.org/markup-compatibility/2006">
          <mc:Choice Requires="x14">
            <control shapeId="125282" r:id="rId121" name="Group Box 122">
              <controlPr defaultSize="0" print="0" autoFill="0" autoPict="0">
                <anchor moveWithCells="1" sizeWithCells="1">
                  <from>
                    <xdr:col>13</xdr:col>
                    <xdr:colOff>1043940</xdr:colOff>
                    <xdr:row>123</xdr:row>
                    <xdr:rowOff>30480</xdr:rowOff>
                  </from>
                  <to>
                    <xdr:col>16</xdr:col>
                    <xdr:colOff>15240</xdr:colOff>
                    <xdr:row>124</xdr:row>
                    <xdr:rowOff>0</xdr:rowOff>
                  </to>
                </anchor>
              </controlPr>
            </control>
          </mc:Choice>
        </mc:AlternateContent>
        <mc:AlternateContent xmlns:mc="http://schemas.openxmlformats.org/markup-compatibility/2006">
          <mc:Choice Requires="x14">
            <control shapeId="125283" r:id="rId122" name="Option Button 123">
              <controlPr defaultSize="0" autoFill="0" autoLine="0" autoPict="0">
                <anchor moveWithCells="1" sizeWithCells="1">
                  <from>
                    <xdr:col>14</xdr:col>
                    <xdr:colOff>243840</xdr:colOff>
                    <xdr:row>5</xdr:row>
                    <xdr:rowOff>68580</xdr:rowOff>
                  </from>
                  <to>
                    <xdr:col>14</xdr:col>
                    <xdr:colOff>662940</xdr:colOff>
                    <xdr:row>5</xdr:row>
                    <xdr:rowOff>251460</xdr:rowOff>
                  </to>
                </anchor>
              </controlPr>
            </control>
          </mc:Choice>
        </mc:AlternateContent>
        <mc:AlternateContent xmlns:mc="http://schemas.openxmlformats.org/markup-compatibility/2006">
          <mc:Choice Requires="x14">
            <control shapeId="125284" r:id="rId123" name="Option Button 124">
              <controlPr defaultSize="0" autoFill="0" autoLine="0" autoPict="0">
                <anchor moveWithCells="1" sizeWithCells="1">
                  <from>
                    <xdr:col>15</xdr:col>
                    <xdr:colOff>144780</xdr:colOff>
                    <xdr:row>5</xdr:row>
                    <xdr:rowOff>68580</xdr:rowOff>
                  </from>
                  <to>
                    <xdr:col>15</xdr:col>
                    <xdr:colOff>556260</xdr:colOff>
                    <xdr:row>5</xdr:row>
                    <xdr:rowOff>251460</xdr:rowOff>
                  </to>
                </anchor>
              </controlPr>
            </control>
          </mc:Choice>
        </mc:AlternateContent>
        <mc:AlternateContent xmlns:mc="http://schemas.openxmlformats.org/markup-compatibility/2006">
          <mc:Choice Requires="x14">
            <control shapeId="125285" r:id="rId124" name="Group Box 125">
              <controlPr defaultSize="0" print="0" autoFill="0" autoPict="0">
                <anchor moveWithCells="1" sizeWithCells="1">
                  <from>
                    <xdr:col>14</xdr:col>
                    <xdr:colOff>15240</xdr:colOff>
                    <xdr:row>5</xdr:row>
                    <xdr:rowOff>15240</xdr:rowOff>
                  </from>
                  <to>
                    <xdr:col>15</xdr:col>
                    <xdr:colOff>716280</xdr:colOff>
                    <xdr:row>6</xdr:row>
                    <xdr:rowOff>30480</xdr:rowOff>
                  </to>
                </anchor>
              </controlPr>
            </control>
          </mc:Choice>
        </mc:AlternateContent>
        <mc:AlternateContent xmlns:mc="http://schemas.openxmlformats.org/markup-compatibility/2006">
          <mc:Choice Requires="x14">
            <control shapeId="125286" r:id="rId125" name="Option Button 126">
              <controlPr defaultSize="0" autoFill="0" autoLine="0" autoPict="0">
                <anchor moveWithCells="1" sizeWithCells="1">
                  <from>
                    <xdr:col>14</xdr:col>
                    <xdr:colOff>243840</xdr:colOff>
                    <xdr:row>6</xdr:row>
                    <xdr:rowOff>68580</xdr:rowOff>
                  </from>
                  <to>
                    <xdr:col>14</xdr:col>
                    <xdr:colOff>662940</xdr:colOff>
                    <xdr:row>6</xdr:row>
                    <xdr:rowOff>251460</xdr:rowOff>
                  </to>
                </anchor>
              </controlPr>
            </control>
          </mc:Choice>
        </mc:AlternateContent>
        <mc:AlternateContent xmlns:mc="http://schemas.openxmlformats.org/markup-compatibility/2006">
          <mc:Choice Requires="x14">
            <control shapeId="125287" r:id="rId126" name="Option Button 127">
              <controlPr defaultSize="0" autoFill="0" autoLine="0" autoPict="0">
                <anchor moveWithCells="1" sizeWithCells="1">
                  <from>
                    <xdr:col>15</xdr:col>
                    <xdr:colOff>144780</xdr:colOff>
                    <xdr:row>6</xdr:row>
                    <xdr:rowOff>68580</xdr:rowOff>
                  </from>
                  <to>
                    <xdr:col>15</xdr:col>
                    <xdr:colOff>556260</xdr:colOff>
                    <xdr:row>6</xdr:row>
                    <xdr:rowOff>251460</xdr:rowOff>
                  </to>
                </anchor>
              </controlPr>
            </control>
          </mc:Choice>
        </mc:AlternateContent>
        <mc:AlternateContent xmlns:mc="http://schemas.openxmlformats.org/markup-compatibility/2006">
          <mc:Choice Requires="x14">
            <control shapeId="125288" r:id="rId127" name="Group Box 128">
              <controlPr defaultSize="0" print="0" autoFill="0" autoPict="0">
                <anchor moveWithCells="1" sizeWithCells="1">
                  <from>
                    <xdr:col>14</xdr:col>
                    <xdr:colOff>15240</xdr:colOff>
                    <xdr:row>6</xdr:row>
                    <xdr:rowOff>15240</xdr:rowOff>
                  </from>
                  <to>
                    <xdr:col>15</xdr:col>
                    <xdr:colOff>716280</xdr:colOff>
                    <xdr:row>7</xdr:row>
                    <xdr:rowOff>30480</xdr:rowOff>
                  </to>
                </anchor>
              </controlPr>
            </control>
          </mc:Choice>
        </mc:AlternateContent>
        <mc:AlternateContent xmlns:mc="http://schemas.openxmlformats.org/markup-compatibility/2006">
          <mc:Choice Requires="x14">
            <control shapeId="125289" r:id="rId128" name="Option Button 129">
              <controlPr defaultSize="0" autoFill="0" autoLine="0" autoPict="0">
                <anchor moveWithCells="1" sizeWithCells="1">
                  <from>
                    <xdr:col>14</xdr:col>
                    <xdr:colOff>243840</xdr:colOff>
                    <xdr:row>7</xdr:row>
                    <xdr:rowOff>68580</xdr:rowOff>
                  </from>
                  <to>
                    <xdr:col>14</xdr:col>
                    <xdr:colOff>662940</xdr:colOff>
                    <xdr:row>7</xdr:row>
                    <xdr:rowOff>251460</xdr:rowOff>
                  </to>
                </anchor>
              </controlPr>
            </control>
          </mc:Choice>
        </mc:AlternateContent>
        <mc:AlternateContent xmlns:mc="http://schemas.openxmlformats.org/markup-compatibility/2006">
          <mc:Choice Requires="x14">
            <control shapeId="125290" r:id="rId129" name="Option Button 130">
              <controlPr defaultSize="0" autoFill="0" autoLine="0" autoPict="0">
                <anchor moveWithCells="1" sizeWithCells="1">
                  <from>
                    <xdr:col>15</xdr:col>
                    <xdr:colOff>144780</xdr:colOff>
                    <xdr:row>7</xdr:row>
                    <xdr:rowOff>68580</xdr:rowOff>
                  </from>
                  <to>
                    <xdr:col>15</xdr:col>
                    <xdr:colOff>556260</xdr:colOff>
                    <xdr:row>7</xdr:row>
                    <xdr:rowOff>251460</xdr:rowOff>
                  </to>
                </anchor>
              </controlPr>
            </control>
          </mc:Choice>
        </mc:AlternateContent>
        <mc:AlternateContent xmlns:mc="http://schemas.openxmlformats.org/markup-compatibility/2006">
          <mc:Choice Requires="x14">
            <control shapeId="125291" r:id="rId130" name="Group Box 131">
              <controlPr defaultSize="0" print="0" autoFill="0" autoPict="0">
                <anchor moveWithCells="1" sizeWithCells="1">
                  <from>
                    <xdr:col>14</xdr:col>
                    <xdr:colOff>15240</xdr:colOff>
                    <xdr:row>7</xdr:row>
                    <xdr:rowOff>15240</xdr:rowOff>
                  </from>
                  <to>
                    <xdr:col>15</xdr:col>
                    <xdr:colOff>716280</xdr:colOff>
                    <xdr:row>8</xdr:row>
                    <xdr:rowOff>30480</xdr:rowOff>
                  </to>
                </anchor>
              </controlPr>
            </control>
          </mc:Choice>
        </mc:AlternateContent>
        <mc:AlternateContent xmlns:mc="http://schemas.openxmlformats.org/markup-compatibility/2006">
          <mc:Choice Requires="x14">
            <control shapeId="125292" r:id="rId131" name="Option Button 132">
              <controlPr defaultSize="0" autoFill="0" autoLine="0" autoPict="0">
                <anchor moveWithCells="1" sizeWithCells="1">
                  <from>
                    <xdr:col>14</xdr:col>
                    <xdr:colOff>243840</xdr:colOff>
                    <xdr:row>8</xdr:row>
                    <xdr:rowOff>68580</xdr:rowOff>
                  </from>
                  <to>
                    <xdr:col>14</xdr:col>
                    <xdr:colOff>662940</xdr:colOff>
                    <xdr:row>8</xdr:row>
                    <xdr:rowOff>251460</xdr:rowOff>
                  </to>
                </anchor>
              </controlPr>
            </control>
          </mc:Choice>
        </mc:AlternateContent>
        <mc:AlternateContent xmlns:mc="http://schemas.openxmlformats.org/markup-compatibility/2006">
          <mc:Choice Requires="x14">
            <control shapeId="125293" r:id="rId132" name="Option Button 133">
              <controlPr defaultSize="0" autoFill="0" autoLine="0" autoPict="0">
                <anchor moveWithCells="1" sizeWithCells="1">
                  <from>
                    <xdr:col>15</xdr:col>
                    <xdr:colOff>144780</xdr:colOff>
                    <xdr:row>8</xdr:row>
                    <xdr:rowOff>68580</xdr:rowOff>
                  </from>
                  <to>
                    <xdr:col>15</xdr:col>
                    <xdr:colOff>556260</xdr:colOff>
                    <xdr:row>8</xdr:row>
                    <xdr:rowOff>251460</xdr:rowOff>
                  </to>
                </anchor>
              </controlPr>
            </control>
          </mc:Choice>
        </mc:AlternateContent>
        <mc:AlternateContent xmlns:mc="http://schemas.openxmlformats.org/markup-compatibility/2006">
          <mc:Choice Requires="x14">
            <control shapeId="125294" r:id="rId133" name="Group Box 134">
              <controlPr defaultSize="0" print="0" autoFill="0" autoPict="0">
                <anchor moveWithCells="1" sizeWithCells="1">
                  <from>
                    <xdr:col>14</xdr:col>
                    <xdr:colOff>15240</xdr:colOff>
                    <xdr:row>8</xdr:row>
                    <xdr:rowOff>15240</xdr:rowOff>
                  </from>
                  <to>
                    <xdr:col>15</xdr:col>
                    <xdr:colOff>716280</xdr:colOff>
                    <xdr:row>22</xdr:row>
                    <xdr:rowOff>0</xdr:rowOff>
                  </to>
                </anchor>
              </controlPr>
            </control>
          </mc:Choice>
        </mc:AlternateContent>
        <mc:AlternateContent xmlns:mc="http://schemas.openxmlformats.org/markup-compatibility/2006">
          <mc:Choice Requires="x14">
            <control shapeId="125295" r:id="rId134" name="Group Box 135">
              <controlPr defaultSize="0" print="0" autoFill="0" autoPict="0">
                <anchor moveWithCells="1" sizeWithCells="1">
                  <from>
                    <xdr:col>14</xdr:col>
                    <xdr:colOff>15240</xdr:colOff>
                    <xdr:row>22</xdr:row>
                    <xdr:rowOff>0</xdr:rowOff>
                  </from>
                  <to>
                    <xdr:col>15</xdr:col>
                    <xdr:colOff>716280</xdr:colOff>
                    <xdr:row>22</xdr:row>
                    <xdr:rowOff>30480</xdr:rowOff>
                  </to>
                </anchor>
              </controlPr>
            </control>
          </mc:Choice>
        </mc:AlternateContent>
        <mc:AlternateContent xmlns:mc="http://schemas.openxmlformats.org/markup-compatibility/2006">
          <mc:Choice Requires="x14">
            <control shapeId="125296" r:id="rId135" name="Group Box 136">
              <controlPr defaultSize="0" print="0" autoFill="0" autoPict="0">
                <anchor moveWithCells="1" sizeWithCells="1">
                  <from>
                    <xdr:col>14</xdr:col>
                    <xdr:colOff>15240</xdr:colOff>
                    <xdr:row>8</xdr:row>
                    <xdr:rowOff>15240</xdr:rowOff>
                  </from>
                  <to>
                    <xdr:col>15</xdr:col>
                    <xdr:colOff>716280</xdr:colOff>
                    <xdr:row>9</xdr:row>
                    <xdr:rowOff>30480</xdr:rowOff>
                  </to>
                </anchor>
              </controlPr>
            </control>
          </mc:Choice>
        </mc:AlternateContent>
        <mc:AlternateContent xmlns:mc="http://schemas.openxmlformats.org/markup-compatibility/2006">
          <mc:Choice Requires="x14">
            <control shapeId="125297" r:id="rId136" name="Option Button 137">
              <controlPr defaultSize="0" autoFill="0" autoLine="0" autoPict="0">
                <anchor moveWithCells="1" sizeWithCells="1">
                  <from>
                    <xdr:col>14</xdr:col>
                    <xdr:colOff>243840</xdr:colOff>
                    <xdr:row>9</xdr:row>
                    <xdr:rowOff>68580</xdr:rowOff>
                  </from>
                  <to>
                    <xdr:col>14</xdr:col>
                    <xdr:colOff>662940</xdr:colOff>
                    <xdr:row>9</xdr:row>
                    <xdr:rowOff>251460</xdr:rowOff>
                  </to>
                </anchor>
              </controlPr>
            </control>
          </mc:Choice>
        </mc:AlternateContent>
        <mc:AlternateContent xmlns:mc="http://schemas.openxmlformats.org/markup-compatibility/2006">
          <mc:Choice Requires="x14">
            <control shapeId="125298" r:id="rId137" name="Option Button 138">
              <controlPr defaultSize="0" autoFill="0" autoLine="0" autoPict="0">
                <anchor moveWithCells="1" sizeWithCells="1">
                  <from>
                    <xdr:col>15</xdr:col>
                    <xdr:colOff>144780</xdr:colOff>
                    <xdr:row>9</xdr:row>
                    <xdr:rowOff>68580</xdr:rowOff>
                  </from>
                  <to>
                    <xdr:col>15</xdr:col>
                    <xdr:colOff>556260</xdr:colOff>
                    <xdr:row>9</xdr:row>
                    <xdr:rowOff>251460</xdr:rowOff>
                  </to>
                </anchor>
              </controlPr>
            </control>
          </mc:Choice>
        </mc:AlternateContent>
        <mc:AlternateContent xmlns:mc="http://schemas.openxmlformats.org/markup-compatibility/2006">
          <mc:Choice Requires="x14">
            <control shapeId="125299" r:id="rId138" name="Group Box 139">
              <controlPr defaultSize="0" print="0" autoFill="0" autoPict="0">
                <anchor moveWithCells="1" sizeWithCells="1">
                  <from>
                    <xdr:col>14</xdr:col>
                    <xdr:colOff>15240</xdr:colOff>
                    <xdr:row>9</xdr:row>
                    <xdr:rowOff>15240</xdr:rowOff>
                  </from>
                  <to>
                    <xdr:col>15</xdr:col>
                    <xdr:colOff>716280</xdr:colOff>
                    <xdr:row>10</xdr:row>
                    <xdr:rowOff>30480</xdr:rowOff>
                  </to>
                </anchor>
              </controlPr>
            </control>
          </mc:Choice>
        </mc:AlternateContent>
        <mc:AlternateContent xmlns:mc="http://schemas.openxmlformats.org/markup-compatibility/2006">
          <mc:Choice Requires="x14">
            <control shapeId="125300" r:id="rId139" name="Option Button 140">
              <controlPr defaultSize="0" autoFill="0" autoLine="0" autoPict="0">
                <anchor moveWithCells="1" sizeWithCells="1">
                  <from>
                    <xdr:col>14</xdr:col>
                    <xdr:colOff>243840</xdr:colOff>
                    <xdr:row>10</xdr:row>
                    <xdr:rowOff>68580</xdr:rowOff>
                  </from>
                  <to>
                    <xdr:col>14</xdr:col>
                    <xdr:colOff>662940</xdr:colOff>
                    <xdr:row>10</xdr:row>
                    <xdr:rowOff>251460</xdr:rowOff>
                  </to>
                </anchor>
              </controlPr>
            </control>
          </mc:Choice>
        </mc:AlternateContent>
        <mc:AlternateContent xmlns:mc="http://schemas.openxmlformats.org/markup-compatibility/2006">
          <mc:Choice Requires="x14">
            <control shapeId="125304" r:id="rId140" name="Option Button 141">
              <controlPr defaultSize="0" autoFill="0" autoLine="0" autoPict="0">
                <anchor moveWithCells="1" sizeWithCells="1">
                  <from>
                    <xdr:col>15</xdr:col>
                    <xdr:colOff>144780</xdr:colOff>
                    <xdr:row>10</xdr:row>
                    <xdr:rowOff>68580</xdr:rowOff>
                  </from>
                  <to>
                    <xdr:col>15</xdr:col>
                    <xdr:colOff>556260</xdr:colOff>
                    <xdr:row>10</xdr:row>
                    <xdr:rowOff>251460</xdr:rowOff>
                  </to>
                </anchor>
              </controlPr>
            </control>
          </mc:Choice>
        </mc:AlternateContent>
        <mc:AlternateContent xmlns:mc="http://schemas.openxmlformats.org/markup-compatibility/2006">
          <mc:Choice Requires="x14">
            <control shapeId="125305" r:id="rId141" name="Group Box 142">
              <controlPr defaultSize="0" print="0" autoFill="0" autoPict="0">
                <anchor moveWithCells="1" sizeWithCells="1">
                  <from>
                    <xdr:col>14</xdr:col>
                    <xdr:colOff>15240</xdr:colOff>
                    <xdr:row>10</xdr:row>
                    <xdr:rowOff>15240</xdr:rowOff>
                  </from>
                  <to>
                    <xdr:col>15</xdr:col>
                    <xdr:colOff>716280</xdr:colOff>
                    <xdr:row>11</xdr:row>
                    <xdr:rowOff>30480</xdr:rowOff>
                  </to>
                </anchor>
              </controlPr>
            </control>
          </mc:Choice>
        </mc:AlternateContent>
        <mc:AlternateContent xmlns:mc="http://schemas.openxmlformats.org/markup-compatibility/2006">
          <mc:Choice Requires="x14">
            <control shapeId="125306" r:id="rId142" name="Group Box 143">
              <controlPr defaultSize="0" print="0" autoFill="0" autoPict="0">
                <anchor moveWithCells="1" sizeWithCells="1">
                  <from>
                    <xdr:col>14</xdr:col>
                    <xdr:colOff>15240</xdr:colOff>
                    <xdr:row>10</xdr:row>
                    <xdr:rowOff>15240</xdr:rowOff>
                  </from>
                  <to>
                    <xdr:col>15</xdr:col>
                    <xdr:colOff>716280</xdr:colOff>
                    <xdr:row>11</xdr:row>
                    <xdr:rowOff>30480</xdr:rowOff>
                  </to>
                </anchor>
              </controlPr>
            </control>
          </mc:Choice>
        </mc:AlternateContent>
        <mc:AlternateContent xmlns:mc="http://schemas.openxmlformats.org/markup-compatibility/2006">
          <mc:Choice Requires="x14">
            <control shapeId="125310" r:id="rId143" name="Option Button 144">
              <controlPr defaultSize="0" autoFill="0" autoLine="0" autoPict="0">
                <anchor moveWithCells="1" sizeWithCells="1">
                  <from>
                    <xdr:col>14</xdr:col>
                    <xdr:colOff>243840</xdr:colOff>
                    <xdr:row>11</xdr:row>
                    <xdr:rowOff>68580</xdr:rowOff>
                  </from>
                  <to>
                    <xdr:col>14</xdr:col>
                    <xdr:colOff>662940</xdr:colOff>
                    <xdr:row>11</xdr:row>
                    <xdr:rowOff>251460</xdr:rowOff>
                  </to>
                </anchor>
              </controlPr>
            </control>
          </mc:Choice>
        </mc:AlternateContent>
        <mc:AlternateContent xmlns:mc="http://schemas.openxmlformats.org/markup-compatibility/2006">
          <mc:Choice Requires="x14">
            <control shapeId="125311" r:id="rId144" name="Option Button 145">
              <controlPr defaultSize="0" autoFill="0" autoLine="0" autoPict="0">
                <anchor moveWithCells="1" sizeWithCells="1">
                  <from>
                    <xdr:col>15</xdr:col>
                    <xdr:colOff>144780</xdr:colOff>
                    <xdr:row>11</xdr:row>
                    <xdr:rowOff>68580</xdr:rowOff>
                  </from>
                  <to>
                    <xdr:col>15</xdr:col>
                    <xdr:colOff>556260</xdr:colOff>
                    <xdr:row>11</xdr:row>
                    <xdr:rowOff>251460</xdr:rowOff>
                  </to>
                </anchor>
              </controlPr>
            </control>
          </mc:Choice>
        </mc:AlternateContent>
        <mc:AlternateContent xmlns:mc="http://schemas.openxmlformats.org/markup-compatibility/2006">
          <mc:Choice Requires="x14">
            <control shapeId="125312" r:id="rId145" name="Group Box 146">
              <controlPr defaultSize="0" print="0" autoFill="0" autoPict="0">
                <anchor moveWithCells="1" sizeWithCells="1">
                  <from>
                    <xdr:col>14</xdr:col>
                    <xdr:colOff>15240</xdr:colOff>
                    <xdr:row>11</xdr:row>
                    <xdr:rowOff>15240</xdr:rowOff>
                  </from>
                  <to>
                    <xdr:col>15</xdr:col>
                    <xdr:colOff>716280</xdr:colOff>
                    <xdr:row>12</xdr:row>
                    <xdr:rowOff>30480</xdr:rowOff>
                  </to>
                </anchor>
              </controlPr>
            </control>
          </mc:Choice>
        </mc:AlternateContent>
        <mc:AlternateContent xmlns:mc="http://schemas.openxmlformats.org/markup-compatibility/2006">
          <mc:Choice Requires="x14">
            <control shapeId="125316" r:id="rId146" name="Group Box 147">
              <controlPr defaultSize="0" print="0" autoFill="0" autoPict="0">
                <anchor moveWithCells="1" sizeWithCells="1">
                  <from>
                    <xdr:col>14</xdr:col>
                    <xdr:colOff>15240</xdr:colOff>
                    <xdr:row>11</xdr:row>
                    <xdr:rowOff>15240</xdr:rowOff>
                  </from>
                  <to>
                    <xdr:col>15</xdr:col>
                    <xdr:colOff>716280</xdr:colOff>
                    <xdr:row>12</xdr:row>
                    <xdr:rowOff>30480</xdr:rowOff>
                  </to>
                </anchor>
              </controlPr>
            </control>
          </mc:Choice>
        </mc:AlternateContent>
        <mc:AlternateContent xmlns:mc="http://schemas.openxmlformats.org/markup-compatibility/2006">
          <mc:Choice Requires="x14">
            <control shapeId="125317" r:id="rId147" name="Option Button 148">
              <controlPr defaultSize="0" autoFill="0" autoLine="0" autoPict="0">
                <anchor moveWithCells="1" sizeWithCells="1">
                  <from>
                    <xdr:col>14</xdr:col>
                    <xdr:colOff>243840</xdr:colOff>
                    <xdr:row>12</xdr:row>
                    <xdr:rowOff>68580</xdr:rowOff>
                  </from>
                  <to>
                    <xdr:col>14</xdr:col>
                    <xdr:colOff>662940</xdr:colOff>
                    <xdr:row>12</xdr:row>
                    <xdr:rowOff>251460</xdr:rowOff>
                  </to>
                </anchor>
              </controlPr>
            </control>
          </mc:Choice>
        </mc:AlternateContent>
        <mc:AlternateContent xmlns:mc="http://schemas.openxmlformats.org/markup-compatibility/2006">
          <mc:Choice Requires="x14">
            <control shapeId="125318" r:id="rId148" name="Option Button 149">
              <controlPr defaultSize="0" autoFill="0" autoLine="0" autoPict="0">
                <anchor moveWithCells="1" sizeWithCells="1">
                  <from>
                    <xdr:col>15</xdr:col>
                    <xdr:colOff>144780</xdr:colOff>
                    <xdr:row>12</xdr:row>
                    <xdr:rowOff>68580</xdr:rowOff>
                  </from>
                  <to>
                    <xdr:col>15</xdr:col>
                    <xdr:colOff>556260</xdr:colOff>
                    <xdr:row>12</xdr:row>
                    <xdr:rowOff>251460</xdr:rowOff>
                  </to>
                </anchor>
              </controlPr>
            </control>
          </mc:Choice>
        </mc:AlternateContent>
        <mc:AlternateContent xmlns:mc="http://schemas.openxmlformats.org/markup-compatibility/2006">
          <mc:Choice Requires="x14">
            <control shapeId="125322" r:id="rId149" name="Group Box 150">
              <controlPr defaultSize="0" print="0" autoFill="0" autoPict="0">
                <anchor moveWithCells="1" sizeWithCells="1">
                  <from>
                    <xdr:col>14</xdr:col>
                    <xdr:colOff>15240</xdr:colOff>
                    <xdr:row>12</xdr:row>
                    <xdr:rowOff>15240</xdr:rowOff>
                  </from>
                  <to>
                    <xdr:col>15</xdr:col>
                    <xdr:colOff>716280</xdr:colOff>
                    <xdr:row>13</xdr:row>
                    <xdr:rowOff>30480</xdr:rowOff>
                  </to>
                </anchor>
              </controlPr>
            </control>
          </mc:Choice>
        </mc:AlternateContent>
        <mc:AlternateContent xmlns:mc="http://schemas.openxmlformats.org/markup-compatibility/2006">
          <mc:Choice Requires="x14">
            <control shapeId="125323" r:id="rId150" name="Group Box 151">
              <controlPr defaultSize="0" print="0" autoFill="0" autoPict="0">
                <anchor moveWithCells="1" sizeWithCells="1">
                  <from>
                    <xdr:col>14</xdr:col>
                    <xdr:colOff>15240</xdr:colOff>
                    <xdr:row>12</xdr:row>
                    <xdr:rowOff>15240</xdr:rowOff>
                  </from>
                  <to>
                    <xdr:col>15</xdr:col>
                    <xdr:colOff>716280</xdr:colOff>
                    <xdr:row>13</xdr:row>
                    <xdr:rowOff>30480</xdr:rowOff>
                  </to>
                </anchor>
              </controlPr>
            </control>
          </mc:Choice>
        </mc:AlternateContent>
        <mc:AlternateContent xmlns:mc="http://schemas.openxmlformats.org/markup-compatibility/2006">
          <mc:Choice Requires="x14">
            <control shapeId="125324" r:id="rId151" name="Option Button 152">
              <controlPr defaultSize="0" autoFill="0" autoLine="0" autoPict="0">
                <anchor moveWithCells="1" sizeWithCells="1">
                  <from>
                    <xdr:col>14</xdr:col>
                    <xdr:colOff>243840</xdr:colOff>
                    <xdr:row>13</xdr:row>
                    <xdr:rowOff>68580</xdr:rowOff>
                  </from>
                  <to>
                    <xdr:col>14</xdr:col>
                    <xdr:colOff>662940</xdr:colOff>
                    <xdr:row>13</xdr:row>
                    <xdr:rowOff>251460</xdr:rowOff>
                  </to>
                </anchor>
              </controlPr>
            </control>
          </mc:Choice>
        </mc:AlternateContent>
        <mc:AlternateContent xmlns:mc="http://schemas.openxmlformats.org/markup-compatibility/2006">
          <mc:Choice Requires="x14">
            <control shapeId="125328" r:id="rId152" name="Option Button 153">
              <controlPr defaultSize="0" autoFill="0" autoLine="0" autoPict="0">
                <anchor moveWithCells="1" sizeWithCells="1">
                  <from>
                    <xdr:col>15</xdr:col>
                    <xdr:colOff>144780</xdr:colOff>
                    <xdr:row>13</xdr:row>
                    <xdr:rowOff>68580</xdr:rowOff>
                  </from>
                  <to>
                    <xdr:col>15</xdr:col>
                    <xdr:colOff>556260</xdr:colOff>
                    <xdr:row>13</xdr:row>
                    <xdr:rowOff>251460</xdr:rowOff>
                  </to>
                </anchor>
              </controlPr>
            </control>
          </mc:Choice>
        </mc:AlternateContent>
        <mc:AlternateContent xmlns:mc="http://schemas.openxmlformats.org/markup-compatibility/2006">
          <mc:Choice Requires="x14">
            <control shapeId="125335" r:id="rId153" name="Group Box 154">
              <controlPr defaultSize="0" print="0" autoFill="0" autoPict="0">
                <anchor moveWithCells="1" sizeWithCells="1">
                  <from>
                    <xdr:col>14</xdr:col>
                    <xdr:colOff>15240</xdr:colOff>
                    <xdr:row>13</xdr:row>
                    <xdr:rowOff>15240</xdr:rowOff>
                  </from>
                  <to>
                    <xdr:col>15</xdr:col>
                    <xdr:colOff>716280</xdr:colOff>
                    <xdr:row>14</xdr:row>
                    <xdr:rowOff>30480</xdr:rowOff>
                  </to>
                </anchor>
              </controlPr>
            </control>
          </mc:Choice>
        </mc:AlternateContent>
        <mc:AlternateContent xmlns:mc="http://schemas.openxmlformats.org/markup-compatibility/2006">
          <mc:Choice Requires="x14">
            <control shapeId="125338" r:id="rId154" name="Group Box 155">
              <controlPr defaultSize="0" print="0" autoFill="0" autoPict="0">
                <anchor moveWithCells="1" sizeWithCells="1">
                  <from>
                    <xdr:col>14</xdr:col>
                    <xdr:colOff>15240</xdr:colOff>
                    <xdr:row>13</xdr:row>
                    <xdr:rowOff>15240</xdr:rowOff>
                  </from>
                  <to>
                    <xdr:col>15</xdr:col>
                    <xdr:colOff>716280</xdr:colOff>
                    <xdr:row>14</xdr:row>
                    <xdr:rowOff>30480</xdr:rowOff>
                  </to>
                </anchor>
              </controlPr>
            </control>
          </mc:Choice>
        </mc:AlternateContent>
        <mc:AlternateContent xmlns:mc="http://schemas.openxmlformats.org/markup-compatibility/2006">
          <mc:Choice Requires="x14">
            <control shapeId="125339" r:id="rId155" name="Option Button 156">
              <controlPr defaultSize="0" autoFill="0" autoLine="0" autoPict="0">
                <anchor moveWithCells="1" sizeWithCells="1">
                  <from>
                    <xdr:col>14</xdr:col>
                    <xdr:colOff>243840</xdr:colOff>
                    <xdr:row>14</xdr:row>
                    <xdr:rowOff>68580</xdr:rowOff>
                  </from>
                  <to>
                    <xdr:col>14</xdr:col>
                    <xdr:colOff>662940</xdr:colOff>
                    <xdr:row>14</xdr:row>
                    <xdr:rowOff>251460</xdr:rowOff>
                  </to>
                </anchor>
              </controlPr>
            </control>
          </mc:Choice>
        </mc:AlternateContent>
        <mc:AlternateContent xmlns:mc="http://schemas.openxmlformats.org/markup-compatibility/2006">
          <mc:Choice Requires="x14">
            <control shapeId="125342" r:id="rId156" name="Option Button 157">
              <controlPr defaultSize="0" autoFill="0" autoLine="0" autoPict="0">
                <anchor moveWithCells="1" sizeWithCells="1">
                  <from>
                    <xdr:col>15</xdr:col>
                    <xdr:colOff>144780</xdr:colOff>
                    <xdr:row>14</xdr:row>
                    <xdr:rowOff>68580</xdr:rowOff>
                  </from>
                  <to>
                    <xdr:col>15</xdr:col>
                    <xdr:colOff>556260</xdr:colOff>
                    <xdr:row>14</xdr:row>
                    <xdr:rowOff>251460</xdr:rowOff>
                  </to>
                </anchor>
              </controlPr>
            </control>
          </mc:Choice>
        </mc:AlternateContent>
        <mc:AlternateContent xmlns:mc="http://schemas.openxmlformats.org/markup-compatibility/2006">
          <mc:Choice Requires="x14">
            <control shapeId="125345" r:id="rId157" name="Group Box 158">
              <controlPr defaultSize="0" print="0" autoFill="0" autoPict="0">
                <anchor moveWithCells="1" sizeWithCells="1">
                  <from>
                    <xdr:col>14</xdr:col>
                    <xdr:colOff>15240</xdr:colOff>
                    <xdr:row>14</xdr:row>
                    <xdr:rowOff>15240</xdr:rowOff>
                  </from>
                  <to>
                    <xdr:col>15</xdr:col>
                    <xdr:colOff>716280</xdr:colOff>
                    <xdr:row>15</xdr:row>
                    <xdr:rowOff>30480</xdr:rowOff>
                  </to>
                </anchor>
              </controlPr>
            </control>
          </mc:Choice>
        </mc:AlternateContent>
        <mc:AlternateContent xmlns:mc="http://schemas.openxmlformats.org/markup-compatibility/2006">
          <mc:Choice Requires="x14">
            <control shapeId="125346" r:id="rId158" name="Group Box 159">
              <controlPr defaultSize="0" print="0" autoFill="0" autoPict="0">
                <anchor moveWithCells="1" sizeWithCells="1">
                  <from>
                    <xdr:col>14</xdr:col>
                    <xdr:colOff>15240</xdr:colOff>
                    <xdr:row>14</xdr:row>
                    <xdr:rowOff>15240</xdr:rowOff>
                  </from>
                  <to>
                    <xdr:col>15</xdr:col>
                    <xdr:colOff>716280</xdr:colOff>
                    <xdr:row>15</xdr:row>
                    <xdr:rowOff>30480</xdr:rowOff>
                  </to>
                </anchor>
              </controlPr>
            </control>
          </mc:Choice>
        </mc:AlternateContent>
        <mc:AlternateContent xmlns:mc="http://schemas.openxmlformats.org/markup-compatibility/2006">
          <mc:Choice Requires="x14">
            <control shapeId="125349" r:id="rId159" name="Option Button 160">
              <controlPr defaultSize="0" autoFill="0" autoLine="0" autoPict="0">
                <anchor moveWithCells="1" sizeWithCells="1">
                  <from>
                    <xdr:col>14</xdr:col>
                    <xdr:colOff>243840</xdr:colOff>
                    <xdr:row>15</xdr:row>
                    <xdr:rowOff>68580</xdr:rowOff>
                  </from>
                  <to>
                    <xdr:col>14</xdr:col>
                    <xdr:colOff>662940</xdr:colOff>
                    <xdr:row>15</xdr:row>
                    <xdr:rowOff>251460</xdr:rowOff>
                  </to>
                </anchor>
              </controlPr>
            </control>
          </mc:Choice>
        </mc:AlternateContent>
        <mc:AlternateContent xmlns:mc="http://schemas.openxmlformats.org/markup-compatibility/2006">
          <mc:Choice Requires="x14">
            <control shapeId="125352" r:id="rId160" name="Option Button 161">
              <controlPr defaultSize="0" autoFill="0" autoLine="0" autoPict="0">
                <anchor moveWithCells="1" sizeWithCells="1">
                  <from>
                    <xdr:col>15</xdr:col>
                    <xdr:colOff>144780</xdr:colOff>
                    <xdr:row>15</xdr:row>
                    <xdr:rowOff>68580</xdr:rowOff>
                  </from>
                  <to>
                    <xdr:col>15</xdr:col>
                    <xdr:colOff>556260</xdr:colOff>
                    <xdr:row>15</xdr:row>
                    <xdr:rowOff>251460</xdr:rowOff>
                  </to>
                </anchor>
              </controlPr>
            </control>
          </mc:Choice>
        </mc:AlternateContent>
        <mc:AlternateContent xmlns:mc="http://schemas.openxmlformats.org/markup-compatibility/2006">
          <mc:Choice Requires="x14">
            <control shapeId="125355" r:id="rId161" name="Group Box 162">
              <controlPr defaultSize="0" print="0" autoFill="0" autoPict="0">
                <anchor moveWithCells="1" sizeWithCells="1">
                  <from>
                    <xdr:col>14</xdr:col>
                    <xdr:colOff>15240</xdr:colOff>
                    <xdr:row>15</xdr:row>
                    <xdr:rowOff>15240</xdr:rowOff>
                  </from>
                  <to>
                    <xdr:col>15</xdr:col>
                    <xdr:colOff>716280</xdr:colOff>
                    <xdr:row>16</xdr:row>
                    <xdr:rowOff>30480</xdr:rowOff>
                  </to>
                </anchor>
              </controlPr>
            </control>
          </mc:Choice>
        </mc:AlternateContent>
        <mc:AlternateContent xmlns:mc="http://schemas.openxmlformats.org/markup-compatibility/2006">
          <mc:Choice Requires="x14">
            <control shapeId="125356" r:id="rId162" name="Group Box 163">
              <controlPr defaultSize="0" print="0" autoFill="0" autoPict="0">
                <anchor moveWithCells="1" sizeWithCells="1">
                  <from>
                    <xdr:col>14</xdr:col>
                    <xdr:colOff>15240</xdr:colOff>
                    <xdr:row>15</xdr:row>
                    <xdr:rowOff>15240</xdr:rowOff>
                  </from>
                  <to>
                    <xdr:col>15</xdr:col>
                    <xdr:colOff>716280</xdr:colOff>
                    <xdr:row>16</xdr:row>
                    <xdr:rowOff>30480</xdr:rowOff>
                  </to>
                </anchor>
              </controlPr>
            </control>
          </mc:Choice>
        </mc:AlternateContent>
        <mc:AlternateContent xmlns:mc="http://schemas.openxmlformats.org/markup-compatibility/2006">
          <mc:Choice Requires="x14">
            <control shapeId="125359" r:id="rId163" name="Option Button 164">
              <controlPr defaultSize="0" autoFill="0" autoLine="0" autoPict="0">
                <anchor moveWithCells="1" sizeWithCells="1">
                  <from>
                    <xdr:col>14</xdr:col>
                    <xdr:colOff>243840</xdr:colOff>
                    <xdr:row>16</xdr:row>
                    <xdr:rowOff>68580</xdr:rowOff>
                  </from>
                  <to>
                    <xdr:col>14</xdr:col>
                    <xdr:colOff>662940</xdr:colOff>
                    <xdr:row>16</xdr:row>
                    <xdr:rowOff>251460</xdr:rowOff>
                  </to>
                </anchor>
              </controlPr>
            </control>
          </mc:Choice>
        </mc:AlternateContent>
        <mc:AlternateContent xmlns:mc="http://schemas.openxmlformats.org/markup-compatibility/2006">
          <mc:Choice Requires="x14">
            <control shapeId="125362" r:id="rId164" name="Option Button 165">
              <controlPr defaultSize="0" autoFill="0" autoLine="0" autoPict="0">
                <anchor moveWithCells="1" sizeWithCells="1">
                  <from>
                    <xdr:col>15</xdr:col>
                    <xdr:colOff>144780</xdr:colOff>
                    <xdr:row>16</xdr:row>
                    <xdr:rowOff>68580</xdr:rowOff>
                  </from>
                  <to>
                    <xdr:col>15</xdr:col>
                    <xdr:colOff>556260</xdr:colOff>
                    <xdr:row>16</xdr:row>
                    <xdr:rowOff>251460</xdr:rowOff>
                  </to>
                </anchor>
              </controlPr>
            </control>
          </mc:Choice>
        </mc:AlternateContent>
        <mc:AlternateContent xmlns:mc="http://schemas.openxmlformats.org/markup-compatibility/2006">
          <mc:Choice Requires="x14">
            <control shapeId="125365" r:id="rId165" name="Group Box 166">
              <controlPr defaultSize="0" print="0" autoFill="0" autoPict="0">
                <anchor moveWithCells="1" sizeWithCells="1">
                  <from>
                    <xdr:col>14</xdr:col>
                    <xdr:colOff>15240</xdr:colOff>
                    <xdr:row>16</xdr:row>
                    <xdr:rowOff>15240</xdr:rowOff>
                  </from>
                  <to>
                    <xdr:col>15</xdr:col>
                    <xdr:colOff>716280</xdr:colOff>
                    <xdr:row>17</xdr:row>
                    <xdr:rowOff>30480</xdr:rowOff>
                  </to>
                </anchor>
              </controlPr>
            </control>
          </mc:Choice>
        </mc:AlternateContent>
        <mc:AlternateContent xmlns:mc="http://schemas.openxmlformats.org/markup-compatibility/2006">
          <mc:Choice Requires="x14">
            <control shapeId="125366" r:id="rId166" name="Group Box 167">
              <controlPr defaultSize="0" print="0" autoFill="0" autoPict="0">
                <anchor moveWithCells="1" sizeWithCells="1">
                  <from>
                    <xdr:col>14</xdr:col>
                    <xdr:colOff>15240</xdr:colOff>
                    <xdr:row>16</xdr:row>
                    <xdr:rowOff>15240</xdr:rowOff>
                  </from>
                  <to>
                    <xdr:col>15</xdr:col>
                    <xdr:colOff>716280</xdr:colOff>
                    <xdr:row>17</xdr:row>
                    <xdr:rowOff>30480</xdr:rowOff>
                  </to>
                </anchor>
              </controlPr>
            </control>
          </mc:Choice>
        </mc:AlternateContent>
        <mc:AlternateContent xmlns:mc="http://schemas.openxmlformats.org/markup-compatibility/2006">
          <mc:Choice Requires="x14">
            <control shapeId="125369" r:id="rId167" name="Option Button 168">
              <controlPr defaultSize="0" autoFill="0" autoLine="0" autoPict="0">
                <anchor moveWithCells="1" sizeWithCells="1">
                  <from>
                    <xdr:col>14</xdr:col>
                    <xdr:colOff>243840</xdr:colOff>
                    <xdr:row>17</xdr:row>
                    <xdr:rowOff>68580</xdr:rowOff>
                  </from>
                  <to>
                    <xdr:col>14</xdr:col>
                    <xdr:colOff>662940</xdr:colOff>
                    <xdr:row>17</xdr:row>
                    <xdr:rowOff>251460</xdr:rowOff>
                  </to>
                </anchor>
              </controlPr>
            </control>
          </mc:Choice>
        </mc:AlternateContent>
        <mc:AlternateContent xmlns:mc="http://schemas.openxmlformats.org/markup-compatibility/2006">
          <mc:Choice Requires="x14">
            <control shapeId="125372" r:id="rId168" name="Option Button 169">
              <controlPr defaultSize="0" autoFill="0" autoLine="0" autoPict="0">
                <anchor moveWithCells="1" sizeWithCells="1">
                  <from>
                    <xdr:col>15</xdr:col>
                    <xdr:colOff>144780</xdr:colOff>
                    <xdr:row>17</xdr:row>
                    <xdr:rowOff>68580</xdr:rowOff>
                  </from>
                  <to>
                    <xdr:col>15</xdr:col>
                    <xdr:colOff>556260</xdr:colOff>
                    <xdr:row>17</xdr:row>
                    <xdr:rowOff>251460</xdr:rowOff>
                  </to>
                </anchor>
              </controlPr>
            </control>
          </mc:Choice>
        </mc:AlternateContent>
        <mc:AlternateContent xmlns:mc="http://schemas.openxmlformats.org/markup-compatibility/2006">
          <mc:Choice Requires="x14">
            <control shapeId="125375" r:id="rId169" name="Group Box 170">
              <controlPr defaultSize="0" print="0" autoFill="0" autoPict="0">
                <anchor moveWithCells="1" sizeWithCells="1">
                  <from>
                    <xdr:col>14</xdr:col>
                    <xdr:colOff>15240</xdr:colOff>
                    <xdr:row>17</xdr:row>
                    <xdr:rowOff>15240</xdr:rowOff>
                  </from>
                  <to>
                    <xdr:col>15</xdr:col>
                    <xdr:colOff>716280</xdr:colOff>
                    <xdr:row>18</xdr:row>
                    <xdr:rowOff>30480</xdr:rowOff>
                  </to>
                </anchor>
              </controlPr>
            </control>
          </mc:Choice>
        </mc:AlternateContent>
        <mc:AlternateContent xmlns:mc="http://schemas.openxmlformats.org/markup-compatibility/2006">
          <mc:Choice Requires="x14">
            <control shapeId="125376" r:id="rId170" name="Group Box 171">
              <controlPr defaultSize="0" print="0" autoFill="0" autoPict="0">
                <anchor moveWithCells="1" sizeWithCells="1">
                  <from>
                    <xdr:col>14</xdr:col>
                    <xdr:colOff>15240</xdr:colOff>
                    <xdr:row>17</xdr:row>
                    <xdr:rowOff>15240</xdr:rowOff>
                  </from>
                  <to>
                    <xdr:col>15</xdr:col>
                    <xdr:colOff>716280</xdr:colOff>
                    <xdr:row>18</xdr:row>
                    <xdr:rowOff>30480</xdr:rowOff>
                  </to>
                </anchor>
              </controlPr>
            </control>
          </mc:Choice>
        </mc:AlternateContent>
        <mc:AlternateContent xmlns:mc="http://schemas.openxmlformats.org/markup-compatibility/2006">
          <mc:Choice Requires="x14">
            <control shapeId="125379" r:id="rId171" name="Option Button 172">
              <controlPr defaultSize="0" autoFill="0" autoLine="0" autoPict="0">
                <anchor moveWithCells="1" sizeWithCells="1">
                  <from>
                    <xdr:col>14</xdr:col>
                    <xdr:colOff>243840</xdr:colOff>
                    <xdr:row>18</xdr:row>
                    <xdr:rowOff>68580</xdr:rowOff>
                  </from>
                  <to>
                    <xdr:col>14</xdr:col>
                    <xdr:colOff>662940</xdr:colOff>
                    <xdr:row>18</xdr:row>
                    <xdr:rowOff>251460</xdr:rowOff>
                  </to>
                </anchor>
              </controlPr>
            </control>
          </mc:Choice>
        </mc:AlternateContent>
        <mc:AlternateContent xmlns:mc="http://schemas.openxmlformats.org/markup-compatibility/2006">
          <mc:Choice Requires="x14">
            <control shapeId="125382" r:id="rId172" name="Option Button 173">
              <controlPr defaultSize="0" autoFill="0" autoLine="0" autoPict="0">
                <anchor moveWithCells="1" sizeWithCells="1">
                  <from>
                    <xdr:col>15</xdr:col>
                    <xdr:colOff>144780</xdr:colOff>
                    <xdr:row>18</xdr:row>
                    <xdr:rowOff>68580</xdr:rowOff>
                  </from>
                  <to>
                    <xdr:col>15</xdr:col>
                    <xdr:colOff>556260</xdr:colOff>
                    <xdr:row>18</xdr:row>
                    <xdr:rowOff>251460</xdr:rowOff>
                  </to>
                </anchor>
              </controlPr>
            </control>
          </mc:Choice>
        </mc:AlternateContent>
        <mc:AlternateContent xmlns:mc="http://schemas.openxmlformats.org/markup-compatibility/2006">
          <mc:Choice Requires="x14">
            <control shapeId="125385" r:id="rId173" name="Group Box 174">
              <controlPr defaultSize="0" print="0" autoFill="0" autoPict="0">
                <anchor moveWithCells="1" sizeWithCells="1">
                  <from>
                    <xdr:col>14</xdr:col>
                    <xdr:colOff>15240</xdr:colOff>
                    <xdr:row>18</xdr:row>
                    <xdr:rowOff>15240</xdr:rowOff>
                  </from>
                  <to>
                    <xdr:col>15</xdr:col>
                    <xdr:colOff>716280</xdr:colOff>
                    <xdr:row>19</xdr:row>
                    <xdr:rowOff>30480</xdr:rowOff>
                  </to>
                </anchor>
              </controlPr>
            </control>
          </mc:Choice>
        </mc:AlternateContent>
        <mc:AlternateContent xmlns:mc="http://schemas.openxmlformats.org/markup-compatibility/2006">
          <mc:Choice Requires="x14">
            <control shapeId="125386" r:id="rId174" name="Group Box 175">
              <controlPr defaultSize="0" print="0" autoFill="0" autoPict="0">
                <anchor moveWithCells="1" sizeWithCells="1">
                  <from>
                    <xdr:col>14</xdr:col>
                    <xdr:colOff>15240</xdr:colOff>
                    <xdr:row>18</xdr:row>
                    <xdr:rowOff>15240</xdr:rowOff>
                  </from>
                  <to>
                    <xdr:col>15</xdr:col>
                    <xdr:colOff>716280</xdr:colOff>
                    <xdr:row>19</xdr:row>
                    <xdr:rowOff>30480</xdr:rowOff>
                  </to>
                </anchor>
              </controlPr>
            </control>
          </mc:Choice>
        </mc:AlternateContent>
        <mc:AlternateContent xmlns:mc="http://schemas.openxmlformats.org/markup-compatibility/2006">
          <mc:Choice Requires="x14">
            <control shapeId="125389" r:id="rId175" name="Option Button 176">
              <controlPr defaultSize="0" autoFill="0" autoLine="0" autoPict="0">
                <anchor moveWithCells="1" sizeWithCells="1">
                  <from>
                    <xdr:col>14</xdr:col>
                    <xdr:colOff>243840</xdr:colOff>
                    <xdr:row>19</xdr:row>
                    <xdr:rowOff>68580</xdr:rowOff>
                  </from>
                  <to>
                    <xdr:col>14</xdr:col>
                    <xdr:colOff>662940</xdr:colOff>
                    <xdr:row>19</xdr:row>
                    <xdr:rowOff>251460</xdr:rowOff>
                  </to>
                </anchor>
              </controlPr>
            </control>
          </mc:Choice>
        </mc:AlternateContent>
        <mc:AlternateContent xmlns:mc="http://schemas.openxmlformats.org/markup-compatibility/2006">
          <mc:Choice Requires="x14">
            <control shapeId="125392" r:id="rId176" name="Option Button 177">
              <controlPr defaultSize="0" autoFill="0" autoLine="0" autoPict="0">
                <anchor moveWithCells="1" sizeWithCells="1">
                  <from>
                    <xdr:col>15</xdr:col>
                    <xdr:colOff>144780</xdr:colOff>
                    <xdr:row>19</xdr:row>
                    <xdr:rowOff>68580</xdr:rowOff>
                  </from>
                  <to>
                    <xdr:col>15</xdr:col>
                    <xdr:colOff>556260</xdr:colOff>
                    <xdr:row>19</xdr:row>
                    <xdr:rowOff>251460</xdr:rowOff>
                  </to>
                </anchor>
              </controlPr>
            </control>
          </mc:Choice>
        </mc:AlternateContent>
        <mc:AlternateContent xmlns:mc="http://schemas.openxmlformats.org/markup-compatibility/2006">
          <mc:Choice Requires="x14">
            <control shapeId="125395" r:id="rId177" name="Group Box 178">
              <controlPr defaultSize="0" print="0" autoFill="0" autoPict="0">
                <anchor moveWithCells="1" sizeWithCells="1">
                  <from>
                    <xdr:col>14</xdr:col>
                    <xdr:colOff>15240</xdr:colOff>
                    <xdr:row>19</xdr:row>
                    <xdr:rowOff>15240</xdr:rowOff>
                  </from>
                  <to>
                    <xdr:col>15</xdr:col>
                    <xdr:colOff>716280</xdr:colOff>
                    <xdr:row>20</xdr:row>
                    <xdr:rowOff>30480</xdr:rowOff>
                  </to>
                </anchor>
              </controlPr>
            </control>
          </mc:Choice>
        </mc:AlternateContent>
        <mc:AlternateContent xmlns:mc="http://schemas.openxmlformats.org/markup-compatibility/2006">
          <mc:Choice Requires="x14">
            <control shapeId="125396" r:id="rId178" name="Group Box 179">
              <controlPr defaultSize="0" print="0" autoFill="0" autoPict="0">
                <anchor moveWithCells="1" sizeWithCells="1">
                  <from>
                    <xdr:col>14</xdr:col>
                    <xdr:colOff>15240</xdr:colOff>
                    <xdr:row>19</xdr:row>
                    <xdr:rowOff>15240</xdr:rowOff>
                  </from>
                  <to>
                    <xdr:col>15</xdr:col>
                    <xdr:colOff>716280</xdr:colOff>
                    <xdr:row>20</xdr:row>
                    <xdr:rowOff>30480</xdr:rowOff>
                  </to>
                </anchor>
              </controlPr>
            </control>
          </mc:Choice>
        </mc:AlternateContent>
        <mc:AlternateContent xmlns:mc="http://schemas.openxmlformats.org/markup-compatibility/2006">
          <mc:Choice Requires="x14">
            <control shapeId="125399" r:id="rId179" name="Option Button 180">
              <controlPr defaultSize="0" autoFill="0" autoLine="0" autoPict="0">
                <anchor moveWithCells="1" sizeWithCells="1">
                  <from>
                    <xdr:col>14</xdr:col>
                    <xdr:colOff>243840</xdr:colOff>
                    <xdr:row>20</xdr:row>
                    <xdr:rowOff>68580</xdr:rowOff>
                  </from>
                  <to>
                    <xdr:col>14</xdr:col>
                    <xdr:colOff>662940</xdr:colOff>
                    <xdr:row>20</xdr:row>
                    <xdr:rowOff>251460</xdr:rowOff>
                  </to>
                </anchor>
              </controlPr>
            </control>
          </mc:Choice>
        </mc:AlternateContent>
        <mc:AlternateContent xmlns:mc="http://schemas.openxmlformats.org/markup-compatibility/2006">
          <mc:Choice Requires="x14">
            <control shapeId="125402" r:id="rId180" name="Option Button 181">
              <controlPr defaultSize="0" autoFill="0" autoLine="0" autoPict="0">
                <anchor moveWithCells="1" sizeWithCells="1">
                  <from>
                    <xdr:col>15</xdr:col>
                    <xdr:colOff>144780</xdr:colOff>
                    <xdr:row>20</xdr:row>
                    <xdr:rowOff>68580</xdr:rowOff>
                  </from>
                  <to>
                    <xdr:col>15</xdr:col>
                    <xdr:colOff>556260</xdr:colOff>
                    <xdr:row>20</xdr:row>
                    <xdr:rowOff>251460</xdr:rowOff>
                  </to>
                </anchor>
              </controlPr>
            </control>
          </mc:Choice>
        </mc:AlternateContent>
        <mc:AlternateContent xmlns:mc="http://schemas.openxmlformats.org/markup-compatibility/2006">
          <mc:Choice Requires="x14">
            <control shapeId="125405" r:id="rId181" name="Group Box 182">
              <controlPr defaultSize="0" print="0" autoFill="0" autoPict="0">
                <anchor moveWithCells="1" sizeWithCells="1">
                  <from>
                    <xdr:col>14</xdr:col>
                    <xdr:colOff>15240</xdr:colOff>
                    <xdr:row>20</xdr:row>
                    <xdr:rowOff>15240</xdr:rowOff>
                  </from>
                  <to>
                    <xdr:col>15</xdr:col>
                    <xdr:colOff>716280</xdr:colOff>
                    <xdr:row>21</xdr:row>
                    <xdr:rowOff>30480</xdr:rowOff>
                  </to>
                </anchor>
              </controlPr>
            </control>
          </mc:Choice>
        </mc:AlternateContent>
        <mc:AlternateContent xmlns:mc="http://schemas.openxmlformats.org/markup-compatibility/2006">
          <mc:Choice Requires="x14">
            <control shapeId="125406" r:id="rId182" name="Group Box 183">
              <controlPr defaultSize="0" print="0" autoFill="0" autoPict="0">
                <anchor moveWithCells="1" sizeWithCells="1">
                  <from>
                    <xdr:col>14</xdr:col>
                    <xdr:colOff>15240</xdr:colOff>
                    <xdr:row>20</xdr:row>
                    <xdr:rowOff>15240</xdr:rowOff>
                  </from>
                  <to>
                    <xdr:col>15</xdr:col>
                    <xdr:colOff>716280</xdr:colOff>
                    <xdr:row>21</xdr:row>
                    <xdr:rowOff>30480</xdr:rowOff>
                  </to>
                </anchor>
              </controlPr>
            </control>
          </mc:Choice>
        </mc:AlternateContent>
        <mc:AlternateContent xmlns:mc="http://schemas.openxmlformats.org/markup-compatibility/2006">
          <mc:Choice Requires="x14">
            <control shapeId="125409" r:id="rId183" name="Option Button 184">
              <controlPr defaultSize="0" autoFill="0" autoLine="0" autoPict="0">
                <anchor moveWithCells="1" sizeWithCells="1">
                  <from>
                    <xdr:col>14</xdr:col>
                    <xdr:colOff>243840</xdr:colOff>
                    <xdr:row>21</xdr:row>
                    <xdr:rowOff>68580</xdr:rowOff>
                  </from>
                  <to>
                    <xdr:col>14</xdr:col>
                    <xdr:colOff>662940</xdr:colOff>
                    <xdr:row>21</xdr:row>
                    <xdr:rowOff>251460</xdr:rowOff>
                  </to>
                </anchor>
              </controlPr>
            </control>
          </mc:Choice>
        </mc:AlternateContent>
        <mc:AlternateContent xmlns:mc="http://schemas.openxmlformats.org/markup-compatibility/2006">
          <mc:Choice Requires="x14">
            <control shapeId="125412" r:id="rId184" name="Option Button 185">
              <controlPr defaultSize="0" autoFill="0" autoLine="0" autoPict="0">
                <anchor moveWithCells="1" sizeWithCells="1">
                  <from>
                    <xdr:col>15</xdr:col>
                    <xdr:colOff>144780</xdr:colOff>
                    <xdr:row>21</xdr:row>
                    <xdr:rowOff>68580</xdr:rowOff>
                  </from>
                  <to>
                    <xdr:col>15</xdr:col>
                    <xdr:colOff>556260</xdr:colOff>
                    <xdr:row>21</xdr:row>
                    <xdr:rowOff>251460</xdr:rowOff>
                  </to>
                </anchor>
              </controlPr>
            </control>
          </mc:Choice>
        </mc:AlternateContent>
        <mc:AlternateContent xmlns:mc="http://schemas.openxmlformats.org/markup-compatibility/2006">
          <mc:Choice Requires="x14">
            <control shapeId="125415" r:id="rId185" name="Group Box 186">
              <controlPr defaultSize="0" print="0" autoFill="0" autoPict="0">
                <anchor moveWithCells="1" sizeWithCells="1">
                  <from>
                    <xdr:col>14</xdr:col>
                    <xdr:colOff>15240</xdr:colOff>
                    <xdr:row>21</xdr:row>
                    <xdr:rowOff>15240</xdr:rowOff>
                  </from>
                  <to>
                    <xdr:col>15</xdr:col>
                    <xdr:colOff>716280</xdr:colOff>
                    <xdr:row>22</xdr:row>
                    <xdr:rowOff>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7F9F6-F64A-423C-A188-6FD3500716A1}">
  <sheetPr codeName="Hoja1">
    <pageSetUpPr fitToPage="1"/>
  </sheetPr>
  <dimension ref="A1:S76"/>
  <sheetViews>
    <sheetView showGridLines="0" view="pageBreakPreview" topLeftCell="A8" zoomScale="60" zoomScaleNormal="70" workbookViewId="0">
      <selection activeCell="C156" sqref="C156:T156"/>
    </sheetView>
  </sheetViews>
  <sheetFormatPr baseColWidth="10" defaultColWidth="11.44140625" defaultRowHeight="15"/>
  <cols>
    <col min="1" max="2" width="1.5546875" style="84" customWidth="1"/>
    <col min="3" max="3" width="11.44140625" style="84"/>
    <col min="4" max="4" width="16.77734375" style="84" customWidth="1"/>
    <col min="5" max="5" width="12.21875" style="84" customWidth="1"/>
    <col min="6" max="6" width="12.77734375" style="84" customWidth="1"/>
    <col min="7" max="8" width="11.44140625" style="84"/>
    <col min="9" max="9" width="15.5546875" style="84" customWidth="1"/>
    <col min="10" max="10" width="11.44140625" style="84"/>
    <col min="11" max="11" width="11.44140625" style="84" customWidth="1"/>
    <col min="12" max="12" width="22.5546875" style="84" customWidth="1"/>
    <col min="13" max="13" width="23" style="84" customWidth="1"/>
    <col min="14" max="18" width="11.44140625" style="84"/>
    <col min="19" max="19" width="1.5546875" style="84" customWidth="1"/>
    <col min="20" max="16384" width="11.44140625" style="84"/>
  </cols>
  <sheetData>
    <row r="1" spans="1:19" ht="48" customHeight="1">
      <c r="A1" s="268"/>
      <c r="B1" s="268"/>
      <c r="C1" s="268"/>
      <c r="D1" s="268"/>
      <c r="E1" s="268"/>
      <c r="F1" s="268"/>
      <c r="G1" s="268"/>
      <c r="H1" s="268"/>
      <c r="I1" s="268"/>
      <c r="J1" s="268"/>
      <c r="K1" s="268"/>
      <c r="L1" s="268"/>
      <c r="M1" s="268"/>
      <c r="N1" s="268"/>
      <c r="O1" s="268"/>
      <c r="P1" s="268"/>
      <c r="Q1" s="268"/>
      <c r="R1" s="268"/>
      <c r="S1" s="268"/>
    </row>
    <row r="2" spans="1:19" ht="32.549999999999997" customHeight="1">
      <c r="A2" s="268"/>
      <c r="B2" s="268"/>
      <c r="C2" s="440" t="s">
        <v>819</v>
      </c>
      <c r="D2" s="440"/>
      <c r="E2" s="440"/>
      <c r="F2" s="1481"/>
      <c r="G2" s="1481"/>
      <c r="H2" s="1481"/>
      <c r="I2" s="1481"/>
      <c r="J2" s="1481"/>
      <c r="K2" s="1481"/>
      <c r="L2" s="440" t="s">
        <v>820</v>
      </c>
      <c r="M2" s="440"/>
      <c r="N2" s="440"/>
      <c r="O2" s="1479" t="s">
        <v>821</v>
      </c>
      <c r="P2" s="1479"/>
      <c r="Q2" s="1479"/>
      <c r="R2" s="272"/>
      <c r="S2" s="268"/>
    </row>
    <row r="3" spans="1:19" ht="32.549999999999997" customHeight="1">
      <c r="A3" s="268"/>
      <c r="B3" s="268"/>
      <c r="C3" s="439" t="s">
        <v>822</v>
      </c>
      <c r="D3" s="439"/>
      <c r="E3" s="439"/>
      <c r="F3" s="99" t="s">
        <v>823</v>
      </c>
      <c r="G3" s="276" t="b">
        <v>0</v>
      </c>
      <c r="H3" s="267"/>
      <c r="I3" s="267" t="s">
        <v>824</v>
      </c>
      <c r="J3" s="276" t="b">
        <v>0</v>
      </c>
      <c r="K3" s="157"/>
      <c r="L3" s="440" t="s">
        <v>825</v>
      </c>
      <c r="M3" s="440"/>
      <c r="N3" s="440"/>
      <c r="O3" s="1479" t="s">
        <v>821</v>
      </c>
      <c r="P3" s="1479"/>
      <c r="Q3" s="1479"/>
      <c r="R3" s="272"/>
      <c r="S3" s="268"/>
    </row>
    <row r="4" spans="1:19" ht="32.549999999999997" customHeight="1">
      <c r="A4" s="268"/>
      <c r="B4" s="268"/>
      <c r="C4" s="439"/>
      <c r="D4" s="439"/>
      <c r="E4" s="439"/>
      <c r="F4" s="99" t="s">
        <v>826</v>
      </c>
      <c r="G4" s="276" t="b">
        <v>0</v>
      </c>
      <c r="H4" s="267"/>
      <c r="I4" s="267" t="s">
        <v>827</v>
      </c>
      <c r="J4" s="276" t="b">
        <v>0</v>
      </c>
      <c r="K4" s="157"/>
      <c r="L4" s="440" t="s">
        <v>828</v>
      </c>
      <c r="M4" s="440"/>
      <c r="N4" s="440"/>
      <c r="O4" s="1479" t="s">
        <v>821</v>
      </c>
      <c r="P4" s="1479"/>
      <c r="Q4" s="1479"/>
      <c r="R4" s="272"/>
      <c r="S4" s="268"/>
    </row>
    <row r="5" spans="1:19" ht="32.549999999999997" customHeight="1">
      <c r="A5" s="268"/>
      <c r="B5" s="268"/>
      <c r="C5" s="439"/>
      <c r="D5" s="439"/>
      <c r="E5" s="439"/>
      <c r="F5" s="99" t="s">
        <v>829</v>
      </c>
      <c r="G5" s="276" t="b">
        <v>0</v>
      </c>
      <c r="H5" s="267"/>
      <c r="I5" s="267"/>
      <c r="J5" s="267"/>
      <c r="K5" s="157"/>
      <c r="L5" s="440" t="s">
        <v>830</v>
      </c>
      <c r="M5" s="440"/>
      <c r="N5" s="440"/>
      <c r="O5" s="1479" t="s">
        <v>821</v>
      </c>
      <c r="P5" s="1479"/>
      <c r="Q5" s="1479"/>
      <c r="R5" s="272"/>
      <c r="S5" s="268"/>
    </row>
    <row r="6" spans="1:19" ht="32.549999999999997" customHeight="1">
      <c r="A6" s="268"/>
      <c r="B6" s="268"/>
      <c r="C6" s="439"/>
      <c r="D6" s="439"/>
      <c r="E6" s="439"/>
      <c r="F6" s="99"/>
      <c r="G6" s="99"/>
      <c r="H6" s="99"/>
      <c r="I6" s="99"/>
      <c r="J6" s="99"/>
      <c r="K6" s="157"/>
      <c r="L6" s="440" t="s">
        <v>831</v>
      </c>
      <c r="M6" s="440"/>
      <c r="N6" s="440"/>
      <c r="O6" s="1479" t="s">
        <v>821</v>
      </c>
      <c r="P6" s="1479"/>
      <c r="Q6" s="1479"/>
      <c r="R6" s="272"/>
      <c r="S6" s="268"/>
    </row>
    <row r="7" spans="1:19" ht="32.549999999999997" customHeight="1">
      <c r="A7" s="268"/>
      <c r="B7" s="268"/>
      <c r="C7" s="174"/>
      <c r="D7" s="174"/>
      <c r="E7" s="174"/>
      <c r="F7" s="99"/>
      <c r="G7" s="99"/>
      <c r="H7" s="99"/>
      <c r="I7" s="99"/>
      <c r="J7" s="99"/>
      <c r="K7" s="157"/>
      <c r="L7" s="175"/>
      <c r="M7" s="175"/>
      <c r="N7" s="175"/>
      <c r="O7" s="274"/>
      <c r="P7" s="274"/>
      <c r="Q7" s="274"/>
      <c r="R7" s="272"/>
      <c r="S7" s="268"/>
    </row>
    <row r="9" spans="1:19" ht="21" customHeight="1">
      <c r="C9" s="440" t="s">
        <v>819</v>
      </c>
      <c r="D9" s="440"/>
      <c r="E9" s="440"/>
      <c r="F9" s="1481"/>
      <c r="G9" s="1481"/>
      <c r="H9" s="1481"/>
      <c r="I9" s="1481"/>
      <c r="J9" s="1481"/>
      <c r="K9" s="1481"/>
      <c r="L9" s="1477" t="s">
        <v>832</v>
      </c>
      <c r="M9" s="1477"/>
      <c r="N9" s="1477"/>
      <c r="O9" s="1478" t="s">
        <v>821</v>
      </c>
      <c r="P9" s="1478"/>
      <c r="Q9" s="1478"/>
    </row>
    <row r="10" spans="1:19" ht="6" customHeight="1"/>
    <row r="11" spans="1:19" ht="21" customHeight="1">
      <c r="C11" s="1480" t="s">
        <v>833</v>
      </c>
      <c r="D11" s="1480"/>
      <c r="E11" s="1480"/>
      <c r="F11" s="84" t="s">
        <v>834</v>
      </c>
      <c r="G11" s="84" t="s">
        <v>835</v>
      </c>
      <c r="H11" s="275" t="b">
        <v>0</v>
      </c>
    </row>
    <row r="12" spans="1:19">
      <c r="C12" s="1480"/>
      <c r="D12" s="1480"/>
      <c r="E12" s="1480"/>
      <c r="F12" s="84" t="s">
        <v>836</v>
      </c>
      <c r="G12" s="84" t="s">
        <v>837</v>
      </c>
      <c r="H12" s="275" t="b">
        <v>0</v>
      </c>
    </row>
    <row r="13" spans="1:19" ht="15.6">
      <c r="C13" s="318"/>
      <c r="D13" s="318"/>
      <c r="E13" s="318"/>
      <c r="F13" s="84" t="s">
        <v>838</v>
      </c>
      <c r="G13" s="84" t="s">
        <v>839</v>
      </c>
      <c r="H13" s="275" t="b">
        <v>0</v>
      </c>
    </row>
    <row r="14" spans="1:19" ht="15.6">
      <c r="C14" s="318"/>
      <c r="D14" s="318"/>
      <c r="E14" s="318"/>
      <c r="F14" s="320" t="s">
        <v>840</v>
      </c>
      <c r="G14" s="320"/>
      <c r="H14" s="321" t="b">
        <v>0</v>
      </c>
      <c r="I14" s="320" t="s">
        <v>841</v>
      </c>
      <c r="J14" s="322"/>
      <c r="K14" s="322"/>
      <c r="L14" s="322"/>
      <c r="M14" s="322"/>
    </row>
    <row r="15" spans="1:19" ht="17.100000000000001" customHeight="1">
      <c r="C15" s="273"/>
      <c r="D15" s="273"/>
      <c r="E15" s="273"/>
      <c r="H15" s="268"/>
    </row>
    <row r="16" spans="1:19" ht="27.6" customHeight="1">
      <c r="A16" s="268"/>
      <c r="B16" s="268"/>
      <c r="C16" s="113"/>
      <c r="D16" s="113"/>
      <c r="E16" s="113"/>
      <c r="F16" s="113"/>
      <c r="G16" s="113"/>
      <c r="H16" s="268"/>
      <c r="I16" s="268"/>
      <c r="J16" s="268"/>
      <c r="K16" s="268"/>
      <c r="L16" s="272"/>
      <c r="M16" s="272"/>
      <c r="N16" s="272"/>
      <c r="O16" s="272"/>
      <c r="P16" s="272"/>
      <c r="Q16" s="272"/>
      <c r="R16" s="268"/>
      <c r="S16" s="268"/>
    </row>
    <row r="17" spans="1:19" ht="28.5" customHeight="1">
      <c r="A17" s="268"/>
      <c r="B17" s="268"/>
      <c r="C17" s="448" t="s">
        <v>842</v>
      </c>
      <c r="D17" s="448"/>
      <c r="E17" s="448"/>
      <c r="F17" s="448"/>
      <c r="G17" s="1475" t="s">
        <v>99</v>
      </c>
      <c r="H17" s="1474"/>
      <c r="I17" s="1475" t="s">
        <v>100</v>
      </c>
      <c r="J17" s="1474"/>
      <c r="K17" s="440" t="s">
        <v>843</v>
      </c>
      <c r="L17" s="440"/>
      <c r="M17" s="1476"/>
      <c r="N17" s="1476"/>
      <c r="O17" s="1476"/>
      <c r="P17" s="1476"/>
      <c r="Q17" s="1476"/>
      <c r="R17" s="1476"/>
      <c r="S17" s="268"/>
    </row>
    <row r="18" spans="1:19" ht="22.5" customHeight="1">
      <c r="A18" s="268"/>
      <c r="B18" s="268"/>
      <c r="C18" s="448"/>
      <c r="D18" s="448"/>
      <c r="E18" s="448"/>
      <c r="F18" s="448"/>
      <c r="G18" s="1475"/>
      <c r="H18" s="1474"/>
      <c r="I18" s="1475"/>
      <c r="J18" s="1474"/>
      <c r="K18" s="440"/>
      <c r="L18" s="440"/>
      <c r="M18" s="1476"/>
      <c r="N18" s="1476"/>
      <c r="O18" s="1476"/>
      <c r="P18" s="1476"/>
      <c r="Q18" s="1476"/>
      <c r="R18" s="1476"/>
      <c r="S18" s="268"/>
    </row>
    <row r="19" spans="1:19" ht="8.1" customHeight="1">
      <c r="A19" s="268"/>
      <c r="B19" s="268"/>
      <c r="C19" s="270"/>
      <c r="D19" s="270"/>
      <c r="E19" s="270"/>
      <c r="F19" s="270"/>
      <c r="G19" s="200"/>
      <c r="H19" s="200"/>
      <c r="I19" s="200"/>
      <c r="J19" s="200"/>
      <c r="K19" s="271"/>
      <c r="L19" s="271"/>
      <c r="M19" s="271"/>
      <c r="N19" s="268"/>
      <c r="O19" s="268"/>
      <c r="P19" s="268"/>
      <c r="Q19" s="268"/>
      <c r="R19" s="268"/>
      <c r="S19" s="268"/>
    </row>
    <row r="20" spans="1:19" ht="40.5" customHeight="1">
      <c r="A20" s="268"/>
      <c r="B20" s="268"/>
      <c r="C20" s="439" t="s">
        <v>265</v>
      </c>
      <c r="D20" s="439"/>
      <c r="E20" s="439"/>
      <c r="F20" s="439"/>
      <c r="G20" s="439"/>
      <c r="H20" s="1475" t="s">
        <v>99</v>
      </c>
      <c r="I20" s="1474"/>
      <c r="J20" s="1475" t="s">
        <v>100</v>
      </c>
      <c r="K20" s="1474"/>
      <c r="L20" s="79"/>
      <c r="M20" s="79"/>
      <c r="N20" s="79"/>
      <c r="O20" s="79"/>
      <c r="P20" s="268"/>
      <c r="Q20" s="268"/>
      <c r="R20" s="268"/>
      <c r="S20" s="268"/>
    </row>
    <row r="21" spans="1:19" ht="15" customHeight="1">
      <c r="A21" s="268"/>
      <c r="B21" s="268"/>
      <c r="C21" s="439"/>
      <c r="D21" s="439"/>
      <c r="E21" s="439"/>
      <c r="F21" s="439"/>
      <c r="G21" s="439"/>
      <c r="H21" s="1475"/>
      <c r="I21" s="1474"/>
      <c r="J21" s="1475"/>
      <c r="K21" s="1474"/>
      <c r="L21" s="79"/>
      <c r="M21" s="79"/>
      <c r="N21" s="79"/>
      <c r="O21" s="79"/>
      <c r="P21" s="268"/>
      <c r="Q21" s="268"/>
      <c r="R21" s="268"/>
      <c r="S21" s="268"/>
    </row>
    <row r="22" spans="1:19" ht="15.6">
      <c r="A22" s="268"/>
      <c r="B22" s="268"/>
      <c r="C22" s="270"/>
      <c r="D22" s="270"/>
      <c r="E22" s="270"/>
      <c r="F22" s="270"/>
      <c r="G22" s="270"/>
      <c r="H22" s="200"/>
      <c r="I22" s="200"/>
      <c r="J22" s="200"/>
      <c r="K22" s="200"/>
      <c r="L22" s="200"/>
      <c r="M22" s="200"/>
      <c r="N22" s="200"/>
      <c r="O22" s="200"/>
      <c r="P22" s="200"/>
      <c r="Q22" s="268"/>
      <c r="R22" s="268"/>
      <c r="S22" s="268"/>
    </row>
    <row r="23" spans="1:19" ht="15.6">
      <c r="A23" s="268"/>
      <c r="B23" s="268"/>
      <c r="C23" s="439" t="s">
        <v>844</v>
      </c>
      <c r="D23" s="439"/>
      <c r="E23" s="439"/>
      <c r="F23" s="439"/>
      <c r="G23" s="439"/>
      <c r="H23" s="439"/>
      <c r="I23" s="439"/>
      <c r="J23" s="445" t="s">
        <v>267</v>
      </c>
      <c r="K23" s="446"/>
      <c r="L23" s="446"/>
      <c r="M23" s="446" t="s">
        <v>268</v>
      </c>
      <c r="N23" s="446"/>
      <c r="O23" s="446"/>
      <c r="P23" s="446" t="s">
        <v>269</v>
      </c>
      <c r="Q23" s="446"/>
      <c r="R23" s="447"/>
      <c r="S23" s="268"/>
    </row>
    <row r="24" spans="1:19" ht="15.6">
      <c r="A24" s="268"/>
      <c r="B24" s="268"/>
      <c r="C24" s="439"/>
      <c r="D24" s="439"/>
      <c r="E24" s="439"/>
      <c r="F24" s="439"/>
      <c r="G24" s="439"/>
      <c r="H24" s="439"/>
      <c r="I24" s="439"/>
      <c r="J24" s="468"/>
      <c r="K24" s="464"/>
      <c r="L24" s="464"/>
      <c r="M24" s="464"/>
      <c r="N24" s="464"/>
      <c r="O24" s="464"/>
      <c r="P24" s="464"/>
      <c r="Q24" s="464"/>
      <c r="R24" s="465"/>
      <c r="S24" s="268"/>
    </row>
    <row r="25" spans="1:19" ht="22.5" customHeight="1">
      <c r="A25" s="268"/>
      <c r="B25" s="268"/>
      <c r="C25" s="439"/>
      <c r="D25" s="439"/>
      <c r="E25" s="439"/>
      <c r="F25" s="439"/>
      <c r="G25" s="439"/>
      <c r="H25" s="439"/>
      <c r="I25" s="439"/>
      <c r="J25" s="470"/>
      <c r="K25" s="460"/>
      <c r="L25" s="460"/>
      <c r="M25" s="460"/>
      <c r="N25" s="460"/>
      <c r="O25" s="460"/>
      <c r="P25" s="460"/>
      <c r="Q25" s="460"/>
      <c r="R25" s="461"/>
      <c r="S25" s="268"/>
    </row>
    <row r="26" spans="1:19" ht="20.55" customHeight="1">
      <c r="A26" s="268"/>
      <c r="B26" s="268"/>
      <c r="C26" s="270"/>
      <c r="D26" s="270"/>
      <c r="E26" s="270"/>
      <c r="F26" s="270"/>
      <c r="G26" s="270"/>
      <c r="H26" s="270"/>
      <c r="I26" s="270"/>
      <c r="J26" s="200"/>
      <c r="K26" s="200"/>
      <c r="L26" s="200"/>
      <c r="M26" s="200"/>
      <c r="N26" s="200"/>
      <c r="O26" s="200"/>
      <c r="P26" s="200"/>
      <c r="Q26" s="200"/>
      <c r="R26" s="200"/>
      <c r="S26" s="268"/>
    </row>
    <row r="27" spans="1:19" ht="36" customHeight="1">
      <c r="A27" s="268"/>
      <c r="B27" s="268"/>
      <c r="C27" s="1467" t="s">
        <v>845</v>
      </c>
      <c r="D27" s="1467"/>
      <c r="E27" s="1467"/>
      <c r="F27" s="1467"/>
      <c r="G27" s="1467"/>
      <c r="H27" s="1467"/>
      <c r="I27" s="1467"/>
      <c r="J27" s="1467"/>
      <c r="K27" s="1467"/>
      <c r="L27" s="1467"/>
      <c r="M27" s="1467"/>
      <c r="N27" s="1467"/>
      <c r="O27" s="1467"/>
      <c r="P27" s="1467"/>
      <c r="Q27" s="1467"/>
      <c r="R27" s="1467"/>
      <c r="S27" s="268"/>
    </row>
    <row r="28" spans="1:19" ht="14.55" customHeight="1">
      <c r="A28" s="268"/>
      <c r="B28" s="268"/>
      <c r="C28" s="80"/>
      <c r="D28" s="80"/>
      <c r="E28" s="80"/>
      <c r="F28" s="80"/>
      <c r="G28" s="80"/>
      <c r="H28" s="80"/>
      <c r="I28" s="80"/>
      <c r="J28" s="80"/>
      <c r="K28" s="80"/>
      <c r="L28" s="80"/>
      <c r="M28" s="80"/>
      <c r="N28" s="80"/>
      <c r="O28" s="80"/>
      <c r="P28" s="80"/>
      <c r="Q28" s="80"/>
      <c r="R28" s="80"/>
      <c r="S28" s="268"/>
    </row>
    <row r="29" spans="1:19" ht="21" customHeight="1">
      <c r="A29" s="268"/>
      <c r="B29" s="268"/>
      <c r="C29" s="1465" t="s">
        <v>271</v>
      </c>
      <c r="D29" s="1465"/>
      <c r="E29" s="1465"/>
      <c r="F29" s="1465"/>
      <c r="G29" s="1465"/>
      <c r="H29" s="1465"/>
      <c r="I29" s="1465"/>
      <c r="J29" s="1465"/>
      <c r="K29" s="1465"/>
      <c r="L29" s="1465"/>
      <c r="M29" s="1465"/>
      <c r="N29" s="1465"/>
      <c r="O29" s="1465"/>
      <c r="P29" s="1466"/>
      <c r="Q29" s="1466"/>
      <c r="R29" s="1466"/>
      <c r="S29" s="268"/>
    </row>
    <row r="30" spans="1:19" ht="5.55" customHeight="1">
      <c r="A30" s="268"/>
      <c r="B30" s="268"/>
      <c r="C30" s="269"/>
      <c r="D30" s="269"/>
      <c r="E30" s="269"/>
      <c r="F30" s="269"/>
      <c r="G30" s="269"/>
      <c r="H30" s="269"/>
      <c r="I30" s="269"/>
      <c r="J30" s="269"/>
      <c r="K30" s="269"/>
      <c r="L30" s="269"/>
      <c r="M30" s="269"/>
      <c r="N30" s="269"/>
      <c r="O30" s="269"/>
      <c r="P30" s="269"/>
      <c r="Q30" s="269"/>
      <c r="R30" s="269"/>
      <c r="S30" s="268"/>
    </row>
    <row r="31" spans="1:19" ht="26.1" customHeight="1">
      <c r="A31" s="268"/>
      <c r="B31" s="268"/>
      <c r="C31" s="1465" t="s">
        <v>272</v>
      </c>
      <c r="D31" s="1465"/>
      <c r="E31" s="1465"/>
      <c r="F31" s="1465"/>
      <c r="G31" s="1465"/>
      <c r="H31" s="1465"/>
      <c r="I31" s="1465"/>
      <c r="J31" s="1465"/>
      <c r="K31" s="1465"/>
      <c r="L31" s="1465"/>
      <c r="M31" s="1465"/>
      <c r="N31" s="1465"/>
      <c r="O31" s="1465"/>
      <c r="P31" s="1466"/>
      <c r="Q31" s="1466"/>
      <c r="R31" s="1466"/>
      <c r="S31" s="268"/>
    </row>
    <row r="32" spans="1:19" ht="5.55" customHeight="1">
      <c r="A32" s="268"/>
      <c r="B32" s="268"/>
      <c r="C32" s="269"/>
      <c r="D32" s="269"/>
      <c r="E32" s="269"/>
      <c r="F32" s="269"/>
      <c r="G32" s="269"/>
      <c r="H32" s="269"/>
      <c r="I32" s="269"/>
      <c r="J32" s="269"/>
      <c r="K32" s="269"/>
      <c r="L32" s="269"/>
      <c r="M32" s="269"/>
      <c r="N32" s="269"/>
      <c r="O32" s="269"/>
      <c r="P32" s="269"/>
      <c r="Q32" s="269"/>
      <c r="R32" s="269"/>
      <c r="S32" s="268"/>
    </row>
    <row r="33" spans="1:19" ht="26.55" customHeight="1">
      <c r="A33" s="268"/>
      <c r="B33" s="268"/>
      <c r="C33" s="1465" t="s">
        <v>273</v>
      </c>
      <c r="D33" s="1465"/>
      <c r="E33" s="1465"/>
      <c r="F33" s="1465"/>
      <c r="G33" s="1465"/>
      <c r="H33" s="1465"/>
      <c r="I33" s="1465"/>
      <c r="J33" s="1465"/>
      <c r="K33" s="1465"/>
      <c r="L33" s="1465"/>
      <c r="M33" s="1465"/>
      <c r="N33" s="1465"/>
      <c r="O33" s="1465"/>
      <c r="P33" s="1466"/>
      <c r="Q33" s="1466"/>
      <c r="R33" s="1466"/>
      <c r="S33" s="268"/>
    </row>
    <row r="34" spans="1:19" ht="5.55" customHeight="1">
      <c r="A34" s="268"/>
      <c r="B34" s="268"/>
      <c r="C34" s="319"/>
      <c r="D34" s="319"/>
      <c r="E34" s="319"/>
      <c r="F34" s="319"/>
      <c r="G34" s="319"/>
      <c r="H34" s="319"/>
      <c r="I34" s="319"/>
      <c r="J34" s="319"/>
      <c r="K34" s="319"/>
      <c r="L34" s="319"/>
      <c r="M34" s="319"/>
      <c r="N34" s="319"/>
      <c r="O34" s="319"/>
      <c r="P34" s="269"/>
      <c r="Q34" s="269"/>
      <c r="R34" s="269"/>
      <c r="S34" s="268"/>
    </row>
    <row r="35" spans="1:19" ht="26.55" customHeight="1">
      <c r="A35" s="268"/>
      <c r="B35" s="268"/>
      <c r="C35" s="1465" t="s">
        <v>846</v>
      </c>
      <c r="D35" s="1465"/>
      <c r="E35" s="1465"/>
      <c r="F35" s="1465"/>
      <c r="G35" s="1465"/>
      <c r="H35" s="1465"/>
      <c r="I35" s="1465"/>
      <c r="J35" s="1465"/>
      <c r="K35" s="1465"/>
      <c r="L35" s="1465"/>
      <c r="M35" s="1465"/>
      <c r="N35" s="1465"/>
      <c r="O35" s="1465"/>
      <c r="P35" s="1466"/>
      <c r="Q35" s="1466"/>
      <c r="R35" s="1466"/>
      <c r="S35" s="268"/>
    </row>
    <row r="36" spans="1:19" ht="19.5" customHeight="1">
      <c r="A36" s="268"/>
      <c r="B36" s="268"/>
      <c r="C36" s="268"/>
      <c r="D36" s="268"/>
      <c r="E36" s="268"/>
      <c r="F36" s="268"/>
      <c r="G36" s="268"/>
      <c r="H36" s="268"/>
      <c r="I36" s="268"/>
      <c r="J36" s="268"/>
      <c r="K36" s="268"/>
      <c r="L36" s="268"/>
      <c r="M36" s="268"/>
      <c r="N36" s="268"/>
      <c r="O36" s="268"/>
      <c r="P36" s="268"/>
      <c r="Q36" s="268"/>
      <c r="R36" s="268"/>
      <c r="S36" s="268"/>
    </row>
    <row r="37" spans="1:19" ht="8.1" customHeight="1">
      <c r="A37" s="268"/>
      <c r="B37" s="268"/>
      <c r="C37" s="268"/>
      <c r="D37" s="268"/>
      <c r="E37" s="268"/>
      <c r="F37" s="268"/>
      <c r="G37" s="268"/>
      <c r="H37" s="268"/>
      <c r="I37" s="268"/>
      <c r="J37" s="268"/>
      <c r="K37" s="268"/>
      <c r="L37" s="268"/>
      <c r="M37" s="268"/>
      <c r="N37" s="268"/>
      <c r="O37" s="268"/>
      <c r="P37" s="268"/>
      <c r="Q37" s="268"/>
      <c r="R37" s="268"/>
      <c r="S37" s="268"/>
    </row>
    <row r="38" spans="1:19" ht="19.5" customHeight="1">
      <c r="A38" s="268"/>
      <c r="B38" s="268"/>
      <c r="C38" s="1467" t="s">
        <v>847</v>
      </c>
      <c r="D38" s="1467"/>
      <c r="E38" s="1467"/>
      <c r="F38" s="1467"/>
      <c r="G38" s="1467"/>
      <c r="H38" s="1467"/>
      <c r="I38" s="1467"/>
      <c r="J38" s="1467"/>
      <c r="K38" s="1467"/>
      <c r="L38" s="1467"/>
      <c r="M38" s="1467"/>
      <c r="N38" s="1467"/>
      <c r="O38" s="1467"/>
      <c r="P38" s="1467"/>
      <c r="Q38" s="1467"/>
      <c r="R38" s="1467"/>
      <c r="S38" s="268"/>
    </row>
    <row r="39" spans="1:19" ht="14.55" customHeight="1">
      <c r="A39" s="268"/>
      <c r="B39" s="268"/>
      <c r="C39" s="80"/>
      <c r="D39" s="80"/>
      <c r="E39" s="80"/>
      <c r="F39" s="80"/>
      <c r="G39" s="80"/>
      <c r="H39" s="80"/>
      <c r="I39" s="80"/>
      <c r="J39" s="80"/>
      <c r="K39" s="80"/>
      <c r="L39" s="80"/>
      <c r="M39" s="80"/>
      <c r="N39" s="80"/>
      <c r="O39" s="80"/>
      <c r="P39" s="80"/>
      <c r="Q39" s="80"/>
      <c r="R39" s="80"/>
      <c r="S39" s="268"/>
    </row>
    <row r="40" spans="1:19" ht="44.55" customHeight="1">
      <c r="A40" s="268"/>
      <c r="B40" s="268"/>
      <c r="C40" s="1465" t="s">
        <v>848</v>
      </c>
      <c r="D40" s="1465"/>
      <c r="E40" s="1465"/>
      <c r="F40" s="1465"/>
      <c r="G40" s="1465"/>
      <c r="H40" s="1465"/>
      <c r="I40" s="1465"/>
      <c r="J40" s="1465"/>
      <c r="K40" s="1465"/>
      <c r="L40" s="1465"/>
      <c r="M40" s="1465"/>
      <c r="N40" s="1465"/>
      <c r="O40" s="1465"/>
      <c r="P40" s="1466"/>
      <c r="Q40" s="1466"/>
      <c r="R40" s="1466"/>
      <c r="S40" s="268"/>
    </row>
    <row r="41" spans="1:19" ht="64.5" customHeight="1">
      <c r="A41" s="268"/>
      <c r="B41" s="268"/>
      <c r="C41" s="1468"/>
      <c r="D41" s="1468"/>
      <c r="E41" s="1468"/>
      <c r="F41" s="1468"/>
      <c r="G41" s="1468"/>
      <c r="H41" s="1468"/>
      <c r="I41" s="1468"/>
      <c r="J41" s="1468"/>
      <c r="K41" s="1468"/>
      <c r="L41" s="1468"/>
      <c r="M41" s="1468"/>
      <c r="N41" s="1468"/>
      <c r="O41" s="1468"/>
      <c r="P41" s="1468"/>
      <c r="Q41" s="1468"/>
      <c r="R41" s="1468"/>
      <c r="S41" s="268"/>
    </row>
    <row r="42" spans="1:19" ht="51.6" customHeight="1">
      <c r="A42" s="268"/>
      <c r="B42" s="268"/>
      <c r="C42" s="1465" t="s">
        <v>849</v>
      </c>
      <c r="D42" s="1465"/>
      <c r="E42" s="1465"/>
      <c r="F42" s="1465"/>
      <c r="G42" s="1465"/>
      <c r="H42" s="1465"/>
      <c r="I42" s="1465"/>
      <c r="J42" s="1465"/>
      <c r="K42" s="1465"/>
      <c r="L42" s="1465"/>
      <c r="M42" s="1465"/>
      <c r="N42" s="1465"/>
      <c r="O42" s="1465"/>
      <c r="P42" s="1466"/>
      <c r="Q42" s="1466"/>
      <c r="R42" s="1466"/>
      <c r="S42" s="268"/>
    </row>
    <row r="43" spans="1:19" ht="64.5" customHeight="1">
      <c r="A43" s="268"/>
      <c r="B43" s="268"/>
      <c r="C43" s="1468"/>
      <c r="D43" s="1468"/>
      <c r="E43" s="1468"/>
      <c r="F43" s="1468"/>
      <c r="G43" s="1468"/>
      <c r="H43" s="1468"/>
      <c r="I43" s="1468"/>
      <c r="J43" s="1468"/>
      <c r="K43" s="1468"/>
      <c r="L43" s="1468"/>
      <c r="M43" s="1468"/>
      <c r="N43" s="1468"/>
      <c r="O43" s="1468"/>
      <c r="P43" s="1468"/>
      <c r="Q43" s="1468"/>
      <c r="R43" s="1468"/>
      <c r="S43" s="268"/>
    </row>
    <row r="44" spans="1:19" ht="58.05" customHeight="1">
      <c r="A44" s="268"/>
      <c r="B44" s="268"/>
      <c r="C44" s="1465" t="s">
        <v>850</v>
      </c>
      <c r="D44" s="1465"/>
      <c r="E44" s="1465"/>
      <c r="F44" s="1465"/>
      <c r="G44" s="1465"/>
      <c r="H44" s="1465"/>
      <c r="I44" s="1465"/>
      <c r="J44" s="1465"/>
      <c r="K44" s="1465"/>
      <c r="L44" s="1465"/>
      <c r="M44" s="1465"/>
      <c r="N44" s="1465"/>
      <c r="O44" s="1465"/>
      <c r="P44" s="1465"/>
      <c r="Q44" s="1465"/>
      <c r="R44" s="1465"/>
      <c r="S44" s="268"/>
    </row>
    <row r="45" spans="1:19" ht="68.099999999999994" customHeight="1">
      <c r="A45" s="268"/>
      <c r="B45" s="268"/>
      <c r="C45" s="1468"/>
      <c r="D45" s="1468"/>
      <c r="E45" s="1468"/>
      <c r="F45" s="1468"/>
      <c r="G45" s="1468"/>
      <c r="H45" s="1468"/>
      <c r="I45" s="1468"/>
      <c r="J45" s="1468"/>
      <c r="K45" s="1468"/>
      <c r="L45" s="1468"/>
      <c r="M45" s="1468"/>
      <c r="N45" s="1468"/>
      <c r="O45" s="1468"/>
      <c r="P45" s="1468"/>
      <c r="Q45" s="1468"/>
      <c r="R45" s="1468"/>
      <c r="S45" s="268"/>
    </row>
    <row r="46" spans="1:19" ht="19.5" customHeight="1">
      <c r="A46" s="268"/>
      <c r="B46" s="268"/>
      <c r="C46" s="268"/>
      <c r="D46" s="268"/>
      <c r="E46" s="268"/>
      <c r="F46" s="268"/>
      <c r="G46" s="268"/>
      <c r="H46" s="268"/>
      <c r="I46" s="268"/>
      <c r="J46" s="268"/>
      <c r="K46" s="268"/>
      <c r="L46" s="268"/>
      <c r="M46" s="268"/>
      <c r="N46" s="268"/>
      <c r="O46" s="268"/>
      <c r="P46" s="268"/>
      <c r="Q46" s="268"/>
      <c r="R46" s="268"/>
      <c r="S46" s="268"/>
    </row>
    <row r="47" spans="1:19" ht="26.55" customHeight="1"/>
    <row r="48" spans="1:19" ht="75" customHeight="1">
      <c r="C48" s="1469" t="s">
        <v>851</v>
      </c>
      <c r="D48" s="1469"/>
      <c r="E48" s="1469"/>
      <c r="F48" s="1469"/>
      <c r="G48" s="1469"/>
      <c r="H48" s="1469"/>
      <c r="I48" s="1469"/>
      <c r="J48" s="1469"/>
      <c r="K48" s="1469"/>
      <c r="L48" s="1469"/>
      <c r="M48" s="1469"/>
      <c r="N48" s="1469"/>
      <c r="O48" s="1469"/>
      <c r="P48" s="1469"/>
      <c r="Q48" s="1469"/>
      <c r="R48" s="1469"/>
    </row>
    <row r="49" spans="3:18" ht="60.6" customHeight="1">
      <c r="C49" s="1469"/>
      <c r="D49" s="1469"/>
      <c r="E49" s="1469"/>
      <c r="F49" s="1469"/>
      <c r="G49" s="1469"/>
      <c r="H49" s="1469"/>
      <c r="I49" s="1469"/>
      <c r="J49" s="1469"/>
      <c r="K49" s="1469"/>
      <c r="L49" s="1469"/>
      <c r="M49" s="1469"/>
      <c r="N49" s="1469"/>
      <c r="O49" s="1469"/>
      <c r="P49" s="1469"/>
      <c r="Q49" s="1469"/>
      <c r="R49" s="1469"/>
    </row>
    <row r="50" spans="3:18" ht="67.5" customHeight="1">
      <c r="D50" s="1470" t="s">
        <v>852</v>
      </c>
      <c r="E50" s="1470"/>
      <c r="F50" s="1470"/>
      <c r="G50" s="1471"/>
      <c r="H50" s="1472"/>
      <c r="I50" s="1472"/>
      <c r="J50" s="1472"/>
      <c r="K50" s="1472"/>
      <c r="L50" s="1472"/>
      <c r="M50" s="1472"/>
      <c r="N50" s="1472"/>
      <c r="O50" s="1472"/>
      <c r="P50" s="1472"/>
      <c r="Q50" s="1473"/>
    </row>
    <row r="52" spans="3:18" s="266" customFormat="1" ht="297" customHeight="1">
      <c r="D52" s="763" t="s">
        <v>24</v>
      </c>
      <c r="E52" s="802"/>
      <c r="F52" s="806"/>
      <c r="G52" s="763" t="s">
        <v>9</v>
      </c>
      <c r="H52" s="802"/>
      <c r="I52" s="762" t="s">
        <v>853</v>
      </c>
      <c r="J52" s="763"/>
      <c r="K52" s="762" t="s">
        <v>854</v>
      </c>
      <c r="L52" s="762"/>
      <c r="M52" s="171" t="s">
        <v>855</v>
      </c>
      <c r="N52" s="762" t="s">
        <v>278</v>
      </c>
      <c r="O52" s="762"/>
      <c r="P52" s="28"/>
    </row>
    <row r="53" spans="3:18">
      <c r="D53" s="855" t="str">
        <f>'[10]INFORMACION GENERAL'!$C$199</f>
        <v xml:space="preserve">PRINCIPAL: </v>
      </c>
      <c r="E53" s="1463"/>
      <c r="F53" s="1464"/>
      <c r="G53" s="803"/>
      <c r="H53" s="804"/>
      <c r="I53" s="764"/>
      <c r="J53" s="765"/>
      <c r="K53" s="766"/>
      <c r="L53" s="766"/>
      <c r="M53" s="172"/>
      <c r="N53" s="767">
        <f t="shared" ref="N53:N76" si="0">SUM(I53:L53)</f>
        <v>0</v>
      </c>
      <c r="O53" s="767"/>
      <c r="P53" s="30"/>
    </row>
    <row r="54" spans="3:18">
      <c r="D54" s="855" t="str">
        <f>'[10]INFORMACION GENERAL'!$C$200</f>
        <v>SITIO 2:</v>
      </c>
      <c r="E54" s="1463"/>
      <c r="F54" s="1464"/>
      <c r="G54" s="803"/>
      <c r="H54" s="804"/>
      <c r="I54" s="764"/>
      <c r="J54" s="765"/>
      <c r="K54" s="766"/>
      <c r="L54" s="766"/>
      <c r="M54" s="172"/>
      <c r="N54" s="767">
        <f t="shared" si="0"/>
        <v>0</v>
      </c>
      <c r="O54" s="767"/>
      <c r="P54" s="30"/>
    </row>
    <row r="55" spans="3:18">
      <c r="D55" s="855" t="str">
        <f>'[10]INFORMACION GENERAL'!$C$201</f>
        <v>SITIO 3:</v>
      </c>
      <c r="E55" s="1463"/>
      <c r="F55" s="1464"/>
      <c r="G55" s="803"/>
      <c r="H55" s="804"/>
      <c r="I55" s="764"/>
      <c r="J55" s="765"/>
      <c r="K55" s="766"/>
      <c r="L55" s="766"/>
      <c r="M55" s="172"/>
      <c r="N55" s="767">
        <f t="shared" si="0"/>
        <v>0</v>
      </c>
      <c r="O55" s="767"/>
      <c r="P55" s="30"/>
    </row>
    <row r="56" spans="3:18">
      <c r="D56" s="855" t="str">
        <f>'[10]INFORMACION GENERAL'!$C$202</f>
        <v>SITIO 4:</v>
      </c>
      <c r="E56" s="1463"/>
      <c r="F56" s="1464"/>
      <c r="G56" s="803"/>
      <c r="H56" s="804"/>
      <c r="I56" s="764"/>
      <c r="J56" s="765"/>
      <c r="K56" s="766"/>
      <c r="L56" s="766"/>
      <c r="M56" s="172"/>
      <c r="N56" s="767">
        <f t="shared" si="0"/>
        <v>0</v>
      </c>
      <c r="O56" s="767"/>
      <c r="P56" s="30"/>
    </row>
    <row r="57" spans="3:18">
      <c r="D57" s="855" t="str">
        <f>'[10]INFORMACION GENERAL'!$C$203</f>
        <v>SITIO 5:</v>
      </c>
      <c r="E57" s="1463"/>
      <c r="F57" s="1464"/>
      <c r="G57" s="803"/>
      <c r="H57" s="804"/>
      <c r="I57" s="764"/>
      <c r="J57" s="765"/>
      <c r="K57" s="766"/>
      <c r="L57" s="766"/>
      <c r="M57" s="172"/>
      <c r="N57" s="767">
        <f t="shared" si="0"/>
        <v>0</v>
      </c>
      <c r="O57" s="767"/>
      <c r="P57" s="30"/>
    </row>
    <row r="58" spans="3:18">
      <c r="D58" s="855" t="str">
        <f>'[10]INFORMACION GENERAL'!$C$204</f>
        <v>SITIO 6:</v>
      </c>
      <c r="E58" s="1463"/>
      <c r="F58" s="1464"/>
      <c r="G58" s="803"/>
      <c r="H58" s="804"/>
      <c r="I58" s="764"/>
      <c r="J58" s="765"/>
      <c r="K58" s="766"/>
      <c r="L58" s="766"/>
      <c r="M58" s="172"/>
      <c r="N58" s="767">
        <f t="shared" si="0"/>
        <v>0</v>
      </c>
      <c r="O58" s="767"/>
      <c r="P58" s="30"/>
    </row>
    <row r="59" spans="3:18">
      <c r="D59" s="855" t="str">
        <f>'[10]INFORMACION GENERAL'!$C$205</f>
        <v>SITIO 7:</v>
      </c>
      <c r="E59" s="1463"/>
      <c r="F59" s="1464"/>
      <c r="G59" s="803"/>
      <c r="H59" s="804"/>
      <c r="I59" s="764"/>
      <c r="J59" s="765"/>
      <c r="K59" s="766"/>
      <c r="L59" s="766"/>
      <c r="M59" s="172"/>
      <c r="N59" s="767">
        <f t="shared" si="0"/>
        <v>0</v>
      </c>
      <c r="O59" s="767"/>
      <c r="P59" s="30"/>
    </row>
    <row r="60" spans="3:18">
      <c r="D60" s="855" t="str">
        <f>'[10]INFORMACION GENERAL'!$C$206</f>
        <v>SITIO 8:</v>
      </c>
      <c r="E60" s="1463"/>
      <c r="F60" s="1464"/>
      <c r="G60" s="803"/>
      <c r="H60" s="804"/>
      <c r="I60" s="764"/>
      <c r="J60" s="765"/>
      <c r="K60" s="766"/>
      <c r="L60" s="766"/>
      <c r="M60" s="172"/>
      <c r="N60" s="767">
        <f t="shared" si="0"/>
        <v>0</v>
      </c>
      <c r="O60" s="767"/>
      <c r="P60" s="30"/>
    </row>
    <row r="61" spans="3:18">
      <c r="D61" s="855" t="str">
        <f>+'[10]INFORMACION GENERAL'!$C$207</f>
        <v>SITIO 9:</v>
      </c>
      <c r="E61" s="1463"/>
      <c r="F61" s="1464"/>
      <c r="G61" s="803"/>
      <c r="H61" s="804"/>
      <c r="I61" s="764"/>
      <c r="J61" s="765"/>
      <c r="K61" s="766"/>
      <c r="L61" s="766"/>
      <c r="M61" s="172"/>
      <c r="N61" s="767">
        <f t="shared" si="0"/>
        <v>0</v>
      </c>
      <c r="O61" s="767"/>
      <c r="P61" s="30"/>
    </row>
    <row r="62" spans="3:18">
      <c r="D62" s="855" t="str">
        <f>+'[10]INFORMACION GENERAL'!$C$208</f>
        <v>SITIO 10:</v>
      </c>
      <c r="E62" s="1463"/>
      <c r="F62" s="1464"/>
      <c r="G62" s="760"/>
      <c r="H62" s="761"/>
      <c r="I62" s="764"/>
      <c r="J62" s="765"/>
      <c r="K62" s="766"/>
      <c r="L62" s="766"/>
      <c r="M62" s="172"/>
      <c r="N62" s="771">
        <f t="shared" si="0"/>
        <v>0</v>
      </c>
      <c r="O62" s="772"/>
      <c r="P62" s="30"/>
    </row>
    <row r="63" spans="3:18">
      <c r="D63" s="855" t="str">
        <f>+'[10]INFORMACION GENERAL'!$C$209</f>
        <v>SITIO 11:</v>
      </c>
      <c r="E63" s="1463"/>
      <c r="F63" s="1464"/>
      <c r="G63" s="760"/>
      <c r="H63" s="761"/>
      <c r="I63" s="764"/>
      <c r="J63" s="765"/>
      <c r="K63" s="766"/>
      <c r="L63" s="766"/>
      <c r="M63" s="172"/>
      <c r="N63" s="771">
        <f t="shared" si="0"/>
        <v>0</v>
      </c>
      <c r="O63" s="772"/>
      <c r="P63" s="30"/>
    </row>
    <row r="64" spans="3:18">
      <c r="D64" s="855"/>
      <c r="E64" s="1463"/>
      <c r="F64" s="1464"/>
      <c r="G64" s="760"/>
      <c r="H64" s="761"/>
      <c r="I64" s="764"/>
      <c r="J64" s="765"/>
      <c r="K64" s="766"/>
      <c r="L64" s="766"/>
      <c r="M64" s="172"/>
      <c r="N64" s="771">
        <f t="shared" si="0"/>
        <v>0</v>
      </c>
      <c r="O64" s="772"/>
      <c r="P64" s="30"/>
    </row>
    <row r="65" spans="4:16">
      <c r="D65" s="855"/>
      <c r="E65" s="1463"/>
      <c r="F65" s="1464"/>
      <c r="G65" s="760"/>
      <c r="H65" s="761"/>
      <c r="I65" s="764"/>
      <c r="J65" s="765"/>
      <c r="K65" s="766"/>
      <c r="L65" s="766"/>
      <c r="M65" s="172"/>
      <c r="N65" s="771">
        <f t="shared" si="0"/>
        <v>0</v>
      </c>
      <c r="O65" s="772"/>
      <c r="P65" s="30"/>
    </row>
    <row r="66" spans="4:16">
      <c r="D66" s="855"/>
      <c r="E66" s="1463"/>
      <c r="F66" s="1464"/>
      <c r="G66" s="760"/>
      <c r="H66" s="761"/>
      <c r="I66" s="764"/>
      <c r="J66" s="765"/>
      <c r="K66" s="766"/>
      <c r="L66" s="766"/>
      <c r="M66" s="172"/>
      <c r="N66" s="771">
        <f t="shared" si="0"/>
        <v>0</v>
      </c>
      <c r="O66" s="772"/>
      <c r="P66" s="30"/>
    </row>
    <row r="67" spans="4:16">
      <c r="D67" s="855"/>
      <c r="E67" s="1463"/>
      <c r="F67" s="1464"/>
      <c r="G67" s="760"/>
      <c r="H67" s="761"/>
      <c r="I67" s="764"/>
      <c r="J67" s="765"/>
      <c r="K67" s="766"/>
      <c r="L67" s="766"/>
      <c r="M67" s="172"/>
      <c r="N67" s="771">
        <f t="shared" si="0"/>
        <v>0</v>
      </c>
      <c r="O67" s="772"/>
      <c r="P67" s="30"/>
    </row>
    <row r="68" spans="4:16">
      <c r="D68" s="855"/>
      <c r="E68" s="1463"/>
      <c r="F68" s="1464"/>
      <c r="G68" s="760"/>
      <c r="H68" s="761"/>
      <c r="I68" s="764"/>
      <c r="J68" s="765"/>
      <c r="K68" s="766"/>
      <c r="L68" s="766"/>
      <c r="M68" s="172"/>
      <c r="N68" s="771">
        <f t="shared" si="0"/>
        <v>0</v>
      </c>
      <c r="O68" s="772"/>
      <c r="P68" s="30"/>
    </row>
    <row r="69" spans="4:16">
      <c r="D69" s="855"/>
      <c r="E69" s="1463"/>
      <c r="F69" s="1464"/>
      <c r="G69" s="760"/>
      <c r="H69" s="761"/>
      <c r="I69" s="764"/>
      <c r="J69" s="765"/>
      <c r="K69" s="766"/>
      <c r="L69" s="766"/>
      <c r="M69" s="172"/>
      <c r="N69" s="771">
        <f t="shared" si="0"/>
        <v>0</v>
      </c>
      <c r="O69" s="772"/>
      <c r="P69" s="30"/>
    </row>
    <row r="70" spans="4:16">
      <c r="D70" s="855"/>
      <c r="E70" s="1463"/>
      <c r="F70" s="1464"/>
      <c r="G70" s="760" t="s">
        <v>176</v>
      </c>
      <c r="H70" s="761"/>
      <c r="I70" s="764"/>
      <c r="J70" s="765"/>
      <c r="K70" s="766"/>
      <c r="L70" s="766"/>
      <c r="M70" s="172"/>
      <c r="N70" s="771">
        <f t="shared" si="0"/>
        <v>0</v>
      </c>
      <c r="O70" s="772"/>
      <c r="P70" s="30"/>
    </row>
    <row r="71" spans="4:16">
      <c r="D71" s="855"/>
      <c r="E71" s="1463"/>
      <c r="F71" s="1464"/>
      <c r="G71" s="760"/>
      <c r="H71" s="761"/>
      <c r="I71" s="764"/>
      <c r="J71" s="765"/>
      <c r="K71" s="766"/>
      <c r="L71" s="766"/>
      <c r="M71" s="172"/>
      <c r="N71" s="771">
        <f t="shared" si="0"/>
        <v>0</v>
      </c>
      <c r="O71" s="772"/>
      <c r="P71" s="30"/>
    </row>
    <row r="72" spans="4:16">
      <c r="D72" s="855"/>
      <c r="E72" s="1463"/>
      <c r="F72" s="1464"/>
      <c r="G72" s="760"/>
      <c r="H72" s="761"/>
      <c r="I72" s="764"/>
      <c r="J72" s="765"/>
      <c r="K72" s="766"/>
      <c r="L72" s="766"/>
      <c r="M72" s="172"/>
      <c r="N72" s="771">
        <f t="shared" si="0"/>
        <v>0</v>
      </c>
      <c r="O72" s="772"/>
      <c r="P72" s="30"/>
    </row>
    <row r="73" spans="4:16">
      <c r="D73" s="855"/>
      <c r="E73" s="1463"/>
      <c r="F73" s="1464"/>
      <c r="G73" s="760"/>
      <c r="H73" s="761"/>
      <c r="I73" s="764"/>
      <c r="J73" s="765"/>
      <c r="K73" s="766"/>
      <c r="L73" s="766"/>
      <c r="M73" s="172"/>
      <c r="N73" s="771">
        <f t="shared" si="0"/>
        <v>0</v>
      </c>
      <c r="O73" s="772"/>
      <c r="P73" s="30"/>
    </row>
    <row r="74" spans="4:16">
      <c r="D74" s="855"/>
      <c r="E74" s="1463"/>
      <c r="F74" s="1464"/>
      <c r="G74" s="760"/>
      <c r="H74" s="761"/>
      <c r="I74" s="764"/>
      <c r="J74" s="765"/>
      <c r="K74" s="766"/>
      <c r="L74" s="766"/>
      <c r="M74" s="172"/>
      <c r="N74" s="771">
        <f t="shared" si="0"/>
        <v>0</v>
      </c>
      <c r="O74" s="772"/>
      <c r="P74" s="30"/>
    </row>
    <row r="75" spans="4:16">
      <c r="D75" s="855"/>
      <c r="E75" s="1463"/>
      <c r="F75" s="1464"/>
      <c r="G75" s="760"/>
      <c r="H75" s="761"/>
      <c r="I75" s="764"/>
      <c r="J75" s="765"/>
      <c r="K75" s="766"/>
      <c r="L75" s="766"/>
      <c r="M75" s="172"/>
      <c r="N75" s="771">
        <f t="shared" si="0"/>
        <v>0</v>
      </c>
      <c r="O75" s="772"/>
      <c r="P75" s="30"/>
    </row>
    <row r="76" spans="4:16">
      <c r="D76" s="855"/>
      <c r="E76" s="1463"/>
      <c r="F76" s="1464"/>
      <c r="G76" s="803"/>
      <c r="H76" s="804"/>
      <c r="I76" s="764"/>
      <c r="J76" s="805"/>
      <c r="K76" s="770"/>
      <c r="L76" s="769"/>
      <c r="M76" s="172"/>
      <c r="N76" s="771">
        <f t="shared" si="0"/>
        <v>0</v>
      </c>
      <c r="O76" s="772"/>
      <c r="P76" s="30"/>
    </row>
  </sheetData>
  <sheetProtection sheet="1" objects="1" scenarios="1"/>
  <mergeCells count="186">
    <mergeCell ref="L9:N9"/>
    <mergeCell ref="O9:Q9"/>
    <mergeCell ref="O2:Q2"/>
    <mergeCell ref="L3:N3"/>
    <mergeCell ref="O3:Q3"/>
    <mergeCell ref="L4:N4"/>
    <mergeCell ref="C9:E9"/>
    <mergeCell ref="C11:E12"/>
    <mergeCell ref="F9:K9"/>
    <mergeCell ref="O4:Q4"/>
    <mergeCell ref="L5:N5"/>
    <mergeCell ref="L2:N2"/>
    <mergeCell ref="C2:E2"/>
    <mergeCell ref="F2:K2"/>
    <mergeCell ref="O5:Q5"/>
    <mergeCell ref="L6:N6"/>
    <mergeCell ref="O6:Q6"/>
    <mergeCell ref="C3:E6"/>
    <mergeCell ref="C23:I25"/>
    <mergeCell ref="J23:L23"/>
    <mergeCell ref="M23:O23"/>
    <mergeCell ref="P23:R23"/>
    <mergeCell ref="J24:L24"/>
    <mergeCell ref="I20:I21"/>
    <mergeCell ref="J20:J21"/>
    <mergeCell ref="K20:K21"/>
    <mergeCell ref="C17:F18"/>
    <mergeCell ref="M24:O24"/>
    <mergeCell ref="P24:R24"/>
    <mergeCell ref="J25:L25"/>
    <mergeCell ref="M25:O25"/>
    <mergeCell ref="P25:R25"/>
    <mergeCell ref="G17:G18"/>
    <mergeCell ref="H17:H18"/>
    <mergeCell ref="I17:I18"/>
    <mergeCell ref="J17:J18"/>
    <mergeCell ref="K17:L18"/>
    <mergeCell ref="M17:R18"/>
    <mergeCell ref="C20:G21"/>
    <mergeCell ref="H20:H21"/>
    <mergeCell ref="C29:O29"/>
    <mergeCell ref="C33:O33"/>
    <mergeCell ref="P33:R33"/>
    <mergeCell ref="C43:R43"/>
    <mergeCell ref="C48:R49"/>
    <mergeCell ref="D50:F50"/>
    <mergeCell ref="G50:Q50"/>
    <mergeCell ref="C27:R27"/>
    <mergeCell ref="P29:R29"/>
    <mergeCell ref="C31:O31"/>
    <mergeCell ref="P31:R31"/>
    <mergeCell ref="D52:F52"/>
    <mergeCell ref="G52:H52"/>
    <mergeCell ref="I52:J52"/>
    <mergeCell ref="K52:L52"/>
    <mergeCell ref="N52:O52"/>
    <mergeCell ref="C35:O35"/>
    <mergeCell ref="P35:R35"/>
    <mergeCell ref="C38:R38"/>
    <mergeCell ref="C40:O40"/>
    <mergeCell ref="P40:R40"/>
    <mergeCell ref="C42:O42"/>
    <mergeCell ref="P42:R42"/>
    <mergeCell ref="C45:R45"/>
    <mergeCell ref="C41:R41"/>
    <mergeCell ref="C44:R44"/>
    <mergeCell ref="D53:F53"/>
    <mergeCell ref="G53:H53"/>
    <mergeCell ref="I53:J53"/>
    <mergeCell ref="K53:L53"/>
    <mergeCell ref="N53:O53"/>
    <mergeCell ref="D54:F54"/>
    <mergeCell ref="G54:H54"/>
    <mergeCell ref="I54:J54"/>
    <mergeCell ref="K54:L54"/>
    <mergeCell ref="N54:O54"/>
    <mergeCell ref="D55:F55"/>
    <mergeCell ref="G55:H55"/>
    <mergeCell ref="I55:J55"/>
    <mergeCell ref="K55:L55"/>
    <mergeCell ref="N55:O55"/>
    <mergeCell ref="D56:F56"/>
    <mergeCell ref="G56:H56"/>
    <mergeCell ref="I56:J56"/>
    <mergeCell ref="K56:L56"/>
    <mergeCell ref="N56:O56"/>
    <mergeCell ref="D57:F57"/>
    <mergeCell ref="G57:H57"/>
    <mergeCell ref="I57:J57"/>
    <mergeCell ref="K57:L57"/>
    <mergeCell ref="N57:O57"/>
    <mergeCell ref="D58:F58"/>
    <mergeCell ref="G58:H58"/>
    <mergeCell ref="I58:J58"/>
    <mergeCell ref="K58:L58"/>
    <mergeCell ref="N58:O58"/>
    <mergeCell ref="D59:F59"/>
    <mergeCell ref="G59:H59"/>
    <mergeCell ref="I59:J59"/>
    <mergeCell ref="K59:L59"/>
    <mergeCell ref="N59:O59"/>
    <mergeCell ref="D60:F60"/>
    <mergeCell ref="G60:H60"/>
    <mergeCell ref="I60:J60"/>
    <mergeCell ref="K60:L60"/>
    <mergeCell ref="N60:O60"/>
    <mergeCell ref="D61:F61"/>
    <mergeCell ref="G61:H61"/>
    <mergeCell ref="I61:J61"/>
    <mergeCell ref="K61:L61"/>
    <mergeCell ref="N61:O61"/>
    <mergeCell ref="D62:F62"/>
    <mergeCell ref="G62:H62"/>
    <mergeCell ref="I62:J62"/>
    <mergeCell ref="K62:L62"/>
    <mergeCell ref="N62:O62"/>
    <mergeCell ref="D63:F63"/>
    <mergeCell ref="G63:H63"/>
    <mergeCell ref="I63:J63"/>
    <mergeCell ref="K63:L63"/>
    <mergeCell ref="N63:O63"/>
    <mergeCell ref="D64:F64"/>
    <mergeCell ref="G64:H64"/>
    <mergeCell ref="I64:J64"/>
    <mergeCell ref="K64:L64"/>
    <mergeCell ref="N64:O64"/>
    <mergeCell ref="D68:F68"/>
    <mergeCell ref="G68:H68"/>
    <mergeCell ref="I68:J68"/>
    <mergeCell ref="K68:L68"/>
    <mergeCell ref="N68:O68"/>
    <mergeCell ref="D65:F65"/>
    <mergeCell ref="G65:H65"/>
    <mergeCell ref="I65:J65"/>
    <mergeCell ref="K65:L65"/>
    <mergeCell ref="N65:O65"/>
    <mergeCell ref="D66:F66"/>
    <mergeCell ref="G66:H66"/>
    <mergeCell ref="I66:J66"/>
    <mergeCell ref="K66:L66"/>
    <mergeCell ref="N66:O66"/>
    <mergeCell ref="D67:F67"/>
    <mergeCell ref="G67:H67"/>
    <mergeCell ref="I67:J67"/>
    <mergeCell ref="K67:L67"/>
    <mergeCell ref="N67:O67"/>
    <mergeCell ref="D76:F76"/>
    <mergeCell ref="G76:H76"/>
    <mergeCell ref="I76:J76"/>
    <mergeCell ref="K76:L76"/>
    <mergeCell ref="N76:O76"/>
    <mergeCell ref="G71:H71"/>
    <mergeCell ref="I71:J71"/>
    <mergeCell ref="K71:L71"/>
    <mergeCell ref="N71:O71"/>
    <mergeCell ref="D72:F72"/>
    <mergeCell ref="G72:H72"/>
    <mergeCell ref="I72:J72"/>
    <mergeCell ref="K72:L72"/>
    <mergeCell ref="N72:O72"/>
    <mergeCell ref="D73:F73"/>
    <mergeCell ref="G73:H73"/>
    <mergeCell ref="I73:J73"/>
    <mergeCell ref="K73:L73"/>
    <mergeCell ref="N73:O73"/>
    <mergeCell ref="D74:F74"/>
    <mergeCell ref="G74:H74"/>
    <mergeCell ref="I74:J74"/>
    <mergeCell ref="K74:L74"/>
    <mergeCell ref="N74:O74"/>
    <mergeCell ref="K69:L69"/>
    <mergeCell ref="D75:F75"/>
    <mergeCell ref="G75:H75"/>
    <mergeCell ref="I75:J75"/>
    <mergeCell ref="K75:L75"/>
    <mergeCell ref="N75:O75"/>
    <mergeCell ref="D71:F71"/>
    <mergeCell ref="D70:F70"/>
    <mergeCell ref="G70:H70"/>
    <mergeCell ref="I70:J70"/>
    <mergeCell ref="K70:L70"/>
    <mergeCell ref="N70:O70"/>
    <mergeCell ref="N69:O69"/>
    <mergeCell ref="D69:F69"/>
    <mergeCell ref="G69:H69"/>
    <mergeCell ref="I69:J69"/>
  </mergeCells>
  <dataValidations count="3">
    <dataValidation type="list" allowBlank="1" showInputMessage="1" showErrorMessage="1" sqref="O7:Q8 O10:Q15" xr:uid="{6791924B-BB3D-4F03-8E6F-8A4E75D7C1F0}">
      <formula1>"ESENCIAL,AVANZADO,SOBRESALIENTE,NO APLICA,"</formula1>
    </dataValidation>
    <dataValidation type="list" allowBlank="1" showInputMessage="1" showErrorMessage="1" sqref="O2:Q6" xr:uid="{5007B0BD-2787-4C8F-9A6F-B088F1412460}">
      <formula1>"SELECCIONE,ESENCIAL,AVANZADO,SOBRESALIENTE,NO APLICA,"</formula1>
    </dataValidation>
    <dataValidation type="list" allowBlank="1" showInputMessage="1" showErrorMessage="1" sqref="O9:Q9" xr:uid="{2A69043C-7146-49E1-B650-E033A3878A2E}">
      <formula1>"SELECCIONE,SOBRESALIENTE,"</formula1>
    </dataValidation>
  </dataValidations>
  <printOptions horizontalCentered="1"/>
  <pageMargins left="0.82677165354330717" right="0" top="0.86614173228346458" bottom="0.39370078740157483" header="0" footer="0"/>
  <pageSetup scale="43" fitToHeight="0" orientation="portrait" r:id="rId1"/>
  <headerFooter>
    <oddHeader>&amp;C&amp;"Catamaran,Negrita"&amp;18
FORMULARIO DE INFORMACIÓN PREVIA CERTIFICACIÓN SISTEMAS DE GESTIÓN &amp;R&amp;G</oddHeader>
    <oddFooter>&amp;L&amp;"Catamaran,Normal"F-GV-0178
Versión 11&amp;C&amp;"Catamaran,Normal"Página &amp;P de &amp;N</oddFooter>
  </headerFooter>
  <rowBreaks count="1" manualBreakCount="1">
    <brk id="46"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63841" r:id="rId4" name="Check Box 1">
              <controlPr defaultSize="0" autoFill="0" autoLine="0" autoPict="0">
                <anchor moveWithCells="1">
                  <from>
                    <xdr:col>16</xdr:col>
                    <xdr:colOff>182880</xdr:colOff>
                    <xdr:row>27</xdr:row>
                    <xdr:rowOff>167640</xdr:rowOff>
                  </from>
                  <to>
                    <xdr:col>17</xdr:col>
                    <xdr:colOff>38100</xdr:colOff>
                    <xdr:row>29</xdr:row>
                    <xdr:rowOff>15240</xdr:rowOff>
                  </to>
                </anchor>
              </controlPr>
            </control>
          </mc:Choice>
        </mc:AlternateContent>
        <mc:AlternateContent xmlns:mc="http://schemas.openxmlformats.org/markup-compatibility/2006">
          <mc:Choice Requires="x14">
            <control shapeId="163842" r:id="rId5" name="Check Box 2">
              <controlPr defaultSize="0" autoFill="0" autoLine="0" autoPict="0">
                <anchor moveWithCells="1">
                  <from>
                    <xdr:col>16</xdr:col>
                    <xdr:colOff>182880</xdr:colOff>
                    <xdr:row>29</xdr:row>
                    <xdr:rowOff>38100</xdr:rowOff>
                  </from>
                  <to>
                    <xdr:col>17</xdr:col>
                    <xdr:colOff>30480</xdr:colOff>
                    <xdr:row>31</xdr:row>
                    <xdr:rowOff>15240</xdr:rowOff>
                  </to>
                </anchor>
              </controlPr>
            </control>
          </mc:Choice>
        </mc:AlternateContent>
        <mc:AlternateContent xmlns:mc="http://schemas.openxmlformats.org/markup-compatibility/2006">
          <mc:Choice Requires="x14">
            <control shapeId="163843" r:id="rId6" name="Check Box 3">
              <controlPr defaultSize="0" autoFill="0" autoLine="0" autoPict="0">
                <anchor moveWithCells="1">
                  <from>
                    <xdr:col>16</xdr:col>
                    <xdr:colOff>190500</xdr:colOff>
                    <xdr:row>30</xdr:row>
                    <xdr:rowOff>266700</xdr:rowOff>
                  </from>
                  <to>
                    <xdr:col>17</xdr:col>
                    <xdr:colOff>53340</xdr:colOff>
                    <xdr:row>34</xdr:row>
                    <xdr:rowOff>30480</xdr:rowOff>
                  </to>
                </anchor>
              </controlPr>
            </control>
          </mc:Choice>
        </mc:AlternateContent>
        <mc:AlternateContent xmlns:mc="http://schemas.openxmlformats.org/markup-compatibility/2006">
          <mc:Choice Requires="x14">
            <control shapeId="163863" r:id="rId7" name="Check Box 23">
              <controlPr defaultSize="0" autoFill="0" autoLine="0" autoPict="0">
                <anchor moveWithCells="1">
                  <from>
                    <xdr:col>7</xdr:col>
                    <xdr:colOff>30480</xdr:colOff>
                    <xdr:row>16</xdr:row>
                    <xdr:rowOff>152400</xdr:rowOff>
                  </from>
                  <to>
                    <xdr:col>7</xdr:col>
                    <xdr:colOff>320040</xdr:colOff>
                    <xdr:row>17</xdr:row>
                    <xdr:rowOff>106680</xdr:rowOff>
                  </to>
                </anchor>
              </controlPr>
            </control>
          </mc:Choice>
        </mc:AlternateContent>
        <mc:AlternateContent xmlns:mc="http://schemas.openxmlformats.org/markup-compatibility/2006">
          <mc:Choice Requires="x14">
            <control shapeId="163864" r:id="rId8" name="Check Box 24">
              <controlPr defaultSize="0" autoFill="0" autoLine="0" autoPict="0">
                <anchor moveWithCells="1">
                  <from>
                    <xdr:col>8</xdr:col>
                    <xdr:colOff>967740</xdr:colOff>
                    <xdr:row>16</xdr:row>
                    <xdr:rowOff>129540</xdr:rowOff>
                  </from>
                  <to>
                    <xdr:col>9</xdr:col>
                    <xdr:colOff>220980</xdr:colOff>
                    <xdr:row>17</xdr:row>
                    <xdr:rowOff>129540</xdr:rowOff>
                  </to>
                </anchor>
              </controlPr>
            </control>
          </mc:Choice>
        </mc:AlternateContent>
        <mc:AlternateContent xmlns:mc="http://schemas.openxmlformats.org/markup-compatibility/2006">
          <mc:Choice Requires="x14">
            <control shapeId="163865" r:id="rId9" name="Check Box 25">
              <controlPr defaultSize="0" autoFill="0" autoLine="0" autoPict="0">
                <anchor moveWithCells="1">
                  <from>
                    <xdr:col>8</xdr:col>
                    <xdr:colOff>68580</xdr:colOff>
                    <xdr:row>19</xdr:row>
                    <xdr:rowOff>182880</xdr:rowOff>
                  </from>
                  <to>
                    <xdr:col>8</xdr:col>
                    <xdr:colOff>358140</xdr:colOff>
                    <xdr:row>19</xdr:row>
                    <xdr:rowOff>495300</xdr:rowOff>
                  </to>
                </anchor>
              </controlPr>
            </control>
          </mc:Choice>
        </mc:AlternateContent>
        <mc:AlternateContent xmlns:mc="http://schemas.openxmlformats.org/markup-compatibility/2006">
          <mc:Choice Requires="x14">
            <control shapeId="163866" r:id="rId10" name="Check Box 26">
              <controlPr defaultSize="0" autoFill="0" autoLine="0" autoPict="0">
                <anchor moveWithCells="1">
                  <from>
                    <xdr:col>10</xdr:col>
                    <xdr:colOff>15240</xdr:colOff>
                    <xdr:row>19</xdr:row>
                    <xdr:rowOff>182880</xdr:rowOff>
                  </from>
                  <to>
                    <xdr:col>10</xdr:col>
                    <xdr:colOff>297180</xdr:colOff>
                    <xdr:row>19</xdr:row>
                    <xdr:rowOff>495300</xdr:rowOff>
                  </to>
                </anchor>
              </controlPr>
            </control>
          </mc:Choice>
        </mc:AlternateContent>
        <mc:AlternateContent xmlns:mc="http://schemas.openxmlformats.org/markup-compatibility/2006">
          <mc:Choice Requires="x14">
            <control shapeId="163869" r:id="rId11" name="Check Box 29">
              <controlPr defaultSize="0" autoFill="0" autoLine="0" autoPict="0">
                <anchor moveWithCells="1">
                  <from>
                    <xdr:col>16</xdr:col>
                    <xdr:colOff>182880</xdr:colOff>
                    <xdr:row>31</xdr:row>
                    <xdr:rowOff>38100</xdr:rowOff>
                  </from>
                  <to>
                    <xdr:col>17</xdr:col>
                    <xdr:colOff>30480</xdr:colOff>
                    <xdr:row>33</xdr:row>
                    <xdr:rowOff>0</xdr:rowOff>
                  </to>
                </anchor>
              </controlPr>
            </control>
          </mc:Choice>
        </mc:AlternateContent>
        <mc:AlternateContent xmlns:mc="http://schemas.openxmlformats.org/markup-compatibility/2006">
          <mc:Choice Requires="x14">
            <control shapeId="163870" r:id="rId12" name="Check Box 30">
              <controlPr defaultSize="0" autoFill="0" autoLine="0" autoPict="0">
                <anchor moveWithCells="1">
                  <from>
                    <xdr:col>16</xdr:col>
                    <xdr:colOff>190500</xdr:colOff>
                    <xdr:row>34</xdr:row>
                    <xdr:rowOff>15240</xdr:rowOff>
                  </from>
                  <to>
                    <xdr:col>17</xdr:col>
                    <xdr:colOff>38100</xdr:colOff>
                    <xdr:row>35</xdr:row>
                    <xdr:rowOff>38100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Estado_x0020_del_x0020_Documento xmlns="6e18bf57-f248-46fb-95af-ef8858b6f005">3 - Aprobado</Estado_x0020_del_x0020_Documento>
    <Servicio xmlns="6e18bf57-f248-46fb-95af-ef8858b6f005">Sistema</Servicio>
    <Comentarios xmlns="6e18bf57-f248-46fb-95af-ef8858b6f005">Versión 10:
Anexo servicio ISO 21001, ajuste normas turismo e inclusión de horario laboral</Comentarios>
    <Tipo_x0020_de_x0020_Documento xmlns="6e18bf57-f248-46fb-95af-ef8858b6f005">Formato</Tipo_x0020_de_x0020_Documento>
    <Revisor_x0020__x002f__x0020_Aprobador xmlns="6e18bf57-f248-46fb-95af-ef8858b6f005">
      <UserInfo>
        <DisplayName>Olga Lucía Ayala Martinez</DisplayName>
        <AccountId>23</AccountId>
        <AccountType/>
      </UserInfo>
    </Revisor_x0020__x002f__x0020_Aprobador>
    <SharedWithUsers xmlns="0e66d2c3-8756-4eb2-a460-aadc32d95b1e">
      <UserInfo>
        <DisplayName>Cepeda Sarmiento Oscar Leonardo</DisplayName>
        <AccountId>192</AccountId>
        <AccountType/>
      </UserInfo>
      <UserInfo>
        <DisplayName>Parrado Castro Claudia Yaneth</DisplayName>
        <AccountId>26</AccountId>
        <AccountType/>
      </UserInfo>
      <UserInfo>
        <DisplayName>Carreño Camargo Eliana Marcela</DisplayName>
        <AccountId>33</AccountId>
        <AccountType/>
      </UserInfo>
      <UserInfo>
        <DisplayName>Ayala Martinez Olga Lucía</DisplayName>
        <AccountId>23</AccountId>
        <AccountType/>
      </UserInfo>
      <UserInfo>
        <DisplayName>Garcia Gomez Solon Antonio</DisplayName>
        <AccountId>49</AccountId>
        <AccountType/>
      </UserInfo>
      <UserInfo>
        <DisplayName>Nydia Viviana Bello Sanchez</DisplayName>
        <AccountId>482</AccountId>
        <AccountType/>
      </UserInfo>
    </SharedWithUsers>
    <_ApprovalAssignedTo xmlns="6e18bf57-f248-46fb-95af-ef8858b6f005">
      <UserInfo>
        <DisplayName/>
        <AccountId xsi:nil="true"/>
        <AccountType/>
      </UserInfo>
    </_ApprovalAssignedTo>
    <_ApprovalRespondedBy xmlns="6e18bf57-f248-46fb-95af-ef8858b6f005">
      <UserInfo>
        <DisplayName/>
        <AccountId xsi:nil="true"/>
        <AccountType/>
      </UserInfo>
    </_ApprovalRespondedBy>
    <_ApprovalStatus xmlns="6e18bf57-f248-46fb-95af-ef8858b6f005">0</_ApprovalStatus>
    <_ApprovalSentBy xmlns="6e18bf57-f248-46fb-95af-ef8858b6f005">
      <UserInfo>
        <DisplayName/>
        <AccountId xsi:nil="true"/>
        <AccountType/>
      </UserInfo>
    </_ApprovalSentBy>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EF475EA20964645BB25F99F784F92A6" ma:contentTypeVersion="18" ma:contentTypeDescription="Crear nuevo documento." ma:contentTypeScope="" ma:versionID="f9c11af9c04fabf7f634870e29e04497">
  <xsd:schema xmlns:xsd="http://www.w3.org/2001/XMLSchema" xmlns:xs="http://www.w3.org/2001/XMLSchema" xmlns:p="http://schemas.microsoft.com/office/2006/metadata/properties" xmlns:ns2="6e18bf57-f248-46fb-95af-ef8858b6f005" xmlns:ns3="0e66d2c3-8756-4eb2-a460-aadc32d95b1e" targetNamespace="http://schemas.microsoft.com/office/2006/metadata/properties" ma:root="true" ma:fieldsID="0782db0a85fcbd24bc4181d3218a2a0e" ns2:_="" ns3:_="">
    <xsd:import namespace="6e18bf57-f248-46fb-95af-ef8858b6f005"/>
    <xsd:import namespace="0e66d2c3-8756-4eb2-a460-aadc32d95b1e"/>
    <xsd:element name="properties">
      <xsd:complexType>
        <xsd:sequence>
          <xsd:element name="documentManagement">
            <xsd:complexType>
              <xsd:all>
                <xsd:element ref="ns2:Tipo_x0020_de_x0020_Documento"/>
                <xsd:element ref="ns2:Servicio"/>
                <xsd:element ref="ns2:Revisor_x0020__x002f__x0020_Aprobador"/>
                <xsd:element ref="ns2:Comentarios" minOccurs="0"/>
                <xsd:element ref="ns2:Estado_x0020_del_x0020_Documento"/>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ObjectDetectorVersions" minOccurs="0"/>
                <xsd:element ref="ns2:MediaServiceSearchProperties" minOccurs="0"/>
                <xsd:element ref="ns2:_ApprovalAssignedTo" minOccurs="0"/>
                <xsd:element ref="ns2:_ApprovalRespondedBy" minOccurs="0"/>
                <xsd:element ref="ns2:_ApprovalSentBy" minOccurs="0"/>
                <xsd:element ref="ns2:_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18bf57-f248-46fb-95af-ef8858b6f005" elementFormDefault="qualified">
    <xsd:import namespace="http://schemas.microsoft.com/office/2006/documentManagement/types"/>
    <xsd:import namespace="http://schemas.microsoft.com/office/infopath/2007/PartnerControls"/>
    <xsd:element name="Tipo_x0020_de_x0020_Documento" ma:index="2" ma:displayName="Tipo de Documento" ma:format="RadioButtons" ma:internalName="Tipo_x0020_de_x0020_Documento" ma:readOnly="false">
      <xsd:simpleType>
        <xsd:restriction base="dms:Choice">
          <xsd:enumeration value="Especificación"/>
          <xsd:enumeration value="Formato"/>
          <xsd:enumeration value="Guía"/>
          <xsd:enumeration value="Instructivo"/>
          <xsd:enumeration value="Procedimiento General"/>
          <xsd:enumeration value="Procedimiento Especifico"/>
          <xsd:enumeration value="Reglamento"/>
        </xsd:restriction>
      </xsd:simpleType>
    </xsd:element>
    <xsd:element name="Servicio" ma:index="3" ma:displayName="Servicio" ma:format="RadioButtons" ma:internalName="Servicio" ma:readOnly="false">
      <xsd:simpleType>
        <xsd:restriction base="dms:Choice">
          <xsd:enumeration value="PP&amp;S"/>
          <xsd:enumeration value="Sistema"/>
          <xsd:enumeration value="Unificado"/>
        </xsd:restriction>
      </xsd:simpleType>
    </xsd:element>
    <xsd:element name="Revisor_x0020__x002f__x0020_Aprobador" ma:index="4" ma:displayName="Revisor / Aprobador" ma:list="UserInfo" ma:SharePointGroup="0" ma:internalName="Revisor_x0020__x002f__x0020_Aprobad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Comentarios" ma:index="5" nillable="true" ma:displayName="Comentarios" ma:internalName="Comentarios" ma:readOnly="false">
      <xsd:simpleType>
        <xsd:restriction base="dms:Note">
          <xsd:maxLength value="255"/>
        </xsd:restriction>
      </xsd:simpleType>
    </xsd:element>
    <xsd:element name="Estado_x0020_del_x0020_Documento" ma:index="6" ma:displayName="Estado del Documento" ma:default="1 - Iniciado" ma:format="Dropdown" ma:internalName="Estado_x0020_del_x0020_Documento" ma:readOnly="false">
      <xsd:simpleType>
        <xsd:restriction base="dms:Choice">
          <xsd:enumeration value="1 - Iniciado"/>
          <xsd:enumeration value="2 - En Revisión"/>
          <xsd:enumeration value="2A - Devuelto"/>
          <xsd:enumeration value="3 - Aprobado"/>
          <xsd:enumeration value="4 - Finalizado (En nuestra Net)"/>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hidden="true" ma:internalName="MediaServiceKeyPoint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_ApprovalAssignedTo" ma:index="21" nillable="true" ma:displayName="Aprobadores" ma:list="UserInfo" ma:internalName="_ApprovalAssignedTo"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RespondedBy" ma:index="22" nillable="true" ma:displayName="Respuestas" ma:list="UserInfo" ma:internalName="_ApprovalRespondedBy"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entBy" ma:index="23" nillable="true" ma:displayName="Aprobación del Creador" ma:list="UserInfo" ma:internalName="_ApprovalSent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tatus" ma:index="24" nillable="true" ma:displayName="Estado de aprobación" ma:internalName="_Approval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e66d2c3-8756-4eb2-a460-aadc32d95b1e" elementFormDefault="qualified">
    <xsd:import namespace="http://schemas.microsoft.com/office/2006/documentManagement/types"/>
    <xsd:import namespace="http://schemas.microsoft.com/office/infopath/2007/PartnerControls"/>
    <xsd:element name="SharedWithUsers" ma:index="15" nillable="true" ma:displayName="Compartido c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index="1"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B03D5F-0FB4-4C4B-BFF9-1C31727A8B3F}">
  <ds:schemaRefs>
    <ds:schemaRef ds:uri="http://schemas.microsoft.com/sharepoint/v3/contenttype/forms"/>
  </ds:schemaRefs>
</ds:datastoreItem>
</file>

<file path=customXml/itemProps2.xml><?xml version="1.0" encoding="utf-8"?>
<ds:datastoreItem xmlns:ds="http://schemas.openxmlformats.org/officeDocument/2006/customXml" ds:itemID="{94712113-290E-49FB-B3B6-0F7149A2FCCA}">
  <ds:schemaRefs>
    <ds:schemaRef ds:uri="http://schemas.microsoft.com/office/2006/metadata/properties"/>
    <ds:schemaRef ds:uri="http://schemas.microsoft.com/office/infopath/2007/PartnerControls"/>
    <ds:schemaRef ds:uri="6e18bf57-f248-46fb-95af-ef8858b6f005"/>
    <ds:schemaRef ds:uri="0e66d2c3-8756-4eb2-a460-aadc32d95b1e"/>
  </ds:schemaRefs>
</ds:datastoreItem>
</file>

<file path=customXml/itemProps3.xml><?xml version="1.0" encoding="utf-8"?>
<ds:datastoreItem xmlns:ds="http://schemas.openxmlformats.org/officeDocument/2006/customXml" ds:itemID="{01D84288-70F1-4716-BE1D-332FD58B1E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18bf57-f248-46fb-95af-ef8858b6f005"/>
    <ds:schemaRef ds:uri="0e66d2c3-8756-4eb2-a460-aadc32d95b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28</vt:i4>
      </vt:variant>
    </vt:vector>
  </HeadingPairs>
  <TitlesOfParts>
    <vt:vector size="60" baseType="lpstr">
      <vt:lpstr>INFORMACION GENERAL</vt:lpstr>
      <vt:lpstr>SEDES</vt:lpstr>
      <vt:lpstr>SGC, SGA, 6001...</vt:lpstr>
      <vt:lpstr>ISO 45001</vt:lpstr>
      <vt:lpstr>ISO 13485</vt:lpstr>
      <vt:lpstr>ISO 21001</vt:lpstr>
      <vt:lpstr>ISO 18788, ISO 37001</vt:lpstr>
      <vt:lpstr>ISO 37301</vt:lpstr>
      <vt:lpstr>ISO 28000</vt:lpstr>
      <vt:lpstr>EVALUACIÓN</vt:lpstr>
      <vt:lpstr>ISO 14001</vt:lpstr>
      <vt:lpstr>OHSAS 18001</vt:lpstr>
      <vt:lpstr>MIPG II</vt:lpstr>
      <vt:lpstr>ISO 37001</vt:lpstr>
      <vt:lpstr>Nch 2728</vt:lpstr>
      <vt:lpstr>ISOIEC 27001 - ISO 27701 v2</vt:lpstr>
      <vt:lpstr>ISO 20000</vt:lpstr>
      <vt:lpstr>ISO 50001</vt:lpstr>
      <vt:lpstr>ISO 39001</vt:lpstr>
      <vt:lpstr>ISOIEC 42001</vt:lpstr>
      <vt:lpstr>ISO 56001</vt:lpstr>
      <vt:lpstr>NTC 5801 - ISO 30401</vt:lpstr>
      <vt:lpstr>ISO 22716</vt:lpstr>
      <vt:lpstr>ISO 55001</vt:lpstr>
      <vt:lpstr>BASURA CERO</vt:lpstr>
      <vt:lpstr>ECONOMIA CIRCULAR</vt:lpstr>
      <vt:lpstr>ISO 20252</vt:lpstr>
      <vt:lpstr>ISO 54001</vt:lpstr>
      <vt:lpstr>ISO 22301</vt:lpstr>
      <vt:lpstr>NTC 6378</vt:lpstr>
      <vt:lpstr>ISO 19650-2</vt:lpstr>
      <vt:lpstr>NORMAS TURISMO</vt:lpstr>
      <vt:lpstr>'BASURA CERO'!Área_de_impresión</vt:lpstr>
      <vt:lpstr>EVALUACIÓN!Área_de_impresión</vt:lpstr>
      <vt:lpstr>'INFORMACION GENERAL'!Área_de_impresión</vt:lpstr>
      <vt:lpstr>'ISO 13485'!Área_de_impresión</vt:lpstr>
      <vt:lpstr>'ISO 14001'!Área_de_impresión</vt:lpstr>
      <vt:lpstr>'ISO 18788, ISO 37001'!Área_de_impresión</vt:lpstr>
      <vt:lpstr>'ISO 19650-2'!Área_de_impresión</vt:lpstr>
      <vt:lpstr>'ISO 20000'!Área_de_impresión</vt:lpstr>
      <vt:lpstr>'ISO 20252'!Área_de_impresión</vt:lpstr>
      <vt:lpstr>'ISO 21001'!Área_de_impresión</vt:lpstr>
      <vt:lpstr>'ISO 22301'!Área_de_impresión</vt:lpstr>
      <vt:lpstr>'ISO 22716'!Área_de_impresión</vt:lpstr>
      <vt:lpstr>'ISO 28000'!Área_de_impresión</vt:lpstr>
      <vt:lpstr>'ISO 37301'!Área_de_impresión</vt:lpstr>
      <vt:lpstr>'ISO 45001'!Área_de_impresión</vt:lpstr>
      <vt:lpstr>'ISO 50001'!Área_de_impresión</vt:lpstr>
      <vt:lpstr>'ISO 54001'!Área_de_impresión</vt:lpstr>
      <vt:lpstr>'ISO 55001'!Área_de_impresión</vt:lpstr>
      <vt:lpstr>'ISOIEC 27001 - ISO 27701 v2'!Área_de_impresión</vt:lpstr>
      <vt:lpstr>'ISOIEC 42001'!Área_de_impresión</vt:lpstr>
      <vt:lpstr>'MIPG II'!Área_de_impresión</vt:lpstr>
      <vt:lpstr>'Nch 2728'!Área_de_impresión</vt:lpstr>
      <vt:lpstr>'NTC 5801 - ISO 30401'!Área_de_impresión</vt:lpstr>
      <vt:lpstr>'OHSAS 18001'!Área_de_impresión</vt:lpstr>
      <vt:lpstr>SEDES!Área_de_impresión</vt:lpstr>
      <vt:lpstr>'SGC, SGA, 6001...'!Área_de_impresión</vt:lpstr>
      <vt:lpstr>'Nch 2728'!EJEMPLOS</vt:lpstr>
      <vt:lpstr>EJEMPLOS</vt:lpstr>
    </vt:vector>
  </TitlesOfParts>
  <Manager/>
  <Company>ICONTEC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F-GV-0178 FORMULARIO DE INFORMACIÓN PREVIA CERTIFICACIÓN SISTEMAS DE GESTIÓN</dc:title>
  <dc:subject/>
  <dc:creator>dbarahona</dc:creator>
  <cp:keywords/>
  <dc:description/>
  <cp:lastModifiedBy>hernan tovar</cp:lastModifiedBy>
  <cp:revision/>
  <cp:lastPrinted>2025-10-02T19:59:14Z</cp:lastPrinted>
  <dcterms:created xsi:type="dcterms:W3CDTF">2012-10-16T20:53:47Z</dcterms:created>
  <dcterms:modified xsi:type="dcterms:W3CDTF">2026-04-07T16:06:18Z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0x010100EEF475EA20964645BB25F99F784F92A6</vt:lpwstr>
  </property>
</Properties>
</file>